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001"/>
  <workbookPr defaultThemeVersion="166925"/>
  <mc:AlternateContent xmlns:mc="http://schemas.openxmlformats.org/markup-compatibility/2006">
    <mc:Choice Requires="x15">
      <x15ac:absPath xmlns:x15ac="http://schemas.microsoft.com/office/spreadsheetml/2010/11/ac" url="G:\URCS Work Areas\URCS_2017_Work_Area\2017_Sanders\"/>
    </mc:Choice>
  </mc:AlternateContent>
  <xr:revisionPtr revIDLastSave="0" documentId="8_{F055B978-8592-4AF1-BCE2-30DEB3214D43}" xr6:coauthVersionLast="38" xr6:coauthVersionMax="38" xr10:uidLastSave="{00000000-0000-0000-0000-000000000000}"/>
  <bookViews>
    <workbookView xWindow="0" yWindow="0" windowWidth="22380" windowHeight="11430" firstSheet="126" activeTab="147" xr2:uid="{9B68F1EB-CCAD-4E02-88F2-1C3A5CA36B27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G51" i="10" s="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Q34" i="13"/>
  <c r="S34" i="13" s="1"/>
  <c r="G33" i="13"/>
  <c r="O32" i="13"/>
  <c r="K32" i="13"/>
  <c r="Q32" i="13"/>
  <c r="S32" i="13" s="1"/>
  <c r="O31" i="13"/>
  <c r="K31" i="13"/>
  <c r="Q31" i="13"/>
  <c r="S31" i="13" s="1"/>
  <c r="G30" i="13"/>
  <c r="O29" i="13"/>
  <c r="S29" i="13"/>
  <c r="Q29" i="13"/>
  <c r="O28" i="13"/>
  <c r="Q28" i="13"/>
  <c r="S28" i="13" s="1"/>
  <c r="O27" i="13"/>
  <c r="K27" i="13"/>
  <c r="S27" i="13"/>
  <c r="Q27" i="13"/>
  <c r="O26" i="13"/>
  <c r="Q26" i="13"/>
  <c r="S26" i="13" s="1"/>
  <c r="O25" i="13"/>
  <c r="S25" i="13"/>
  <c r="Q25" i="13"/>
  <c r="O24" i="13"/>
  <c r="Q24" i="13"/>
  <c r="S24" i="13" s="1"/>
  <c r="O23" i="13"/>
  <c r="S23" i="13"/>
  <c r="Q23" i="13"/>
  <c r="O22" i="13"/>
  <c r="Q22" i="13"/>
  <c r="S22" i="13" s="1"/>
  <c r="O21" i="13"/>
  <c r="S21" i="13"/>
  <c r="Q21" i="13"/>
  <c r="O20" i="13"/>
  <c r="Q20" i="13"/>
  <c r="S20" i="13" s="1"/>
  <c r="O19" i="13"/>
  <c r="S19" i="13"/>
  <c r="Q19" i="13"/>
  <c r="O18" i="13"/>
  <c r="Q18" i="13"/>
  <c r="S18" i="13" s="1"/>
  <c r="O17" i="13"/>
  <c r="K17" i="13"/>
  <c r="Q17" i="13"/>
  <c r="S17" i="13" s="1"/>
  <c r="O16" i="13"/>
  <c r="K16" i="13"/>
  <c r="Q16" i="13"/>
  <c r="S16" i="13" s="1"/>
  <c r="O15" i="13"/>
  <c r="K15" i="13"/>
  <c r="S15" i="13"/>
  <c r="Q15" i="13"/>
  <c r="O14" i="13"/>
  <c r="K14" i="13"/>
  <c r="Q14" i="13"/>
  <c r="S14" i="13" s="1"/>
  <c r="O13" i="13"/>
  <c r="K13" i="13"/>
  <c r="Q13" i="13"/>
  <c r="S13" i="13" s="1"/>
  <c r="O12" i="13"/>
  <c r="K12" i="13"/>
  <c r="Q12" i="13"/>
  <c r="S12" i="13" s="1"/>
  <c r="O11" i="13"/>
  <c r="K11" i="13"/>
  <c r="S11" i="13"/>
  <c r="Q11" i="13"/>
  <c r="O10" i="13"/>
  <c r="K10" i="13"/>
  <c r="Q10" i="13"/>
  <c r="S10" i="13" s="1"/>
  <c r="O9" i="13"/>
  <c r="K9" i="13"/>
  <c r="S9" i="13"/>
  <c r="Q9" i="13"/>
  <c r="O8" i="13"/>
  <c r="K8" i="13"/>
  <c r="Q8" i="13"/>
  <c r="S8" i="13" s="1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Q27" i="15" s="1"/>
  <c r="K27" i="15"/>
  <c r="O26" i="15"/>
  <c r="Q26" i="15"/>
  <c r="O25" i="15"/>
  <c r="O24" i="15"/>
  <c r="O23" i="15"/>
  <c r="O22" i="15"/>
  <c r="Q22" i="15"/>
  <c r="O21" i="15"/>
  <c r="Q21" i="15" s="1"/>
  <c r="O20" i="15"/>
  <c r="O19" i="15"/>
  <c r="O18" i="15"/>
  <c r="O17" i="15"/>
  <c r="K17" i="15"/>
  <c r="O16" i="15"/>
  <c r="K16" i="15"/>
  <c r="Q16" i="15"/>
  <c r="O15" i="15"/>
  <c r="Q15" i="15" s="1"/>
  <c r="K15" i="15"/>
  <c r="O14" i="15"/>
  <c r="Q14" i="15" s="1"/>
  <c r="K14" i="15"/>
  <c r="O13" i="15"/>
  <c r="K13" i="15"/>
  <c r="Q13" i="15"/>
  <c r="O12" i="15"/>
  <c r="K12" i="15"/>
  <c r="Q12" i="15"/>
  <c r="O11" i="15"/>
  <c r="Q11" i="15" s="1"/>
  <c r="K11" i="15"/>
  <c r="O10" i="15"/>
  <c r="Q10" i="15" s="1"/>
  <c r="K10" i="15"/>
  <c r="O9" i="15"/>
  <c r="K9" i="15"/>
  <c r="Q9" i="15"/>
  <c r="O8" i="15"/>
  <c r="K8" i="15"/>
  <c r="Q8" i="15"/>
  <c r="Q33" i="16"/>
  <c r="O33" i="16"/>
  <c r="K33" i="16"/>
  <c r="E33" i="16"/>
  <c r="Q30" i="16"/>
  <c r="O30" i="16"/>
  <c r="K30" i="16"/>
  <c r="E30" i="16"/>
  <c r="O34" i="16"/>
  <c r="Q34" i="16" s="1"/>
  <c r="S34" i="16" s="1"/>
  <c r="M34" i="8" s="1"/>
  <c r="K34" i="16"/>
  <c r="G33" i="16"/>
  <c r="O32" i="16"/>
  <c r="K32" i="16"/>
  <c r="S32" i="16"/>
  <c r="Q32" i="16"/>
  <c r="O31" i="16"/>
  <c r="Q31" i="16" s="1"/>
  <c r="S31" i="16" s="1"/>
  <c r="K31" i="16"/>
  <c r="G30" i="16"/>
  <c r="O29" i="16"/>
  <c r="O28" i="16"/>
  <c r="O27" i="16"/>
  <c r="Q27" i="16" s="1"/>
  <c r="S27" i="16" s="1"/>
  <c r="K27" i="16"/>
  <c r="O26" i="16"/>
  <c r="Q26" i="16"/>
  <c r="S26" i="16" s="1"/>
  <c r="O25" i="16"/>
  <c r="Q25" i="16"/>
  <c r="S25" i="16" s="1"/>
  <c r="O24" i="16"/>
  <c r="O23" i="16"/>
  <c r="O22" i="16"/>
  <c r="Q22" i="16"/>
  <c r="S22" i="16" s="1"/>
  <c r="O21" i="16"/>
  <c r="S21" i="16"/>
  <c r="Q21" i="16"/>
  <c r="O20" i="16"/>
  <c r="O19" i="16"/>
  <c r="O18" i="16"/>
  <c r="O17" i="16"/>
  <c r="K17" i="16"/>
  <c r="O16" i="16"/>
  <c r="Q16" i="16" s="1"/>
  <c r="S16" i="16" s="1"/>
  <c r="K16" i="16"/>
  <c r="O15" i="16"/>
  <c r="Q15" i="16" s="1"/>
  <c r="S15" i="16" s="1"/>
  <c r="K15" i="16"/>
  <c r="O14" i="16"/>
  <c r="K14" i="16"/>
  <c r="Q14" i="16"/>
  <c r="S14" i="16" s="1"/>
  <c r="O13" i="16"/>
  <c r="K13" i="16"/>
  <c r="S13" i="16"/>
  <c r="Q13" i="16"/>
  <c r="O12" i="16"/>
  <c r="Q12" i="16" s="1"/>
  <c r="S12" i="16" s="1"/>
  <c r="K12" i="16"/>
  <c r="O11" i="16"/>
  <c r="Q11" i="16" s="1"/>
  <c r="S11" i="16" s="1"/>
  <c r="K11" i="16"/>
  <c r="O10" i="16"/>
  <c r="K10" i="16"/>
  <c r="Q10" i="16"/>
  <c r="S10" i="16" s="1"/>
  <c r="O9" i="16"/>
  <c r="K9" i="16"/>
  <c r="S9" i="16"/>
  <c r="Q9" i="16"/>
  <c r="O8" i="16"/>
  <c r="Q8" i="16" s="1"/>
  <c r="S8" i="16" s="1"/>
  <c r="K8" i="16"/>
  <c r="Q33" i="17"/>
  <c r="O33" i="17"/>
  <c r="K33" i="17"/>
  <c r="E33" i="17"/>
  <c r="Q30" i="17"/>
  <c r="O30" i="17"/>
  <c r="K30" i="17"/>
  <c r="E30" i="17"/>
  <c r="O34" i="17"/>
  <c r="Q34" i="17" s="1"/>
  <c r="S34" i="17" s="1"/>
  <c r="M33" i="8" s="1"/>
  <c r="K34" i="17"/>
  <c r="G33" i="17"/>
  <c r="S33" i="17"/>
  <c r="I33" i="8" s="1"/>
  <c r="O32" i="17"/>
  <c r="Q32" i="17" s="1"/>
  <c r="S32" i="17" s="1"/>
  <c r="K32" i="17"/>
  <c r="O31" i="17"/>
  <c r="Q31" i="17" s="1"/>
  <c r="S31" i="17" s="1"/>
  <c r="K31" i="17"/>
  <c r="G30" i="17"/>
  <c r="O29" i="17"/>
  <c r="O28" i="17"/>
  <c r="O27" i="17"/>
  <c r="K27" i="17"/>
  <c r="Q27" i="17"/>
  <c r="S27" i="17" s="1"/>
  <c r="O26" i="17"/>
  <c r="S26" i="17"/>
  <c r="Q26" i="17"/>
  <c r="O25" i="17"/>
  <c r="O24" i="17"/>
  <c r="O23" i="17"/>
  <c r="Q23" i="17"/>
  <c r="S23" i="17" s="1"/>
  <c r="O22" i="17"/>
  <c r="Q22" i="17"/>
  <c r="S22" i="17" s="1"/>
  <c r="O21" i="17"/>
  <c r="O20" i="17"/>
  <c r="O19" i="17"/>
  <c r="Q19" i="17"/>
  <c r="S19" i="17" s="1"/>
  <c r="O18" i="17"/>
  <c r="O17" i="17"/>
  <c r="K17" i="17"/>
  <c r="O16" i="17"/>
  <c r="Q16" i="17" s="1"/>
  <c r="S16" i="17" s="1"/>
  <c r="K16" i="17"/>
  <c r="O15" i="17"/>
  <c r="K15" i="17"/>
  <c r="Q15" i="17"/>
  <c r="S15" i="17" s="1"/>
  <c r="O14" i="17"/>
  <c r="K14" i="17"/>
  <c r="S14" i="17"/>
  <c r="Q14" i="17"/>
  <c r="O13" i="17"/>
  <c r="Q13" i="17" s="1"/>
  <c r="S13" i="17" s="1"/>
  <c r="K13" i="17"/>
  <c r="O12" i="17"/>
  <c r="Q12" i="17" s="1"/>
  <c r="S12" i="17" s="1"/>
  <c r="K12" i="17"/>
  <c r="O11" i="17"/>
  <c r="K11" i="17"/>
  <c r="Q11" i="17"/>
  <c r="S11" i="17" s="1"/>
  <c r="O10" i="17"/>
  <c r="K10" i="17"/>
  <c r="S10" i="17"/>
  <c r="Q10" i="17"/>
  <c r="O9" i="17"/>
  <c r="Q9" i="17" s="1"/>
  <c r="S9" i="17" s="1"/>
  <c r="K9" i="17"/>
  <c r="O8" i="17"/>
  <c r="Q8" i="17" s="1"/>
  <c r="S8" i="17" s="1"/>
  <c r="K8" i="17"/>
  <c r="Q33" i="18"/>
  <c r="O33" i="18"/>
  <c r="K33" i="18"/>
  <c r="E33" i="18"/>
  <c r="Q30" i="18"/>
  <c r="O30" i="18"/>
  <c r="K30" i="18"/>
  <c r="E30" i="18"/>
  <c r="O34" i="18"/>
  <c r="K34" i="18"/>
  <c r="Q34" i="18"/>
  <c r="G33" i="18"/>
  <c r="O32" i="18"/>
  <c r="Q32" i="18" s="1"/>
  <c r="K32" i="18"/>
  <c r="O31" i="18"/>
  <c r="K31" i="18"/>
  <c r="Q31" i="18"/>
  <c r="G30" i="18"/>
  <c r="O29" i="18"/>
  <c r="O28" i="18"/>
  <c r="O27" i="18"/>
  <c r="K27" i="18"/>
  <c r="Q27" i="18"/>
  <c r="O26" i="18"/>
  <c r="O25" i="18"/>
  <c r="O24" i="18"/>
  <c r="Q24" i="18"/>
  <c r="O23" i="18"/>
  <c r="Q23" i="18"/>
  <c r="O22" i="18"/>
  <c r="O21" i="18"/>
  <c r="O20" i="18"/>
  <c r="O19" i="18"/>
  <c r="Q19" i="18"/>
  <c r="O18" i="18"/>
  <c r="O17" i="18"/>
  <c r="K17" i="18"/>
  <c r="O16" i="18"/>
  <c r="K16" i="18"/>
  <c r="Q16" i="18"/>
  <c r="O15" i="18"/>
  <c r="K15" i="18"/>
  <c r="Q15" i="18"/>
  <c r="O14" i="18"/>
  <c r="Q14" i="18" s="1"/>
  <c r="K14" i="18"/>
  <c r="O13" i="18"/>
  <c r="Q13" i="18" s="1"/>
  <c r="K13" i="18"/>
  <c r="O12" i="18"/>
  <c r="K12" i="18"/>
  <c r="Q12" i="18"/>
  <c r="O11" i="18"/>
  <c r="K11" i="18"/>
  <c r="Q11" i="18"/>
  <c r="O10" i="18"/>
  <c r="Q10" i="18" s="1"/>
  <c r="K10" i="18"/>
  <c r="O9" i="18"/>
  <c r="Q9" i="18" s="1"/>
  <c r="K9" i="18"/>
  <c r="O8" i="18"/>
  <c r="K8" i="18"/>
  <c r="Q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Q32" i="21" s="1"/>
  <c r="K32" i="21"/>
  <c r="G31" i="21"/>
  <c r="O30" i="21"/>
  <c r="Q30" i="21" s="1"/>
  <c r="K30" i="21"/>
  <c r="O29" i="21"/>
  <c r="Q29" i="21" s="1"/>
  <c r="K29" i="21"/>
  <c r="G28" i="21"/>
  <c r="O27" i="21"/>
  <c r="O26" i="21"/>
  <c r="O25" i="21"/>
  <c r="K25" i="21"/>
  <c r="Q25" i="21"/>
  <c r="O24" i="21"/>
  <c r="O23" i="21"/>
  <c r="O22" i="21"/>
  <c r="O21" i="21"/>
  <c r="Q21" i="21"/>
  <c r="O20" i="21"/>
  <c r="Q20" i="21" s="1"/>
  <c r="O19" i="21"/>
  <c r="O18" i="21"/>
  <c r="O17" i="21"/>
  <c r="Q17" i="21"/>
  <c r="O16" i="21"/>
  <c r="O15" i="21"/>
  <c r="K15" i="21"/>
  <c r="O14" i="21"/>
  <c r="K14" i="21"/>
  <c r="Q14" i="21"/>
  <c r="O13" i="21"/>
  <c r="K13" i="21"/>
  <c r="Q13" i="21"/>
  <c r="O12" i="21"/>
  <c r="K12" i="21"/>
  <c r="Q12" i="21"/>
  <c r="O11" i="21"/>
  <c r="Q11" i="21" s="1"/>
  <c r="K11" i="21"/>
  <c r="O10" i="21"/>
  <c r="K10" i="21"/>
  <c r="Q10" i="21"/>
  <c r="O9" i="21"/>
  <c r="K9" i="21"/>
  <c r="Q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S52" i="26"/>
  <c r="Q52" i="26"/>
  <c r="O51" i="26"/>
  <c r="K51" i="26"/>
  <c r="S51" i="26"/>
  <c r="S53" i="26" s="1"/>
  <c r="Q51" i="26"/>
  <c r="G50" i="26"/>
  <c r="O49" i="26"/>
  <c r="K49" i="26"/>
  <c r="S49" i="26"/>
  <c r="Q49" i="26"/>
  <c r="O48" i="26"/>
  <c r="K48" i="26"/>
  <c r="S48" i="26"/>
  <c r="Q48" i="26"/>
  <c r="O47" i="26"/>
  <c r="K47" i="26"/>
  <c r="Q47" i="26"/>
  <c r="S47" i="26" s="1"/>
  <c r="O46" i="26"/>
  <c r="K46" i="26"/>
  <c r="S46" i="26"/>
  <c r="Q46" i="26"/>
  <c r="O45" i="26"/>
  <c r="K45" i="26"/>
  <c r="S45" i="26"/>
  <c r="Q45" i="26"/>
  <c r="O44" i="26"/>
  <c r="K44" i="26"/>
  <c r="S44" i="26"/>
  <c r="S50" i="26" s="1"/>
  <c r="Q44" i="26"/>
  <c r="G43" i="26"/>
  <c r="O42" i="26"/>
  <c r="K42" i="26"/>
  <c r="S42" i="26"/>
  <c r="Q42" i="26"/>
  <c r="O41" i="26"/>
  <c r="K41" i="26"/>
  <c r="S41" i="26"/>
  <c r="Q41" i="26"/>
  <c r="O40" i="26"/>
  <c r="Q40" i="26"/>
  <c r="S40" i="26" s="1"/>
  <c r="O39" i="26"/>
  <c r="S39" i="26"/>
  <c r="Q39" i="26"/>
  <c r="O38" i="26"/>
  <c r="S38" i="26"/>
  <c r="Q38" i="26"/>
  <c r="O37" i="26"/>
  <c r="S37" i="26"/>
  <c r="Q37" i="26"/>
  <c r="O36" i="26"/>
  <c r="S36" i="26"/>
  <c r="Q36" i="26"/>
  <c r="O35" i="26"/>
  <c r="S35" i="26"/>
  <c r="Q35" i="26"/>
  <c r="O34" i="26"/>
  <c r="S34" i="26"/>
  <c r="Q34" i="26"/>
  <c r="O33" i="26"/>
  <c r="S33" i="26"/>
  <c r="Q33" i="26"/>
  <c r="O32" i="26"/>
  <c r="K32" i="26"/>
  <c r="S32" i="26"/>
  <c r="Q32" i="26"/>
  <c r="O31" i="26"/>
  <c r="S31" i="26"/>
  <c r="Q31" i="26"/>
  <c r="O30" i="26"/>
  <c r="S30" i="26"/>
  <c r="Q30" i="26"/>
  <c r="O29" i="26"/>
  <c r="S29" i="26"/>
  <c r="Q29" i="26"/>
  <c r="O28" i="26"/>
  <c r="K28" i="26"/>
  <c r="S28" i="26"/>
  <c r="Q28" i="26"/>
  <c r="O27" i="26"/>
  <c r="S27" i="26"/>
  <c r="Q27" i="26"/>
  <c r="O26" i="26"/>
  <c r="S26" i="26"/>
  <c r="Q26" i="26"/>
  <c r="O25" i="26"/>
  <c r="S25" i="26"/>
  <c r="Q25" i="26"/>
  <c r="O24" i="26"/>
  <c r="S24" i="26"/>
  <c r="Q24" i="26"/>
  <c r="O23" i="26"/>
  <c r="S23" i="26"/>
  <c r="Q23" i="26"/>
  <c r="O22" i="26"/>
  <c r="S22" i="26"/>
  <c r="Q22" i="26"/>
  <c r="O21" i="26"/>
  <c r="S21" i="26"/>
  <c r="Q21" i="26"/>
  <c r="O20" i="26"/>
  <c r="S20" i="26"/>
  <c r="Q20" i="26"/>
  <c r="O19" i="26"/>
  <c r="S19" i="26"/>
  <c r="Q19" i="26"/>
  <c r="O18" i="26"/>
  <c r="S18" i="26"/>
  <c r="Q18" i="26"/>
  <c r="O17" i="26"/>
  <c r="S17" i="26"/>
  <c r="Q17" i="26"/>
  <c r="O16" i="26"/>
  <c r="K16" i="26"/>
  <c r="S16" i="26"/>
  <c r="Q16" i="26"/>
  <c r="O15" i="26"/>
  <c r="K15" i="26"/>
  <c r="S15" i="26"/>
  <c r="Q15" i="26"/>
  <c r="O14" i="26"/>
  <c r="K14" i="26"/>
  <c r="S14" i="26"/>
  <c r="Q14" i="26"/>
  <c r="O13" i="26"/>
  <c r="K13" i="26"/>
  <c r="S13" i="26"/>
  <c r="Q13" i="26"/>
  <c r="O12" i="26"/>
  <c r="K12" i="26"/>
  <c r="S12" i="26"/>
  <c r="Q12" i="26"/>
  <c r="O11" i="26"/>
  <c r="K11" i="26"/>
  <c r="S11" i="26"/>
  <c r="Q11" i="26"/>
  <c r="O10" i="26"/>
  <c r="K10" i="26"/>
  <c r="S10" i="26"/>
  <c r="Q10" i="26"/>
  <c r="O9" i="26"/>
  <c r="K9" i="26"/>
  <c r="S9" i="26"/>
  <c r="Q9" i="26"/>
  <c r="O8" i="26"/>
  <c r="K8" i="26"/>
  <c r="S8" i="26"/>
  <c r="Q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S52" i="27"/>
  <c r="Q52" i="27"/>
  <c r="O51" i="27"/>
  <c r="Q51" i="27" s="1"/>
  <c r="S51" i="27" s="1"/>
  <c r="S53" i="27" s="1"/>
  <c r="M31" i="8" s="1"/>
  <c r="K51" i="27"/>
  <c r="G50" i="27"/>
  <c r="O49" i="27"/>
  <c r="K49" i="27"/>
  <c r="S49" i="27"/>
  <c r="Q49" i="27"/>
  <c r="O48" i="27"/>
  <c r="Q48" i="27" s="1"/>
  <c r="K48" i="27"/>
  <c r="S48" i="27"/>
  <c r="O47" i="27"/>
  <c r="Q47" i="27" s="1"/>
  <c r="S47" i="27" s="1"/>
  <c r="K47" i="27"/>
  <c r="O46" i="27"/>
  <c r="K46" i="27"/>
  <c r="S46" i="27"/>
  <c r="Q46" i="27"/>
  <c r="O45" i="27"/>
  <c r="K45" i="27"/>
  <c r="S45" i="27"/>
  <c r="Q45" i="27"/>
  <c r="O44" i="27"/>
  <c r="Q44" i="27" s="1"/>
  <c r="S44" i="27" s="1"/>
  <c r="K44" i="27"/>
  <c r="G43" i="27"/>
  <c r="O42" i="27"/>
  <c r="K42" i="27"/>
  <c r="O41" i="27"/>
  <c r="Q41" i="27" s="1"/>
  <c r="S41" i="27" s="1"/>
  <c r="K41" i="27"/>
  <c r="O40" i="27"/>
  <c r="O39" i="27"/>
  <c r="S39" i="27"/>
  <c r="Q39" i="27"/>
  <c r="O38" i="27"/>
  <c r="S38" i="27"/>
  <c r="Q38" i="27"/>
  <c r="O37" i="27"/>
  <c r="Q37" i="27" s="1"/>
  <c r="S37" i="27" s="1"/>
  <c r="O36" i="27"/>
  <c r="O35" i="27"/>
  <c r="S35" i="27"/>
  <c r="Q35" i="27"/>
  <c r="O34" i="27"/>
  <c r="O33" i="27"/>
  <c r="Q33" i="27" s="1"/>
  <c r="S33" i="27"/>
  <c r="O32" i="27"/>
  <c r="K32" i="27"/>
  <c r="O31" i="27"/>
  <c r="O30" i="27"/>
  <c r="O29" i="27"/>
  <c r="O28" i="27"/>
  <c r="Q28" i="27" s="1"/>
  <c r="S28" i="27" s="1"/>
  <c r="K28" i="27"/>
  <c r="O27" i="27"/>
  <c r="S27" i="27"/>
  <c r="Q27" i="27"/>
  <c r="O26" i="27"/>
  <c r="S26" i="27"/>
  <c r="Q26" i="27"/>
  <c r="O25" i="27"/>
  <c r="Q25" i="27" s="1"/>
  <c r="S25" i="27" s="1"/>
  <c r="O24" i="27"/>
  <c r="O23" i="27"/>
  <c r="S23" i="27"/>
  <c r="Q23" i="27"/>
  <c r="O22" i="27"/>
  <c r="S22" i="27"/>
  <c r="Q22" i="27"/>
  <c r="O21" i="27"/>
  <c r="O20" i="27"/>
  <c r="O19" i="27"/>
  <c r="S19" i="27"/>
  <c r="Q19" i="27"/>
  <c r="O18" i="27"/>
  <c r="O17" i="27"/>
  <c r="O16" i="27"/>
  <c r="K16" i="27"/>
  <c r="O15" i="27"/>
  <c r="K15" i="27"/>
  <c r="S15" i="27"/>
  <c r="Q15" i="27"/>
  <c r="O14" i="27"/>
  <c r="K14" i="27"/>
  <c r="S14" i="27"/>
  <c r="Q14" i="27"/>
  <c r="O13" i="27"/>
  <c r="Q13" i="27" s="1"/>
  <c r="S13" i="27" s="1"/>
  <c r="K13" i="27"/>
  <c r="O12" i="27"/>
  <c r="Q12" i="27" s="1"/>
  <c r="S12" i="27" s="1"/>
  <c r="K12" i="27"/>
  <c r="O11" i="27"/>
  <c r="K11" i="27"/>
  <c r="S11" i="27"/>
  <c r="Q11" i="27"/>
  <c r="O10" i="27"/>
  <c r="K10" i="27"/>
  <c r="S10" i="27"/>
  <c r="Q10" i="27"/>
  <c r="O9" i="27"/>
  <c r="Q9" i="27" s="1"/>
  <c r="K9" i="27"/>
  <c r="S9" i="27"/>
  <c r="O8" i="27"/>
  <c r="Q8" i="27" s="1"/>
  <c r="S8" i="27" s="1"/>
  <c r="K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G44" i="30" s="1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G48" i="35" s="1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G48" i="41" s="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G48" i="46" s="1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AK27" i="48"/>
  <c r="AM27" i="48" s="1"/>
  <c r="U27" i="48"/>
  <c r="W27" i="48" s="1"/>
  <c r="S27" i="48"/>
  <c r="O27" i="48"/>
  <c r="AG27" i="48"/>
  <c r="Y27" i="48"/>
  <c r="AK26" i="48"/>
  <c r="AM26" i="48" s="1"/>
  <c r="U26" i="48"/>
  <c r="W26" i="48" s="1"/>
  <c r="S26" i="48"/>
  <c r="O26" i="48"/>
  <c r="AG26" i="48"/>
  <c r="Y26" i="48"/>
  <c r="AK25" i="48"/>
  <c r="U25" i="48"/>
  <c r="W25" i="48" s="1"/>
  <c r="S25" i="48"/>
  <c r="O25" i="48"/>
  <c r="AM25" i="48"/>
  <c r="AG25" i="48"/>
  <c r="Y25" i="48"/>
  <c r="AK24" i="48"/>
  <c r="U24" i="48"/>
  <c r="W24" i="48" s="1"/>
  <c r="S24" i="48"/>
  <c r="O24" i="48"/>
  <c r="AM24" i="48"/>
  <c r="AG24" i="48"/>
  <c r="Y24" i="48"/>
  <c r="AK23" i="48"/>
  <c r="AM23" i="48" s="1"/>
  <c r="U23" i="48"/>
  <c r="W23" i="48" s="1"/>
  <c r="S23" i="48"/>
  <c r="O23" i="48"/>
  <c r="AG23" i="48"/>
  <c r="Y23" i="48"/>
  <c r="AK22" i="48"/>
  <c r="AM22" i="48" s="1"/>
  <c r="U22" i="48"/>
  <c r="S22" i="48"/>
  <c r="O22" i="48"/>
  <c r="AG22" i="48"/>
  <c r="Y22" i="48"/>
  <c r="W22" i="48"/>
  <c r="AK21" i="48"/>
  <c r="U21" i="48"/>
  <c r="W21" i="48" s="1"/>
  <c r="S21" i="48"/>
  <c r="O21" i="48"/>
  <c r="AM21" i="48"/>
  <c r="AG21" i="48"/>
  <c r="Y21" i="48"/>
  <c r="U20" i="48"/>
  <c r="S20" i="48"/>
  <c r="O20" i="48"/>
  <c r="AG20" i="48"/>
  <c r="AK20" i="48" s="1"/>
  <c r="AM20" i="48" s="1"/>
  <c r="Y20" i="48"/>
  <c r="W20" i="48"/>
  <c r="U19" i="48"/>
  <c r="W19" i="48" s="1"/>
  <c r="S19" i="48"/>
  <c r="O19" i="48"/>
  <c r="AG19" i="48"/>
  <c r="AK19" i="48" s="1"/>
  <c r="AM19" i="48" s="1"/>
  <c r="Y19" i="48"/>
  <c r="AK18" i="48"/>
  <c r="AM18" i="48" s="1"/>
  <c r="U18" i="48"/>
  <c r="W18" i="48" s="1"/>
  <c r="S18" i="48"/>
  <c r="O18" i="48"/>
  <c r="AG18" i="48"/>
  <c r="Y18" i="48"/>
  <c r="U17" i="48"/>
  <c r="S17" i="48"/>
  <c r="O17" i="48"/>
  <c r="AM17" i="48"/>
  <c r="AG17" i="48"/>
  <c r="AK17" i="48" s="1"/>
  <c r="Y17" i="48"/>
  <c r="W17" i="48"/>
  <c r="AK16" i="48"/>
  <c r="AM16" i="48" s="1"/>
  <c r="U16" i="48"/>
  <c r="W16" i="48" s="1"/>
  <c r="S16" i="48"/>
  <c r="O16" i="48"/>
  <c r="AG16" i="48"/>
  <c r="Y16" i="48"/>
  <c r="U15" i="48"/>
  <c r="S15" i="48"/>
  <c r="O15" i="48"/>
  <c r="AG15" i="48"/>
  <c r="AK15" i="48" s="1"/>
  <c r="AM15" i="48" s="1"/>
  <c r="Y15" i="48"/>
  <c r="W15" i="48"/>
  <c r="U14" i="48"/>
  <c r="W14" i="48" s="1"/>
  <c r="S14" i="48"/>
  <c r="O14" i="48"/>
  <c r="AG14" i="48"/>
  <c r="AK14" i="48" s="1"/>
  <c r="AM14" i="48" s="1"/>
  <c r="Y14" i="48"/>
  <c r="AC13" i="48"/>
  <c r="U13" i="48"/>
  <c r="W13" i="48" s="1"/>
  <c r="S13" i="48"/>
  <c r="O13" i="48"/>
  <c r="AG13" i="48"/>
  <c r="AE13" i="48"/>
  <c r="Y13" i="48"/>
  <c r="AC12" i="48"/>
  <c r="U12" i="48"/>
  <c r="W12" i="48" s="1"/>
  <c r="S12" i="48"/>
  <c r="O12" i="48"/>
  <c r="AG12" i="48"/>
  <c r="AE12" i="48"/>
  <c r="Y12" i="48"/>
  <c r="AC11" i="48"/>
  <c r="U11" i="48"/>
  <c r="W11" i="48" s="1"/>
  <c r="S11" i="48"/>
  <c r="O11" i="48"/>
  <c r="AG11" i="48"/>
  <c r="AE11" i="48"/>
  <c r="Y11" i="48"/>
  <c r="AC10" i="48"/>
  <c r="U10" i="48"/>
  <c r="W10" i="48" s="1"/>
  <c r="S10" i="48"/>
  <c r="O10" i="48"/>
  <c r="AG10" i="48"/>
  <c r="AE10" i="48"/>
  <c r="Y10" i="48"/>
  <c r="AC9" i="48"/>
  <c r="U9" i="48"/>
  <c r="W9" i="48" s="1"/>
  <c r="S9" i="48"/>
  <c r="O9" i="48"/>
  <c r="AG9" i="48"/>
  <c r="AE9" i="48"/>
  <c r="Y9" i="48"/>
  <c r="AC8" i="48"/>
  <c r="U8" i="48"/>
  <c r="W8" i="48" s="1"/>
  <c r="S8" i="48"/>
  <c r="O8" i="48"/>
  <c r="AG8" i="48"/>
  <c r="AE8" i="48"/>
  <c r="AE28" i="48" s="1"/>
  <c r="E23" i="8" s="1"/>
  <c r="Y8" i="48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Q30" i="51"/>
  <c r="BS30" i="51" s="1"/>
  <c r="BM30" i="51"/>
  <c r="BK30" i="51"/>
  <c r="BE30" i="51"/>
  <c r="BI30" i="51" s="1"/>
  <c r="BA30" i="51"/>
  <c r="BC30" i="51" s="1"/>
  <c r="AW30" i="51"/>
  <c r="AS30" i="51"/>
  <c r="AO30" i="51"/>
  <c r="AK30" i="51"/>
  <c r="AM30" i="51" s="1"/>
  <c r="AG30" i="51"/>
  <c r="AE30" i="51"/>
  <c r="AC30" i="51"/>
  <c r="Y30" i="51"/>
  <c r="U30" i="51"/>
  <c r="W30" i="51" s="1"/>
  <c r="O30" i="51"/>
  <c r="S29" i="51"/>
  <c r="K29" i="51"/>
  <c r="BK29" i="51"/>
  <c r="BI29" i="51"/>
  <c r="BE29" i="51"/>
  <c r="BA29" i="51"/>
  <c r="BC29" i="51" s="1"/>
  <c r="AW29" i="51"/>
  <c r="AU29" i="51"/>
  <c r="AS29" i="51"/>
  <c r="AO29" i="51"/>
  <c r="AE29" i="51"/>
  <c r="AC29" i="51"/>
  <c r="Y29" i="51"/>
  <c r="S28" i="51"/>
  <c r="K28" i="51"/>
  <c r="BK28" i="51"/>
  <c r="BI28" i="51"/>
  <c r="BE28" i="51"/>
  <c r="BA28" i="51"/>
  <c r="BC28" i="51" s="1"/>
  <c r="AW28" i="51"/>
  <c r="AU28" i="51"/>
  <c r="AS28" i="51"/>
  <c r="AO28" i="51"/>
  <c r="AE28" i="51"/>
  <c r="AC28" i="51"/>
  <c r="Y28" i="51"/>
  <c r="S27" i="51"/>
  <c r="K27" i="51"/>
  <c r="BQ27" i="51"/>
  <c r="BS27" i="51" s="1"/>
  <c r="BM27" i="51"/>
  <c r="BK27" i="51"/>
  <c r="BI27" i="51"/>
  <c r="BE27" i="51"/>
  <c r="BA27" i="51"/>
  <c r="BC27" i="51" s="1"/>
  <c r="AW27" i="51"/>
  <c r="AS27" i="51"/>
  <c r="AO27" i="51"/>
  <c r="AK27" i="51"/>
  <c r="AM27" i="51" s="1"/>
  <c r="AG27" i="51"/>
  <c r="AE27" i="51"/>
  <c r="AC27" i="51"/>
  <c r="Y27" i="51"/>
  <c r="U27" i="51"/>
  <c r="W27" i="51" s="1"/>
  <c r="O27" i="51"/>
  <c r="S26" i="51"/>
  <c r="K26" i="51"/>
  <c r="BK26" i="51"/>
  <c r="BI26" i="51"/>
  <c r="BE26" i="51"/>
  <c r="BA26" i="51"/>
  <c r="BC26" i="51" s="1"/>
  <c r="AW26" i="51"/>
  <c r="AU26" i="51"/>
  <c r="AS26" i="51"/>
  <c r="AO26" i="51"/>
  <c r="AE26" i="51"/>
  <c r="AC26" i="51"/>
  <c r="Y26" i="51"/>
  <c r="S25" i="51"/>
  <c r="K25" i="51"/>
  <c r="BK25" i="51"/>
  <c r="BI25" i="51"/>
  <c r="BE25" i="51"/>
  <c r="BA25" i="51"/>
  <c r="BC25" i="51" s="1"/>
  <c r="AW25" i="51"/>
  <c r="AU25" i="51"/>
  <c r="AS25" i="51"/>
  <c r="AO25" i="51"/>
  <c r="AE25" i="51"/>
  <c r="AE31" i="51" s="1"/>
  <c r="M12" i="8" s="1"/>
  <c r="AC25" i="51"/>
  <c r="Y25" i="51"/>
  <c r="G24" i="51"/>
  <c r="S23" i="51"/>
  <c r="K23" i="51"/>
  <c r="BM23" i="51"/>
  <c r="BQ23" i="51" s="1"/>
  <c r="BS23" i="51" s="1"/>
  <c r="BE23" i="51"/>
  <c r="BI23" i="51" s="1"/>
  <c r="BK23" i="51" s="1"/>
  <c r="AW23" i="51"/>
  <c r="BA23" i="51" s="1"/>
  <c r="BC23" i="51" s="1"/>
  <c r="AO23" i="51"/>
  <c r="AS23" i="51" s="1"/>
  <c r="AG23" i="51"/>
  <c r="AK23" i="51" s="1"/>
  <c r="AM23" i="51" s="1"/>
  <c r="Y23" i="51"/>
  <c r="AC23" i="51" s="1"/>
  <c r="AE23" i="51" s="1"/>
  <c r="AE24" i="51" s="1"/>
  <c r="I12" i="8" s="1"/>
  <c r="O23" i="51"/>
  <c r="U23" i="51" s="1"/>
  <c r="W23" i="51" s="1"/>
  <c r="S22" i="51"/>
  <c r="K22" i="51"/>
  <c r="BM22" i="51"/>
  <c r="BQ22" i="51" s="1"/>
  <c r="BS22" i="51" s="1"/>
  <c r="BE22" i="51"/>
  <c r="BI22" i="51" s="1"/>
  <c r="BK22" i="51" s="1"/>
  <c r="AW22" i="51"/>
  <c r="BA22" i="51" s="1"/>
  <c r="BC22" i="51" s="1"/>
  <c r="AO22" i="51"/>
  <c r="AS22" i="51" s="1"/>
  <c r="AG22" i="51"/>
  <c r="AK22" i="51" s="1"/>
  <c r="AM22" i="51" s="1"/>
  <c r="AE22" i="51"/>
  <c r="AC22" i="51"/>
  <c r="Y22" i="51"/>
  <c r="O22" i="51"/>
  <c r="U22" i="51" s="1"/>
  <c r="W22" i="51" s="1"/>
  <c r="S21" i="51"/>
  <c r="K21" i="51"/>
  <c r="BK21" i="51"/>
  <c r="BI21" i="51"/>
  <c r="BE21" i="51"/>
  <c r="AW21" i="51"/>
  <c r="BA21" i="51" s="1"/>
  <c r="BC21" i="51" s="1"/>
  <c r="AU21" i="51"/>
  <c r="AS21" i="51"/>
  <c r="AO21" i="51"/>
  <c r="AE21" i="51"/>
  <c r="AC21" i="51"/>
  <c r="Y21" i="51"/>
  <c r="S20" i="51"/>
  <c r="K20" i="51"/>
  <c r="BK20" i="51"/>
  <c r="BI20" i="51"/>
  <c r="BE20" i="51"/>
  <c r="AW20" i="51"/>
  <c r="BA20" i="51" s="1"/>
  <c r="BC20" i="51" s="1"/>
  <c r="AU20" i="51"/>
  <c r="AS20" i="51"/>
  <c r="AO20" i="51"/>
  <c r="AE20" i="51"/>
  <c r="AC20" i="51"/>
  <c r="Y20" i="51"/>
  <c r="S19" i="51"/>
  <c r="K19" i="51"/>
  <c r="BM19" i="51"/>
  <c r="BQ19" i="51" s="1"/>
  <c r="BS19" i="51" s="1"/>
  <c r="BK19" i="51"/>
  <c r="BI19" i="51"/>
  <c r="BE19" i="51"/>
  <c r="AW19" i="51"/>
  <c r="BA19" i="51" s="1"/>
  <c r="BC19" i="51" s="1"/>
  <c r="AS19" i="51"/>
  <c r="AO19" i="51"/>
  <c r="AG19" i="51"/>
  <c r="AK19" i="51" s="1"/>
  <c r="AM19" i="51" s="1"/>
  <c r="AE19" i="51"/>
  <c r="AC19" i="51"/>
  <c r="Y19" i="51"/>
  <c r="O19" i="51"/>
  <c r="U19" i="51" s="1"/>
  <c r="W19" i="51" s="1"/>
  <c r="S18" i="51"/>
  <c r="K18" i="51"/>
  <c r="BM18" i="51"/>
  <c r="BQ18" i="51" s="1"/>
  <c r="BS18" i="51" s="1"/>
  <c r="BK18" i="51"/>
  <c r="BI18" i="51"/>
  <c r="BE18" i="51"/>
  <c r="AW18" i="51"/>
  <c r="BA18" i="51" s="1"/>
  <c r="BC18" i="51" s="1"/>
  <c r="AS18" i="51"/>
  <c r="AO18" i="51"/>
  <c r="AG18" i="51"/>
  <c r="AK18" i="51" s="1"/>
  <c r="AM18" i="51" s="1"/>
  <c r="AE18" i="51"/>
  <c r="AC18" i="51"/>
  <c r="Y18" i="51"/>
  <c r="O18" i="51"/>
  <c r="U18" i="51" s="1"/>
  <c r="W18" i="51" s="1"/>
  <c r="S17" i="51"/>
  <c r="K17" i="51"/>
  <c r="BK17" i="51"/>
  <c r="BI17" i="51"/>
  <c r="BE17" i="51"/>
  <c r="AW17" i="51"/>
  <c r="BA17" i="51" s="1"/>
  <c r="BC17" i="51" s="1"/>
  <c r="AU17" i="51"/>
  <c r="AS17" i="51"/>
  <c r="AO17" i="51"/>
  <c r="AE17" i="51"/>
  <c r="AC17" i="51"/>
  <c r="Y17" i="51"/>
  <c r="S16" i="51"/>
  <c r="K16" i="51"/>
  <c r="BK16" i="51"/>
  <c r="BI16" i="51"/>
  <c r="BE16" i="51"/>
  <c r="AW16" i="51"/>
  <c r="BA16" i="51" s="1"/>
  <c r="BC16" i="51" s="1"/>
  <c r="AU16" i="51"/>
  <c r="AS16" i="51"/>
  <c r="AO16" i="51"/>
  <c r="AE16" i="51"/>
  <c r="AC16" i="51"/>
  <c r="Y16" i="51"/>
  <c r="S15" i="51"/>
  <c r="K15" i="51"/>
  <c r="BK15" i="51"/>
  <c r="BI15" i="51"/>
  <c r="BE15" i="51"/>
  <c r="AW15" i="51"/>
  <c r="BA15" i="51" s="1"/>
  <c r="BC15" i="51" s="1"/>
  <c r="AU15" i="51"/>
  <c r="AS15" i="51"/>
  <c r="AO15" i="51"/>
  <c r="AE15" i="51"/>
  <c r="AC15" i="51"/>
  <c r="Y15" i="51"/>
  <c r="S14" i="51"/>
  <c r="K14" i="51"/>
  <c r="BK14" i="51"/>
  <c r="BI14" i="51"/>
  <c r="BE14" i="51"/>
  <c r="AW14" i="51"/>
  <c r="BA14" i="51" s="1"/>
  <c r="BC14" i="51" s="1"/>
  <c r="AU14" i="51"/>
  <c r="AS14" i="51"/>
  <c r="AO14" i="51"/>
  <c r="AE14" i="51"/>
  <c r="AC14" i="51"/>
  <c r="Y14" i="51"/>
  <c r="S13" i="51"/>
  <c r="K13" i="51"/>
  <c r="BM13" i="51"/>
  <c r="BQ13" i="51" s="1"/>
  <c r="BS13" i="51" s="1"/>
  <c r="BK13" i="51"/>
  <c r="BI13" i="51"/>
  <c r="BE13" i="51"/>
  <c r="AW13" i="51"/>
  <c r="BA13" i="51" s="1"/>
  <c r="BC13" i="51" s="1"/>
  <c r="AS13" i="51"/>
  <c r="AO13" i="51"/>
  <c r="AG13" i="51"/>
  <c r="AK13" i="51" s="1"/>
  <c r="AM13" i="51" s="1"/>
  <c r="AE13" i="51"/>
  <c r="AC13" i="51"/>
  <c r="Y13" i="51"/>
  <c r="O13" i="51"/>
  <c r="U13" i="51" s="1"/>
  <c r="W13" i="51" s="1"/>
  <c r="S12" i="51"/>
  <c r="K12" i="51"/>
  <c r="BM12" i="51"/>
  <c r="BQ12" i="51" s="1"/>
  <c r="BS12" i="51" s="1"/>
  <c r="BK12" i="51"/>
  <c r="BI12" i="51"/>
  <c r="BE12" i="51"/>
  <c r="AW12" i="51"/>
  <c r="BA12" i="51" s="1"/>
  <c r="BC12" i="51" s="1"/>
  <c r="AS12" i="51"/>
  <c r="AO12" i="51"/>
  <c r="AG12" i="51"/>
  <c r="AK12" i="51" s="1"/>
  <c r="AM12" i="51" s="1"/>
  <c r="AE12" i="51"/>
  <c r="AC12" i="51"/>
  <c r="Y12" i="51"/>
  <c r="O12" i="51"/>
  <c r="U12" i="51" s="1"/>
  <c r="W12" i="51" s="1"/>
  <c r="S11" i="51"/>
  <c r="K11" i="51"/>
  <c r="BK11" i="51"/>
  <c r="BI11" i="51"/>
  <c r="BE11" i="51"/>
  <c r="AW11" i="51"/>
  <c r="BA11" i="51" s="1"/>
  <c r="BC11" i="51" s="1"/>
  <c r="AU11" i="51"/>
  <c r="AS11" i="51"/>
  <c r="AO11" i="51"/>
  <c r="AE11" i="51"/>
  <c r="AC11" i="51"/>
  <c r="Y11" i="51"/>
  <c r="S10" i="51"/>
  <c r="K10" i="51"/>
  <c r="BK10" i="51"/>
  <c r="BI10" i="51"/>
  <c r="BE10" i="51"/>
  <c r="AW10" i="51"/>
  <c r="BA10" i="51" s="1"/>
  <c r="BC10" i="51" s="1"/>
  <c r="AU10" i="51"/>
  <c r="AS10" i="51"/>
  <c r="AO10" i="51"/>
  <c r="AE10" i="51"/>
  <c r="AC10" i="51"/>
  <c r="Y10" i="51"/>
  <c r="S9" i="51"/>
  <c r="K9" i="51"/>
  <c r="BK9" i="51"/>
  <c r="BI9" i="51"/>
  <c r="BE9" i="51"/>
  <c r="AW9" i="51"/>
  <c r="BA9" i="51" s="1"/>
  <c r="BC9" i="51" s="1"/>
  <c r="AU9" i="51"/>
  <c r="AS9" i="51"/>
  <c r="AO9" i="51"/>
  <c r="AE9" i="51"/>
  <c r="AC9" i="51"/>
  <c r="Y9" i="51"/>
  <c r="S8" i="51"/>
  <c r="K8" i="51"/>
  <c r="BK8" i="51"/>
  <c r="BK24" i="51" s="1"/>
  <c r="I20" i="8" s="1"/>
  <c r="I22" i="8" s="1"/>
  <c r="BI8" i="51"/>
  <c r="BE8" i="51"/>
  <c r="AW8" i="51"/>
  <c r="BA8" i="51" s="1"/>
  <c r="BC8" i="51" s="1"/>
  <c r="AU8" i="51"/>
  <c r="AS8" i="51"/>
  <c r="AO8" i="51"/>
  <c r="AE8" i="51"/>
  <c r="AC8" i="51"/>
  <c r="Y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O97" i="52"/>
  <c r="BS97" i="52" s="1"/>
  <c r="BU97" i="52" s="1"/>
  <c r="BI97" i="52"/>
  <c r="BK97" i="52" s="1"/>
  <c r="BE97" i="52"/>
  <c r="AY97" i="52"/>
  <c r="BA97" i="52" s="1"/>
  <c r="AU97" i="52"/>
  <c r="AA97" i="52"/>
  <c r="AE97" i="52" s="1"/>
  <c r="AG97" i="52" s="1"/>
  <c r="S96" i="52"/>
  <c r="BU96" i="52"/>
  <c r="BS96" i="52"/>
  <c r="BO96" i="52"/>
  <c r="BE96" i="52"/>
  <c r="BI96" i="52" s="1"/>
  <c r="BK96" i="52" s="1"/>
  <c r="AU96" i="52"/>
  <c r="AY96" i="52" s="1"/>
  <c r="BA96" i="52" s="1"/>
  <c r="AA96" i="52"/>
  <c r="AE96" i="52" s="1"/>
  <c r="AG96" i="52" s="1"/>
  <c r="S95" i="52"/>
  <c r="BU95" i="52"/>
  <c r="BS95" i="52"/>
  <c r="BO95" i="52"/>
  <c r="BE95" i="52"/>
  <c r="BI95" i="52" s="1"/>
  <c r="BK95" i="52" s="1"/>
  <c r="AU95" i="52"/>
  <c r="AY95" i="52" s="1"/>
  <c r="BA95" i="52" s="1"/>
  <c r="AE95" i="52"/>
  <c r="AG95" i="52" s="1"/>
  <c r="AA95" i="52"/>
  <c r="S94" i="52"/>
  <c r="BS94" i="52"/>
  <c r="BU94" i="52" s="1"/>
  <c r="BO94" i="52"/>
  <c r="BI94" i="52"/>
  <c r="BK94" i="52" s="1"/>
  <c r="BE94" i="52"/>
  <c r="BA94" i="52"/>
  <c r="AY94" i="52"/>
  <c r="AU94" i="52"/>
  <c r="AA94" i="52"/>
  <c r="AE94" i="52" s="1"/>
  <c r="AG94" i="52" s="1"/>
  <c r="S93" i="52"/>
  <c r="BO93" i="52"/>
  <c r="BS93" i="52" s="1"/>
  <c r="BU93" i="52" s="1"/>
  <c r="BE93" i="52"/>
  <c r="BI93" i="52" s="1"/>
  <c r="BK93" i="52" s="1"/>
  <c r="BA93" i="52"/>
  <c r="AY93" i="52"/>
  <c r="AU93" i="52"/>
  <c r="AA93" i="52"/>
  <c r="AE93" i="52" s="1"/>
  <c r="AG93" i="52" s="1"/>
  <c r="S92" i="52"/>
  <c r="BO92" i="52"/>
  <c r="BS92" i="52" s="1"/>
  <c r="BU92" i="52" s="1"/>
  <c r="BE92" i="52"/>
  <c r="BI92" i="52" s="1"/>
  <c r="BK92" i="52" s="1"/>
  <c r="AY92" i="52"/>
  <c r="BA92" i="52" s="1"/>
  <c r="AU92" i="52"/>
  <c r="AG92" i="52"/>
  <c r="AE92" i="52"/>
  <c r="AA92" i="52"/>
  <c r="S91" i="52"/>
  <c r="BS91" i="52"/>
  <c r="BU91" i="52" s="1"/>
  <c r="BO91" i="52"/>
  <c r="BK91" i="52"/>
  <c r="BI91" i="52"/>
  <c r="BE91" i="52"/>
  <c r="AU91" i="52"/>
  <c r="AY91" i="52" s="1"/>
  <c r="BA91" i="52" s="1"/>
  <c r="AG91" i="52"/>
  <c r="AE91" i="52"/>
  <c r="AA91" i="52"/>
  <c r="S90" i="52"/>
  <c r="BO90" i="52"/>
  <c r="BS90" i="52" s="1"/>
  <c r="BU90" i="52" s="1"/>
  <c r="BK90" i="52"/>
  <c r="BI90" i="52"/>
  <c r="BE90" i="52"/>
  <c r="AU90" i="52"/>
  <c r="AY90" i="52" s="1"/>
  <c r="BA90" i="52" s="1"/>
  <c r="AE90" i="52"/>
  <c r="AG90" i="52" s="1"/>
  <c r="AA90" i="52"/>
  <c r="S89" i="52"/>
  <c r="BO89" i="52"/>
  <c r="BS89" i="52" s="1"/>
  <c r="BU89" i="52" s="1"/>
  <c r="BI89" i="52"/>
  <c r="BK89" i="52" s="1"/>
  <c r="BE89" i="52"/>
  <c r="AY89" i="52"/>
  <c r="BA89" i="52" s="1"/>
  <c r="AU89" i="52"/>
  <c r="AA89" i="52"/>
  <c r="AE89" i="52" s="1"/>
  <c r="AG89" i="52" s="1"/>
  <c r="S88" i="52"/>
  <c r="BU88" i="52"/>
  <c r="BS88" i="52"/>
  <c r="BO88" i="52"/>
  <c r="BE88" i="52"/>
  <c r="BI88" i="52" s="1"/>
  <c r="BK88" i="52" s="1"/>
  <c r="AU88" i="52"/>
  <c r="AY88" i="52" s="1"/>
  <c r="BA88" i="52" s="1"/>
  <c r="AA88" i="52"/>
  <c r="AE88" i="52" s="1"/>
  <c r="AG88" i="52" s="1"/>
  <c r="S87" i="52"/>
  <c r="BU87" i="52"/>
  <c r="BS87" i="52"/>
  <c r="BO87" i="52"/>
  <c r="BE87" i="52"/>
  <c r="BI87" i="52" s="1"/>
  <c r="BK87" i="52" s="1"/>
  <c r="AU87" i="52"/>
  <c r="AY87" i="52" s="1"/>
  <c r="BA87" i="52" s="1"/>
  <c r="AE87" i="52"/>
  <c r="AG87" i="52" s="1"/>
  <c r="AA87" i="52"/>
  <c r="S86" i="52"/>
  <c r="BS86" i="52"/>
  <c r="BU86" i="52" s="1"/>
  <c r="BO86" i="52"/>
  <c r="BI86" i="52"/>
  <c r="BK86" i="52" s="1"/>
  <c r="BE86" i="52"/>
  <c r="BA86" i="52"/>
  <c r="AY86" i="52"/>
  <c r="AU86" i="52"/>
  <c r="AA86" i="52"/>
  <c r="AE86" i="52" s="1"/>
  <c r="AG86" i="52" s="1"/>
  <c r="S85" i="52"/>
  <c r="BO85" i="52"/>
  <c r="BS85" i="52" s="1"/>
  <c r="BU85" i="52" s="1"/>
  <c r="AA85" i="52"/>
  <c r="AE85" i="52" s="1"/>
  <c r="AG85" i="52" s="1"/>
  <c r="S84" i="52"/>
  <c r="BO84" i="52"/>
  <c r="BS84" i="52" s="1"/>
  <c r="BU84" i="52" s="1"/>
  <c r="AG84" i="52"/>
  <c r="AE84" i="52"/>
  <c r="AA84" i="52"/>
  <c r="S83" i="52"/>
  <c r="BS83" i="52"/>
  <c r="BU83" i="52" s="1"/>
  <c r="BO83" i="52"/>
  <c r="AG83" i="52"/>
  <c r="AE83" i="52"/>
  <c r="AA83" i="52"/>
  <c r="S82" i="52"/>
  <c r="BO82" i="52"/>
  <c r="BS82" i="52" s="1"/>
  <c r="BU82" i="52" s="1"/>
  <c r="AE82" i="52"/>
  <c r="AG82" i="52" s="1"/>
  <c r="AA82" i="52"/>
  <c r="S81" i="52"/>
  <c r="BO81" i="52"/>
  <c r="BS81" i="52" s="1"/>
  <c r="BU81" i="52" s="1"/>
  <c r="AA81" i="52"/>
  <c r="AE81" i="52" s="1"/>
  <c r="AG81" i="52" s="1"/>
  <c r="S80" i="52"/>
  <c r="BU80" i="52"/>
  <c r="BS80" i="52"/>
  <c r="BO80" i="52"/>
  <c r="AA80" i="52"/>
  <c r="AE80" i="52" s="1"/>
  <c r="AG80" i="52" s="1"/>
  <c r="BO79" i="52"/>
  <c r="AA79" i="52"/>
  <c r="K77" i="52"/>
  <c r="G77" i="52"/>
  <c r="CE77" i="52"/>
  <c r="CA77" i="52"/>
  <c r="BY77" i="52"/>
  <c r="BW77" i="52"/>
  <c r="BU77" i="52"/>
  <c r="BQ77" i="52"/>
  <c r="BO77" i="52"/>
  <c r="BK77" i="52"/>
  <c r="BG77" i="52"/>
  <c r="BE77" i="52"/>
  <c r="BA77" i="52"/>
  <c r="AW77" i="52"/>
  <c r="AU77" i="52"/>
  <c r="AQ77" i="52"/>
  <c r="AM77" i="52"/>
  <c r="AK77" i="52"/>
  <c r="AI77" i="52"/>
  <c r="AG77" i="52"/>
  <c r="AC77" i="52"/>
  <c r="AA77" i="52"/>
  <c r="W77" i="52"/>
  <c r="Q77" i="52"/>
  <c r="O77" i="52"/>
  <c r="M77" i="52"/>
  <c r="BC77" i="52" s="1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AU75" i="52"/>
  <c r="AY75" i="52" s="1"/>
  <c r="BA75" i="52" s="1"/>
  <c r="AO75" i="52"/>
  <c r="AQ75" i="52" s="1"/>
  <c r="AK75" i="52"/>
  <c r="AE75" i="52"/>
  <c r="AG75" i="52" s="1"/>
  <c r="AA75" i="52"/>
  <c r="W75" i="52"/>
  <c r="U75" i="52"/>
  <c r="O75" i="52"/>
  <c r="S74" i="52"/>
  <c r="BO74" i="52"/>
  <c r="BS74" i="52" s="1"/>
  <c r="BU74" i="52" s="1"/>
  <c r="BA74" i="52"/>
  <c r="AY74" i="52"/>
  <c r="AU74" i="52"/>
  <c r="AK74" i="52"/>
  <c r="AO74" i="52" s="1"/>
  <c r="AQ74" i="52" s="1"/>
  <c r="AE74" i="52"/>
  <c r="AG74" i="52" s="1"/>
  <c r="AA74" i="52"/>
  <c r="U74" i="52"/>
  <c r="W74" i="52" s="1"/>
  <c r="O74" i="52"/>
  <c r="S73" i="52"/>
  <c r="BS73" i="52"/>
  <c r="BU73" i="52" s="1"/>
  <c r="BO73" i="52"/>
  <c r="BK73" i="52"/>
  <c r="BI73" i="52"/>
  <c r="BE73" i="52"/>
  <c r="AU73" i="52"/>
  <c r="AY73" i="52" s="1"/>
  <c r="BA73" i="52" s="1"/>
  <c r="AA73" i="52"/>
  <c r="AE73" i="52" s="1"/>
  <c r="AG73" i="52" s="1"/>
  <c r="S72" i="52"/>
  <c r="BO72" i="52"/>
  <c r="BS72" i="52" s="1"/>
  <c r="BU72" i="52" s="1"/>
  <c r="BK72" i="52"/>
  <c r="BI72" i="52"/>
  <c r="BE72" i="52"/>
  <c r="AU72" i="52"/>
  <c r="AY72" i="52" s="1"/>
  <c r="BA72" i="52" s="1"/>
  <c r="AE72" i="52"/>
  <c r="AG72" i="52" s="1"/>
  <c r="AA72" i="52"/>
  <c r="S71" i="52"/>
  <c r="BO71" i="52"/>
  <c r="BS71" i="52" s="1"/>
  <c r="BU71" i="52" s="1"/>
  <c r="BI71" i="52"/>
  <c r="BK71" i="52" s="1"/>
  <c r="BE71" i="52"/>
  <c r="AY71" i="52"/>
  <c r="BA71" i="52" s="1"/>
  <c r="AU71" i="52"/>
  <c r="AG71" i="52"/>
  <c r="AE71" i="52"/>
  <c r="AA71" i="52"/>
  <c r="S70" i="52"/>
  <c r="BS70" i="52"/>
  <c r="BU70" i="52" s="1"/>
  <c r="BO70" i="52"/>
  <c r="BK70" i="52"/>
  <c r="BI70" i="52"/>
  <c r="BE70" i="52"/>
  <c r="AQ70" i="52"/>
  <c r="AO70" i="52"/>
  <c r="AK70" i="52"/>
  <c r="AG70" i="52"/>
  <c r="AA70" i="52"/>
  <c r="AE70" i="52" s="1"/>
  <c r="O70" i="52"/>
  <c r="U70" i="52" s="1"/>
  <c r="W70" i="52" s="1"/>
  <c r="S69" i="52"/>
  <c r="K69" i="52"/>
  <c r="BU69" i="52"/>
  <c r="BS69" i="52"/>
  <c r="BO69" i="52"/>
  <c r="BE69" i="52"/>
  <c r="BI69" i="52" s="1"/>
  <c r="BK69" i="52" s="1"/>
  <c r="AO69" i="52"/>
  <c r="AQ69" i="52" s="1"/>
  <c r="AK69" i="52"/>
  <c r="AE69" i="52"/>
  <c r="AG69" i="52" s="1"/>
  <c r="AA69" i="52"/>
  <c r="U69" i="52"/>
  <c r="W69" i="52" s="1"/>
  <c r="O69" i="52"/>
  <c r="S68" i="52"/>
  <c r="K68" i="52"/>
  <c r="BS68" i="52"/>
  <c r="BU68" i="52" s="1"/>
  <c r="BO68" i="52"/>
  <c r="BI68" i="52"/>
  <c r="BK68" i="52" s="1"/>
  <c r="BE68" i="52"/>
  <c r="AQ68" i="52"/>
  <c r="AO68" i="52"/>
  <c r="AK68" i="52"/>
  <c r="AA68" i="52"/>
  <c r="AE68" i="52" s="1"/>
  <c r="AG68" i="52" s="1"/>
  <c r="W68" i="52"/>
  <c r="U68" i="52"/>
  <c r="O68" i="52"/>
  <c r="S67" i="52"/>
  <c r="K67" i="52"/>
  <c r="BU67" i="52"/>
  <c r="BS67" i="52"/>
  <c r="BO67" i="52"/>
  <c r="BE67" i="52"/>
  <c r="BI67" i="52" s="1"/>
  <c r="BK67" i="52" s="1"/>
  <c r="AK67" i="52"/>
  <c r="AO67" i="52" s="1"/>
  <c r="AQ67" i="52" s="1"/>
  <c r="AA67" i="52"/>
  <c r="AE67" i="52" s="1"/>
  <c r="AG67" i="52" s="1"/>
  <c r="U67" i="52"/>
  <c r="W67" i="52" s="1"/>
  <c r="O67" i="52"/>
  <c r="S66" i="52"/>
  <c r="K66" i="52"/>
  <c r="BU66" i="52"/>
  <c r="BO66" i="52"/>
  <c r="BS66" i="52" s="1"/>
  <c r="BE66" i="52"/>
  <c r="BI66" i="52" s="1"/>
  <c r="BK66" i="52" s="1"/>
  <c r="AO66" i="52"/>
  <c r="AQ66" i="52" s="1"/>
  <c r="AK66" i="52"/>
  <c r="AE66" i="52"/>
  <c r="AG66" i="52" s="1"/>
  <c r="AA66" i="52"/>
  <c r="W66" i="52"/>
  <c r="U66" i="52"/>
  <c r="O66" i="52"/>
  <c r="S65" i="52"/>
  <c r="CC65" i="52"/>
  <c r="CE65" i="52" s="1"/>
  <c r="BY65" i="52"/>
  <c r="BS65" i="52"/>
  <c r="BU65" i="52" s="1"/>
  <c r="BO65" i="52"/>
  <c r="BI65" i="52"/>
  <c r="BK65" i="52" s="1"/>
  <c r="BE65" i="52"/>
  <c r="AY65" i="52"/>
  <c r="AU65" i="52"/>
  <c r="AK65" i="52"/>
  <c r="AO65" i="52" s="1"/>
  <c r="AQ65" i="52" s="1"/>
  <c r="AG65" i="52"/>
  <c r="AE65" i="52"/>
  <c r="AA65" i="52"/>
  <c r="W65" i="52"/>
  <c r="O65" i="52"/>
  <c r="U65" i="52" s="1"/>
  <c r="S64" i="52"/>
  <c r="K64" i="52"/>
  <c r="CE64" i="52"/>
  <c r="CC64" i="52"/>
  <c r="BY64" i="52"/>
  <c r="BO64" i="52"/>
  <c r="BS64" i="52" s="1"/>
  <c r="BU64" i="52" s="1"/>
  <c r="BK64" i="52"/>
  <c r="BI64" i="52"/>
  <c r="BE64" i="52"/>
  <c r="AU64" i="52"/>
  <c r="AK64" i="52"/>
  <c r="AO64" i="52" s="1"/>
  <c r="AQ64" i="52" s="1"/>
  <c r="AE64" i="52"/>
  <c r="AG64" i="52" s="1"/>
  <c r="AA64" i="52"/>
  <c r="U64" i="52"/>
  <c r="W64" i="52" s="1"/>
  <c r="O64" i="52"/>
  <c r="S63" i="52"/>
  <c r="K63" i="52"/>
  <c r="BY63" i="52"/>
  <c r="CC63" i="52" s="1"/>
  <c r="CE63" i="52" s="1"/>
  <c r="BO63" i="52"/>
  <c r="BS63" i="52" s="1"/>
  <c r="BU63" i="52" s="1"/>
  <c r="BI63" i="52"/>
  <c r="BK63" i="52" s="1"/>
  <c r="BE63" i="52"/>
  <c r="AY63" i="52"/>
  <c r="AU63" i="52"/>
  <c r="AO63" i="52"/>
  <c r="AQ63" i="52" s="1"/>
  <c r="AK63" i="52"/>
  <c r="AG63" i="52"/>
  <c r="AE63" i="52"/>
  <c r="AA63" i="52"/>
  <c r="O63" i="52"/>
  <c r="U63" i="52" s="1"/>
  <c r="W63" i="52" s="1"/>
  <c r="S62" i="52"/>
  <c r="CC62" i="52"/>
  <c r="CE62" i="52" s="1"/>
  <c r="BY62" i="52"/>
  <c r="BS62" i="52"/>
  <c r="BU62" i="52" s="1"/>
  <c r="BO62" i="52"/>
  <c r="BK62" i="52"/>
  <c r="BI62" i="52"/>
  <c r="BE62" i="52"/>
  <c r="AU62" i="52"/>
  <c r="AY62" i="52" s="1"/>
  <c r="AQ62" i="52"/>
  <c r="AO62" i="52"/>
  <c r="AK62" i="52"/>
  <c r="AG62" i="52"/>
  <c r="AA62" i="52"/>
  <c r="AE62" i="52" s="1"/>
  <c r="O62" i="52"/>
  <c r="U62" i="52" s="1"/>
  <c r="W62" i="52" s="1"/>
  <c r="S61" i="52"/>
  <c r="BY61" i="52"/>
  <c r="CC61" i="52" s="1"/>
  <c r="CE61" i="52" s="1"/>
  <c r="BU61" i="52"/>
  <c r="BS61" i="52"/>
  <c r="BO61" i="52"/>
  <c r="BE61" i="52"/>
  <c r="BI61" i="52" s="1"/>
  <c r="BK61" i="52" s="1"/>
  <c r="AU61" i="52"/>
  <c r="AY61" i="52" s="1"/>
  <c r="AO61" i="52"/>
  <c r="AQ61" i="52" s="1"/>
  <c r="AK61" i="52"/>
  <c r="AE61" i="52"/>
  <c r="AG61" i="52" s="1"/>
  <c r="AA61" i="52"/>
  <c r="U61" i="52"/>
  <c r="W61" i="52" s="1"/>
  <c r="O61" i="52"/>
  <c r="S60" i="52"/>
  <c r="AY60" i="52" s="1"/>
  <c r="BY60" i="52"/>
  <c r="CC60" i="52" s="1"/>
  <c r="CE60" i="52" s="1"/>
  <c r="BS60" i="52"/>
  <c r="BU60" i="52" s="1"/>
  <c r="BO60" i="52"/>
  <c r="BI60" i="52"/>
  <c r="BK60" i="52" s="1"/>
  <c r="BE60" i="52"/>
  <c r="AU60" i="52"/>
  <c r="AQ60" i="52"/>
  <c r="AO60" i="52"/>
  <c r="AK60" i="52"/>
  <c r="AA60" i="52"/>
  <c r="AE60" i="52" s="1"/>
  <c r="AG60" i="52" s="1"/>
  <c r="W60" i="52"/>
  <c r="U60" i="52"/>
  <c r="O60" i="52"/>
  <c r="S59" i="52"/>
  <c r="CC59" i="52"/>
  <c r="CE59" i="52" s="1"/>
  <c r="BY59" i="52"/>
  <c r="BU59" i="52"/>
  <c r="BS59" i="52"/>
  <c r="BO59" i="52"/>
  <c r="BE59" i="52"/>
  <c r="BI59" i="52" s="1"/>
  <c r="BK59" i="52" s="1"/>
  <c r="AU59" i="52"/>
  <c r="AQ59" i="52"/>
  <c r="AK59" i="52"/>
  <c r="AO59" i="52" s="1"/>
  <c r="AA59" i="52"/>
  <c r="AE59" i="52" s="1"/>
  <c r="AG59" i="52" s="1"/>
  <c r="U59" i="52"/>
  <c r="W59" i="52" s="1"/>
  <c r="O59" i="52"/>
  <c r="S58" i="52"/>
  <c r="CE58" i="52"/>
  <c r="CC58" i="52"/>
  <c r="BY58" i="52"/>
  <c r="BU58" i="52"/>
  <c r="BO58" i="52"/>
  <c r="BS58" i="52" s="1"/>
  <c r="BE58" i="52"/>
  <c r="BI58" i="52" s="1"/>
  <c r="BK58" i="52" s="1"/>
  <c r="AY58" i="52"/>
  <c r="AU58" i="52"/>
  <c r="AO58" i="52"/>
  <c r="AQ58" i="52" s="1"/>
  <c r="AK58" i="52"/>
  <c r="AE58" i="52"/>
  <c r="AG58" i="52" s="1"/>
  <c r="AA58" i="52"/>
  <c r="W58" i="52"/>
  <c r="U58" i="52"/>
  <c r="O58" i="52"/>
  <c r="S57" i="52"/>
  <c r="CC57" i="52"/>
  <c r="CE57" i="52" s="1"/>
  <c r="BY57" i="52"/>
  <c r="BS57" i="52"/>
  <c r="BU57" i="52" s="1"/>
  <c r="BO57" i="52"/>
  <c r="BI57" i="52"/>
  <c r="BK57" i="52" s="1"/>
  <c r="BE57" i="52"/>
  <c r="AY57" i="52"/>
  <c r="AU57" i="52"/>
  <c r="AK57" i="52"/>
  <c r="AO57" i="52" s="1"/>
  <c r="AQ57" i="52" s="1"/>
  <c r="AG57" i="52"/>
  <c r="AE57" i="52"/>
  <c r="AA57" i="52"/>
  <c r="W57" i="52"/>
  <c r="O57" i="52"/>
  <c r="U57" i="52" s="1"/>
  <c r="S56" i="52"/>
  <c r="CE56" i="52"/>
  <c r="CC56" i="52"/>
  <c r="BY56" i="52"/>
  <c r="BO56" i="52"/>
  <c r="BS56" i="52" s="1"/>
  <c r="BU56" i="52" s="1"/>
  <c r="BK56" i="52"/>
  <c r="BI56" i="52"/>
  <c r="BE56" i="52"/>
  <c r="AU56" i="52"/>
  <c r="AK56" i="52"/>
  <c r="AO56" i="52" s="1"/>
  <c r="AQ56" i="52" s="1"/>
  <c r="AE56" i="52"/>
  <c r="AG56" i="52" s="1"/>
  <c r="AA56" i="52"/>
  <c r="U56" i="52"/>
  <c r="W56" i="52" s="1"/>
  <c r="O56" i="52"/>
  <c r="S55" i="52"/>
  <c r="CE55" i="52"/>
  <c r="BY55" i="52"/>
  <c r="CC55" i="52" s="1"/>
  <c r="BO55" i="52"/>
  <c r="BS55" i="52" s="1"/>
  <c r="BU55" i="52" s="1"/>
  <c r="BI55" i="52"/>
  <c r="BK55" i="52" s="1"/>
  <c r="BE55" i="52"/>
  <c r="AY55" i="52"/>
  <c r="AU55" i="52"/>
  <c r="AO55" i="52"/>
  <c r="AQ55" i="52" s="1"/>
  <c r="AK55" i="52"/>
  <c r="AG55" i="52"/>
  <c r="AE55" i="52"/>
  <c r="AA55" i="52"/>
  <c r="O55" i="52"/>
  <c r="U55" i="52" s="1"/>
  <c r="W55" i="52" s="1"/>
  <c r="S54" i="52"/>
  <c r="K54" i="52"/>
  <c r="CC54" i="52"/>
  <c r="CE54" i="52" s="1"/>
  <c r="BY54" i="52"/>
  <c r="BS54" i="52"/>
  <c r="BU54" i="52" s="1"/>
  <c r="BO54" i="52"/>
  <c r="BK54" i="52"/>
  <c r="BI54" i="52"/>
  <c r="BE54" i="52"/>
  <c r="AU54" i="52"/>
  <c r="AQ54" i="52"/>
  <c r="AO54" i="52"/>
  <c r="AK54" i="52"/>
  <c r="AA54" i="52"/>
  <c r="AE54" i="52" s="1"/>
  <c r="AG54" i="52" s="1"/>
  <c r="O54" i="52"/>
  <c r="U54" i="52" s="1"/>
  <c r="W54" i="52" s="1"/>
  <c r="S53" i="52"/>
  <c r="BY53" i="52"/>
  <c r="CC53" i="52" s="1"/>
  <c r="CE53" i="52" s="1"/>
  <c r="BU53" i="52"/>
  <c r="BS53" i="52"/>
  <c r="BO53" i="52"/>
  <c r="BK53" i="52"/>
  <c r="BE53" i="52"/>
  <c r="BI53" i="52" s="1"/>
  <c r="AU53" i="52"/>
  <c r="AO53" i="52"/>
  <c r="AQ53" i="52" s="1"/>
  <c r="AK53" i="52"/>
  <c r="AE53" i="52"/>
  <c r="AG53" i="52" s="1"/>
  <c r="AA53" i="52"/>
  <c r="U53" i="52"/>
  <c r="W53" i="52" s="1"/>
  <c r="O53" i="52"/>
  <c r="S52" i="52"/>
  <c r="BS52" i="52"/>
  <c r="BU52" i="52" s="1"/>
  <c r="BO52" i="52"/>
  <c r="BI52" i="52"/>
  <c r="BK52" i="52" s="1"/>
  <c r="BE52" i="52"/>
  <c r="AY52" i="52"/>
  <c r="BA52" i="52" s="1"/>
  <c r="AU52" i="52"/>
  <c r="AA52" i="52"/>
  <c r="AE52" i="52" s="1"/>
  <c r="AG52" i="52" s="1"/>
  <c r="S51" i="52"/>
  <c r="BU51" i="52"/>
  <c r="BS51" i="52"/>
  <c r="BO51" i="52"/>
  <c r="BE51" i="52"/>
  <c r="BI51" i="52" s="1"/>
  <c r="BK51" i="52" s="1"/>
  <c r="BA51" i="52"/>
  <c r="AY51" i="52"/>
  <c r="AU51" i="52"/>
  <c r="AA51" i="52"/>
  <c r="AE51" i="52" s="1"/>
  <c r="AG51" i="52" s="1"/>
  <c r="S50" i="52"/>
  <c r="BO50" i="52"/>
  <c r="BS50" i="52" s="1"/>
  <c r="BU50" i="52" s="1"/>
  <c r="BE50" i="52"/>
  <c r="BI50" i="52" s="1"/>
  <c r="BK50" i="52" s="1"/>
  <c r="AY50" i="52"/>
  <c r="BA50" i="52" s="1"/>
  <c r="AU50" i="52"/>
  <c r="AE50" i="52"/>
  <c r="AG50" i="52" s="1"/>
  <c r="AA50" i="52"/>
  <c r="S49" i="52"/>
  <c r="BS49" i="52"/>
  <c r="BU49" i="52" s="1"/>
  <c r="BO49" i="52"/>
  <c r="BI49" i="52"/>
  <c r="BK49" i="52" s="1"/>
  <c r="BE49" i="52"/>
  <c r="BA49" i="52"/>
  <c r="AY49" i="52"/>
  <c r="AU49" i="52"/>
  <c r="AG49" i="52"/>
  <c r="AE49" i="52"/>
  <c r="AA49" i="52"/>
  <c r="S48" i="52"/>
  <c r="BO48" i="52"/>
  <c r="BS48" i="52" s="1"/>
  <c r="BU48" i="52" s="1"/>
  <c r="BE48" i="52"/>
  <c r="BI48" i="52" s="1"/>
  <c r="BK48" i="52" s="1"/>
  <c r="BA48" i="52"/>
  <c r="AU48" i="52"/>
  <c r="AY48" i="52" s="1"/>
  <c r="AE48" i="52"/>
  <c r="AG48" i="52" s="1"/>
  <c r="AA48" i="52"/>
  <c r="S47" i="52"/>
  <c r="BO47" i="52"/>
  <c r="BS47" i="52" s="1"/>
  <c r="BU47" i="52" s="1"/>
  <c r="BI47" i="52"/>
  <c r="BK47" i="52" s="1"/>
  <c r="BE47" i="52"/>
  <c r="AY47" i="52"/>
  <c r="BA47" i="52" s="1"/>
  <c r="AU47" i="52"/>
  <c r="AG47" i="52"/>
  <c r="AE47" i="52"/>
  <c r="AA47" i="52"/>
  <c r="S46" i="52"/>
  <c r="BS46" i="52"/>
  <c r="BU46" i="52" s="1"/>
  <c r="BO46" i="52"/>
  <c r="BK46" i="52"/>
  <c r="BI46" i="52"/>
  <c r="BE46" i="52"/>
  <c r="AU46" i="52"/>
  <c r="AY46" i="52" s="1"/>
  <c r="BA46" i="52" s="1"/>
  <c r="AG46" i="52"/>
  <c r="AA46" i="52"/>
  <c r="AE46" i="52" s="1"/>
  <c r="S45" i="52"/>
  <c r="BO45" i="52"/>
  <c r="BS45" i="52" s="1"/>
  <c r="BU45" i="52" s="1"/>
  <c r="BE45" i="52"/>
  <c r="BI45" i="52" s="1"/>
  <c r="BK45" i="52" s="1"/>
  <c r="AU45" i="52"/>
  <c r="AY45" i="52" s="1"/>
  <c r="BA45" i="52" s="1"/>
  <c r="AE45" i="52"/>
  <c r="AG45" i="52" s="1"/>
  <c r="AA45" i="52"/>
  <c r="S44" i="52"/>
  <c r="BS44" i="52"/>
  <c r="BU44" i="52" s="1"/>
  <c r="BO44" i="52"/>
  <c r="BI44" i="52"/>
  <c r="BK44" i="52" s="1"/>
  <c r="BE44" i="52"/>
  <c r="AY44" i="52"/>
  <c r="BA44" i="52" s="1"/>
  <c r="AU44" i="52"/>
  <c r="AA44" i="52"/>
  <c r="AE44" i="52" s="1"/>
  <c r="AG44" i="52" s="1"/>
  <c r="S43" i="52"/>
  <c r="BU43" i="52"/>
  <c r="BS43" i="52"/>
  <c r="BO43" i="52"/>
  <c r="BE43" i="52"/>
  <c r="BI43" i="52" s="1"/>
  <c r="BK43" i="52" s="1"/>
  <c r="AU43" i="52"/>
  <c r="AY43" i="52" s="1"/>
  <c r="BA43" i="52" s="1"/>
  <c r="AA43" i="52"/>
  <c r="AE43" i="52" s="1"/>
  <c r="AG43" i="52" s="1"/>
  <c r="S42" i="52"/>
  <c r="BO42" i="52"/>
  <c r="BS42" i="52" s="1"/>
  <c r="BU42" i="52" s="1"/>
  <c r="BE42" i="52"/>
  <c r="BI42" i="52" s="1"/>
  <c r="BK42" i="52" s="1"/>
  <c r="AY42" i="52"/>
  <c r="BA42" i="52" s="1"/>
  <c r="AU42" i="52"/>
  <c r="AE42" i="52"/>
  <c r="AG42" i="52" s="1"/>
  <c r="AA42" i="52"/>
  <c r="S41" i="52"/>
  <c r="BS41" i="52"/>
  <c r="BU41" i="52" s="1"/>
  <c r="BO41" i="52"/>
  <c r="BI41" i="52"/>
  <c r="BK41" i="52" s="1"/>
  <c r="BE41" i="52"/>
  <c r="BA41" i="52"/>
  <c r="AY41" i="52"/>
  <c r="AU41" i="52"/>
  <c r="AG41" i="52"/>
  <c r="AE41" i="52"/>
  <c r="AA41" i="52"/>
  <c r="S40" i="52"/>
  <c r="CE40" i="52"/>
  <c r="CC40" i="52"/>
  <c r="BY40" i="52"/>
  <c r="BO40" i="52"/>
  <c r="BS40" i="52" s="1"/>
  <c r="BU40" i="52" s="1"/>
  <c r="BE40" i="52"/>
  <c r="BI40" i="52" s="1"/>
  <c r="BK40" i="52" s="1"/>
  <c r="AU40" i="52"/>
  <c r="AK40" i="52"/>
  <c r="AO40" i="52" s="1"/>
  <c r="AQ40" i="52" s="1"/>
  <c r="AE40" i="52"/>
  <c r="AG40" i="52" s="1"/>
  <c r="AA40" i="52"/>
  <c r="U40" i="52"/>
  <c r="W40" i="52" s="1"/>
  <c r="O40" i="52"/>
  <c r="S39" i="52"/>
  <c r="BY39" i="52"/>
  <c r="CC39" i="52" s="1"/>
  <c r="CE39" i="52" s="1"/>
  <c r="BO39" i="52"/>
  <c r="BS39" i="52" s="1"/>
  <c r="BU39" i="52" s="1"/>
  <c r="BI39" i="52"/>
  <c r="BK39" i="52" s="1"/>
  <c r="BE39" i="52"/>
  <c r="AU39" i="52"/>
  <c r="AO39" i="52"/>
  <c r="AQ39" i="52" s="1"/>
  <c r="AK39" i="52"/>
  <c r="AG39" i="52"/>
  <c r="AE39" i="52"/>
  <c r="AA39" i="52"/>
  <c r="O39" i="52"/>
  <c r="U39" i="52" s="1"/>
  <c r="W39" i="52" s="1"/>
  <c r="S38" i="52"/>
  <c r="K38" i="52"/>
  <c r="CC38" i="52"/>
  <c r="CE38" i="52" s="1"/>
  <c r="BY38" i="52"/>
  <c r="BS38" i="52"/>
  <c r="BU38" i="52" s="1"/>
  <c r="BO38" i="52"/>
  <c r="BK38" i="52"/>
  <c r="BI38" i="52"/>
  <c r="BE38" i="52"/>
  <c r="AU38" i="52"/>
  <c r="AY38" i="52" s="1"/>
  <c r="AK38" i="52"/>
  <c r="AO38" i="52" s="1"/>
  <c r="AQ38" i="52" s="1"/>
  <c r="AA38" i="52"/>
  <c r="AE38" i="52" s="1"/>
  <c r="AG38" i="52" s="1"/>
  <c r="O38" i="52"/>
  <c r="U38" i="52" s="1"/>
  <c r="W38" i="52" s="1"/>
  <c r="S37" i="52"/>
  <c r="BU37" i="52"/>
  <c r="BS37" i="52"/>
  <c r="BO37" i="52"/>
  <c r="BE37" i="52"/>
  <c r="BI37" i="52" s="1"/>
  <c r="BK37" i="52" s="1"/>
  <c r="AU37" i="52"/>
  <c r="AY37" i="52" s="1"/>
  <c r="BA37" i="52" s="1"/>
  <c r="AE37" i="52"/>
  <c r="AG37" i="52" s="1"/>
  <c r="AA37" i="52"/>
  <c r="S36" i="52"/>
  <c r="BS36" i="52"/>
  <c r="BU36" i="52" s="1"/>
  <c r="BO36" i="52"/>
  <c r="BI36" i="52"/>
  <c r="BK36" i="52" s="1"/>
  <c r="BE36" i="52"/>
  <c r="AY36" i="52"/>
  <c r="BA36" i="52" s="1"/>
  <c r="AU36" i="52"/>
  <c r="AA36" i="52"/>
  <c r="AE36" i="52" s="1"/>
  <c r="AG36" i="52" s="1"/>
  <c r="S35" i="52"/>
  <c r="BU35" i="52"/>
  <c r="BS35" i="52"/>
  <c r="BO35" i="52"/>
  <c r="BE35" i="52"/>
  <c r="BI35" i="52" s="1"/>
  <c r="BK35" i="52" s="1"/>
  <c r="AU35" i="52"/>
  <c r="AY35" i="52" s="1"/>
  <c r="BA35" i="52" s="1"/>
  <c r="AA35" i="52"/>
  <c r="AE35" i="52" s="1"/>
  <c r="AG35" i="52" s="1"/>
  <c r="S34" i="52"/>
  <c r="BY34" i="52"/>
  <c r="CC34" i="52" s="1"/>
  <c r="CE34" i="52" s="1"/>
  <c r="BU34" i="52"/>
  <c r="BO34" i="52"/>
  <c r="BS34" i="52" s="1"/>
  <c r="BE34" i="52"/>
  <c r="BI34" i="52" s="1"/>
  <c r="BK34" i="52" s="1"/>
  <c r="AY34" i="52"/>
  <c r="AU34" i="52"/>
  <c r="AO34" i="52"/>
  <c r="AQ34" i="52" s="1"/>
  <c r="AK34" i="52"/>
  <c r="AE34" i="52"/>
  <c r="AG34" i="52" s="1"/>
  <c r="AA34" i="52"/>
  <c r="W34" i="52"/>
  <c r="U34" i="52"/>
  <c r="O34" i="52"/>
  <c r="S33" i="52"/>
  <c r="BS33" i="52"/>
  <c r="BU33" i="52" s="1"/>
  <c r="BO33" i="52"/>
  <c r="BI33" i="52"/>
  <c r="BK33" i="52" s="1"/>
  <c r="BE33" i="52"/>
  <c r="BA33" i="52"/>
  <c r="AY33" i="52"/>
  <c r="AU33" i="52"/>
  <c r="AG33" i="52"/>
  <c r="AE33" i="52"/>
  <c r="AA33" i="52"/>
  <c r="S32" i="52"/>
  <c r="CE32" i="52"/>
  <c r="CC32" i="52"/>
  <c r="BY32" i="52"/>
  <c r="BO32" i="52"/>
  <c r="BS32" i="52" s="1"/>
  <c r="BU32" i="52" s="1"/>
  <c r="BK32" i="52"/>
  <c r="BI32" i="52"/>
  <c r="BE32" i="52"/>
  <c r="AU32" i="52"/>
  <c r="AY32" i="52" s="1"/>
  <c r="AK32" i="52"/>
  <c r="AO32" i="52" s="1"/>
  <c r="AQ32" i="52" s="1"/>
  <c r="AE32" i="52"/>
  <c r="AG32" i="52" s="1"/>
  <c r="AA32" i="52"/>
  <c r="U32" i="52"/>
  <c r="W32" i="52" s="1"/>
  <c r="O32" i="52"/>
  <c r="S31" i="52"/>
  <c r="BO31" i="52"/>
  <c r="BS31" i="52" s="1"/>
  <c r="BU31" i="52" s="1"/>
  <c r="BI31" i="52"/>
  <c r="BK31" i="52" s="1"/>
  <c r="BE31" i="52"/>
  <c r="AY31" i="52"/>
  <c r="BA31" i="52" s="1"/>
  <c r="AU31" i="52"/>
  <c r="AG31" i="52"/>
  <c r="AE31" i="52"/>
  <c r="AA31" i="52"/>
  <c r="S30" i="52"/>
  <c r="CC30" i="52"/>
  <c r="CE30" i="52" s="1"/>
  <c r="BY30" i="52"/>
  <c r="BS30" i="52"/>
  <c r="BU30" i="52" s="1"/>
  <c r="BO30" i="52"/>
  <c r="BK30" i="52"/>
  <c r="BI30" i="52"/>
  <c r="BE30" i="52"/>
  <c r="AU30" i="52"/>
  <c r="AY30" i="52" s="1"/>
  <c r="AQ30" i="52"/>
  <c r="AO30" i="52"/>
  <c r="AK30" i="52"/>
  <c r="AG30" i="52"/>
  <c r="AA30" i="52"/>
  <c r="AE30" i="52" s="1"/>
  <c r="O30" i="52"/>
  <c r="U30" i="52" s="1"/>
  <c r="W30" i="52" s="1"/>
  <c r="S29" i="52"/>
  <c r="BU29" i="52"/>
  <c r="BS29" i="52"/>
  <c r="BO29" i="52"/>
  <c r="BK29" i="52"/>
  <c r="BE29" i="52"/>
  <c r="BI29" i="52" s="1"/>
  <c r="AU29" i="52"/>
  <c r="AY29" i="52" s="1"/>
  <c r="BA29" i="52" s="1"/>
  <c r="AE29" i="52"/>
  <c r="AG29" i="52" s="1"/>
  <c r="AA29" i="52"/>
  <c r="S28" i="52"/>
  <c r="AY28" i="52" s="1"/>
  <c r="BY28" i="52"/>
  <c r="CC28" i="52" s="1"/>
  <c r="CE28" i="52" s="1"/>
  <c r="BS28" i="52"/>
  <c r="BU28" i="52" s="1"/>
  <c r="BO28" i="52"/>
  <c r="BI28" i="52"/>
  <c r="BK28" i="52" s="1"/>
  <c r="BE28" i="52"/>
  <c r="AU28" i="52"/>
  <c r="AQ28" i="52"/>
  <c r="AO28" i="52"/>
  <c r="AK28" i="52"/>
  <c r="AA28" i="52"/>
  <c r="AE28" i="52" s="1"/>
  <c r="AG28" i="52" s="1"/>
  <c r="O28" i="52"/>
  <c r="U28" i="52" s="1"/>
  <c r="W28" i="52" s="1"/>
  <c r="S27" i="52"/>
  <c r="BU27" i="52"/>
  <c r="BS27" i="52"/>
  <c r="BO27" i="52"/>
  <c r="BE27" i="52"/>
  <c r="BI27" i="52" s="1"/>
  <c r="BK27" i="52" s="1"/>
  <c r="AU27" i="52"/>
  <c r="AY27" i="52" s="1"/>
  <c r="BA27" i="52" s="1"/>
  <c r="AA27" i="52"/>
  <c r="AE27" i="52" s="1"/>
  <c r="AG27" i="52" s="1"/>
  <c r="S26" i="52"/>
  <c r="BY26" i="52"/>
  <c r="CC26" i="52" s="1"/>
  <c r="CE26" i="52" s="1"/>
  <c r="BU26" i="52"/>
  <c r="BO26" i="52"/>
  <c r="BS26" i="52" s="1"/>
  <c r="BE26" i="52"/>
  <c r="BI26" i="52" s="1"/>
  <c r="BK26" i="52" s="1"/>
  <c r="AY26" i="52"/>
  <c r="AU26" i="52"/>
  <c r="AO26" i="52"/>
  <c r="AQ26" i="52" s="1"/>
  <c r="AK26" i="52"/>
  <c r="AE26" i="52"/>
  <c r="AG26" i="52" s="1"/>
  <c r="AA26" i="52"/>
  <c r="W26" i="52"/>
  <c r="U26" i="52"/>
  <c r="O26" i="52"/>
  <c r="S25" i="52"/>
  <c r="BS25" i="52"/>
  <c r="BU25" i="52" s="1"/>
  <c r="BO25" i="52"/>
  <c r="BI25" i="52"/>
  <c r="BK25" i="52" s="1"/>
  <c r="BE25" i="52"/>
  <c r="BA25" i="52"/>
  <c r="AY25" i="52"/>
  <c r="AU25" i="52"/>
  <c r="AG25" i="52"/>
  <c r="AE25" i="52"/>
  <c r="AA25" i="52"/>
  <c r="S24" i="52"/>
  <c r="CE24" i="52"/>
  <c r="CC24" i="52"/>
  <c r="BY24" i="52"/>
  <c r="BO24" i="52"/>
  <c r="BS24" i="52" s="1"/>
  <c r="BU24" i="52" s="1"/>
  <c r="BK24" i="52"/>
  <c r="BI24" i="52"/>
  <c r="BE24" i="52"/>
  <c r="AU24" i="52"/>
  <c r="AY24" i="52" s="1"/>
  <c r="AK24" i="52"/>
  <c r="AO24" i="52" s="1"/>
  <c r="AQ24" i="52" s="1"/>
  <c r="AE24" i="52"/>
  <c r="AG24" i="52" s="1"/>
  <c r="AA24" i="52"/>
  <c r="U24" i="52"/>
  <c r="W24" i="52" s="1"/>
  <c r="O24" i="52"/>
  <c r="S23" i="52"/>
  <c r="BO23" i="52"/>
  <c r="BS23" i="52" s="1"/>
  <c r="BU23" i="52" s="1"/>
  <c r="BI23" i="52"/>
  <c r="BK23" i="52" s="1"/>
  <c r="BE23" i="52"/>
  <c r="AY23" i="52"/>
  <c r="BA23" i="52" s="1"/>
  <c r="AU23" i="52"/>
  <c r="AG23" i="52"/>
  <c r="AE23" i="52"/>
  <c r="AA23" i="52"/>
  <c r="S22" i="52"/>
  <c r="CC22" i="52"/>
  <c r="CE22" i="52" s="1"/>
  <c r="BY22" i="52"/>
  <c r="BO22" i="52"/>
  <c r="BS22" i="52" s="1"/>
  <c r="BU22" i="52" s="1"/>
  <c r="BK22" i="52"/>
  <c r="BI22" i="52"/>
  <c r="BE22" i="52"/>
  <c r="AU22" i="52"/>
  <c r="AQ22" i="52"/>
  <c r="AO22" i="52"/>
  <c r="AK22" i="52"/>
  <c r="AG22" i="52"/>
  <c r="AA22" i="52"/>
  <c r="AE22" i="52" s="1"/>
  <c r="O22" i="52"/>
  <c r="U22" i="52" s="1"/>
  <c r="W22" i="52" s="1"/>
  <c r="S21" i="52"/>
  <c r="BU21" i="52"/>
  <c r="BS21" i="52"/>
  <c r="BO21" i="52"/>
  <c r="BK21" i="52"/>
  <c r="BE21" i="52"/>
  <c r="BI21" i="52" s="1"/>
  <c r="AU21" i="52"/>
  <c r="AY21" i="52" s="1"/>
  <c r="BA21" i="52" s="1"/>
  <c r="AE21" i="52"/>
  <c r="AG21" i="52" s="1"/>
  <c r="AA21" i="52"/>
  <c r="S20" i="52"/>
  <c r="BS20" i="52"/>
  <c r="BU20" i="52" s="1"/>
  <c r="BO20" i="52"/>
  <c r="BI20" i="52"/>
  <c r="BK20" i="52" s="1"/>
  <c r="BE20" i="52"/>
  <c r="AU20" i="52"/>
  <c r="AY20" i="52" s="1"/>
  <c r="BA20" i="52" s="1"/>
  <c r="AA20" i="52"/>
  <c r="AE20" i="52" s="1"/>
  <c r="AG20" i="52" s="1"/>
  <c r="S19" i="52"/>
  <c r="BY19" i="52"/>
  <c r="CC19" i="52" s="1"/>
  <c r="CE19" i="52" s="1"/>
  <c r="BU19" i="52"/>
  <c r="BS19" i="52"/>
  <c r="BO19" i="52"/>
  <c r="BE19" i="52"/>
  <c r="BI19" i="52" s="1"/>
  <c r="BK19" i="52" s="1"/>
  <c r="AU19" i="52"/>
  <c r="AK19" i="52"/>
  <c r="AO19" i="52" s="1"/>
  <c r="AQ19" i="52" s="1"/>
  <c r="AA19" i="52"/>
  <c r="AE19" i="52" s="1"/>
  <c r="AG19" i="52" s="1"/>
  <c r="U19" i="52"/>
  <c r="W19" i="52" s="1"/>
  <c r="O19" i="52"/>
  <c r="S18" i="52"/>
  <c r="BO18" i="52"/>
  <c r="BS18" i="52" s="1"/>
  <c r="BU18" i="52" s="1"/>
  <c r="BE18" i="52"/>
  <c r="BI18" i="52" s="1"/>
  <c r="BK18" i="52" s="1"/>
  <c r="AY18" i="52"/>
  <c r="BA18" i="52" s="1"/>
  <c r="AU18" i="52"/>
  <c r="AA18" i="52"/>
  <c r="AE18" i="52" s="1"/>
  <c r="AG18" i="52" s="1"/>
  <c r="S17" i="52"/>
  <c r="BS17" i="52"/>
  <c r="BU17" i="52" s="1"/>
  <c r="BO17" i="52"/>
  <c r="BE17" i="52"/>
  <c r="BI17" i="52" s="1"/>
  <c r="BK17" i="52" s="1"/>
  <c r="BA17" i="52"/>
  <c r="AY17" i="52"/>
  <c r="AU17" i="52"/>
  <c r="AG17" i="52"/>
  <c r="AE17" i="52"/>
  <c r="AA17" i="52"/>
  <c r="S16" i="52"/>
  <c r="BY16" i="52"/>
  <c r="CC16" i="52" s="1"/>
  <c r="CE16" i="52" s="1"/>
  <c r="BO16" i="52"/>
  <c r="BS16" i="52" s="1"/>
  <c r="BU16" i="52" s="1"/>
  <c r="BK16" i="52"/>
  <c r="BE16" i="52"/>
  <c r="BI16" i="52" s="1"/>
  <c r="AU16" i="52"/>
  <c r="AY16" i="52" s="1"/>
  <c r="AK16" i="52"/>
  <c r="AO16" i="52" s="1"/>
  <c r="AQ16" i="52" s="1"/>
  <c r="AE16" i="52"/>
  <c r="AG16" i="52" s="1"/>
  <c r="AA16" i="52"/>
  <c r="U16" i="52"/>
  <c r="W16" i="52" s="1"/>
  <c r="O16" i="52"/>
  <c r="S15" i="52"/>
  <c r="BO15" i="52"/>
  <c r="BS15" i="52" s="1"/>
  <c r="BU15" i="52" s="1"/>
  <c r="BI15" i="52"/>
  <c r="BK15" i="52" s="1"/>
  <c r="BE15" i="52"/>
  <c r="AY15" i="52"/>
  <c r="BA15" i="52" s="1"/>
  <c r="AU15" i="52"/>
  <c r="AG15" i="52"/>
  <c r="AE15" i="52"/>
  <c r="AA15" i="52"/>
  <c r="S14" i="52"/>
  <c r="CC14" i="52"/>
  <c r="CE14" i="52" s="1"/>
  <c r="BY14" i="52"/>
  <c r="BO14" i="52"/>
  <c r="BS14" i="52" s="1"/>
  <c r="BU14" i="52" s="1"/>
  <c r="BE14" i="52"/>
  <c r="BI14" i="52" s="1"/>
  <c r="BK14" i="52" s="1"/>
  <c r="AU14" i="52"/>
  <c r="AQ14" i="52"/>
  <c r="AO14" i="52"/>
  <c r="AK14" i="52"/>
  <c r="AA14" i="52"/>
  <c r="AE14" i="52" s="1"/>
  <c r="AG14" i="52" s="1"/>
  <c r="O14" i="52"/>
  <c r="U14" i="52" s="1"/>
  <c r="W14" i="52" s="1"/>
  <c r="S13" i="52"/>
  <c r="BU13" i="52"/>
  <c r="BS13" i="52"/>
  <c r="BO13" i="52"/>
  <c r="BK13" i="52"/>
  <c r="BE13" i="52"/>
  <c r="BI13" i="52" s="1"/>
  <c r="AU13" i="52"/>
  <c r="AY13" i="52" s="1"/>
  <c r="BA13" i="52" s="1"/>
  <c r="AE13" i="52"/>
  <c r="AG13" i="52" s="1"/>
  <c r="AA13" i="52"/>
  <c r="S12" i="52"/>
  <c r="BY12" i="52"/>
  <c r="CC12" i="52" s="1"/>
  <c r="CE12" i="52" s="1"/>
  <c r="BS12" i="52"/>
  <c r="BU12" i="52" s="1"/>
  <c r="BO12" i="52"/>
  <c r="BI12" i="52"/>
  <c r="BK12" i="52" s="1"/>
  <c r="BE12" i="52"/>
  <c r="AU12" i="52"/>
  <c r="AK12" i="52"/>
  <c r="AO12" i="52" s="1"/>
  <c r="AQ12" i="52" s="1"/>
  <c r="AA12" i="52"/>
  <c r="AE12" i="52" s="1"/>
  <c r="AG12" i="52" s="1"/>
  <c r="W12" i="52"/>
  <c r="U12" i="52"/>
  <c r="O12" i="52"/>
  <c r="S11" i="52"/>
  <c r="BO11" i="52"/>
  <c r="BS11" i="52" s="1"/>
  <c r="BU11" i="52" s="1"/>
  <c r="BE11" i="52"/>
  <c r="BI11" i="52" s="1"/>
  <c r="BK11" i="52" s="1"/>
  <c r="BA11" i="52"/>
  <c r="AY11" i="52"/>
  <c r="AU11" i="52"/>
  <c r="AA11" i="52"/>
  <c r="AE11" i="52" s="1"/>
  <c r="AG11" i="52" s="1"/>
  <c r="S10" i="52"/>
  <c r="K10" i="52"/>
  <c r="CE10" i="52"/>
  <c r="CC10" i="52"/>
  <c r="BY10" i="52"/>
  <c r="BU10" i="52"/>
  <c r="BO10" i="52"/>
  <c r="BS10" i="52" s="1"/>
  <c r="BE10" i="52"/>
  <c r="BI10" i="52" s="1"/>
  <c r="BK10" i="52" s="1"/>
  <c r="AU10" i="52"/>
  <c r="AO10" i="52"/>
  <c r="AQ10" i="52" s="1"/>
  <c r="AK10" i="52"/>
  <c r="AA10" i="52"/>
  <c r="AE10" i="52" s="1"/>
  <c r="AG10" i="52" s="1"/>
  <c r="O10" i="52"/>
  <c r="U10" i="52" s="1"/>
  <c r="W10" i="52" s="1"/>
  <c r="S9" i="52"/>
  <c r="BS9" i="52"/>
  <c r="BU9" i="52" s="1"/>
  <c r="BO9" i="52"/>
  <c r="BI9" i="52"/>
  <c r="BK9" i="52" s="1"/>
  <c r="BE9" i="52"/>
  <c r="AU9" i="52"/>
  <c r="AY9" i="52" s="1"/>
  <c r="BA9" i="52" s="1"/>
  <c r="AG9" i="52"/>
  <c r="AE9" i="52"/>
  <c r="AA9" i="52"/>
  <c r="S8" i="52"/>
  <c r="BO8" i="52"/>
  <c r="BS8" i="52" s="1"/>
  <c r="BU8" i="52" s="1"/>
  <c r="BK8" i="52"/>
  <c r="BI8" i="52"/>
  <c r="BE8" i="52"/>
  <c r="BA8" i="52"/>
  <c r="AU8" i="52"/>
  <c r="AY8" i="52" s="1"/>
  <c r="AA8" i="52"/>
  <c r="AE8" i="52" s="1"/>
  <c r="AG8" i="52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G62" i="53"/>
  <c r="O62" i="53"/>
  <c r="S61" i="53"/>
  <c r="O61" i="53"/>
  <c r="G60" i="53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AC57" i="55"/>
  <c r="S57" i="55"/>
  <c r="K57" i="55"/>
  <c r="AG57" i="55"/>
  <c r="AK57" i="55" s="1"/>
  <c r="AM57" i="55" s="1"/>
  <c r="AE57" i="55"/>
  <c r="Y57" i="55"/>
  <c r="O57" i="55"/>
  <c r="AC56" i="55"/>
  <c r="AE56" i="55" s="1"/>
  <c r="S56" i="55"/>
  <c r="K56" i="55"/>
  <c r="AG56" i="55"/>
  <c r="AK56" i="55" s="1"/>
  <c r="AM56" i="55" s="1"/>
  <c r="Y56" i="55"/>
  <c r="O56" i="55"/>
  <c r="AC55" i="55"/>
  <c r="S55" i="55"/>
  <c r="K55" i="55"/>
  <c r="AG55" i="55"/>
  <c r="AK55" i="55" s="1"/>
  <c r="AM55" i="55" s="1"/>
  <c r="AE55" i="55"/>
  <c r="Y55" i="55"/>
  <c r="O55" i="55"/>
  <c r="AC54" i="55"/>
  <c r="AE54" i="55" s="1"/>
  <c r="S54" i="55"/>
  <c r="K54" i="55"/>
  <c r="AG54" i="55"/>
  <c r="AK54" i="55" s="1"/>
  <c r="AM54" i="55" s="1"/>
  <c r="Y54" i="55"/>
  <c r="O54" i="55"/>
  <c r="AC53" i="55"/>
  <c r="AE53" i="55" s="1"/>
  <c r="S53" i="55"/>
  <c r="K53" i="55"/>
  <c r="AG53" i="55"/>
  <c r="AK53" i="55" s="1"/>
  <c r="AM53" i="55" s="1"/>
  <c r="Y53" i="55"/>
  <c r="O53" i="55"/>
  <c r="AC52" i="55"/>
  <c r="S52" i="55"/>
  <c r="K52" i="55"/>
  <c r="AG52" i="55"/>
  <c r="AK52" i="55" s="1"/>
  <c r="AM52" i="55" s="1"/>
  <c r="AE52" i="55"/>
  <c r="Y52" i="55"/>
  <c r="O52" i="55"/>
  <c r="AC51" i="55"/>
  <c r="AE51" i="55" s="1"/>
  <c r="S51" i="55"/>
  <c r="K51" i="55"/>
  <c r="AG51" i="55"/>
  <c r="AK51" i="55" s="1"/>
  <c r="AM51" i="55" s="1"/>
  <c r="Y51" i="55"/>
  <c r="O51" i="55"/>
  <c r="AC50" i="55"/>
  <c r="S50" i="55"/>
  <c r="K50" i="55"/>
  <c r="AG50" i="55"/>
  <c r="AK50" i="55" s="1"/>
  <c r="AM50" i="55" s="1"/>
  <c r="AE50" i="55"/>
  <c r="Y50" i="55"/>
  <c r="O50" i="55"/>
  <c r="AC49" i="55"/>
  <c r="S49" i="55"/>
  <c r="K49" i="55"/>
  <c r="AG49" i="55"/>
  <c r="AK49" i="55" s="1"/>
  <c r="AM49" i="55" s="1"/>
  <c r="AE49" i="55"/>
  <c r="Y49" i="55"/>
  <c r="O49" i="55"/>
  <c r="AC48" i="55"/>
  <c r="AE48" i="55" s="1"/>
  <c r="S48" i="55"/>
  <c r="K48" i="55"/>
  <c r="AG48" i="55"/>
  <c r="AK48" i="55" s="1"/>
  <c r="AM48" i="55" s="1"/>
  <c r="Y48" i="55"/>
  <c r="O48" i="55"/>
  <c r="AC47" i="55"/>
  <c r="S47" i="55"/>
  <c r="K47" i="55"/>
  <c r="AG47" i="55"/>
  <c r="AK47" i="55" s="1"/>
  <c r="AM47" i="55" s="1"/>
  <c r="AE47" i="55"/>
  <c r="Y47" i="55"/>
  <c r="O47" i="55"/>
  <c r="AC46" i="55"/>
  <c r="AE46" i="55" s="1"/>
  <c r="S46" i="55"/>
  <c r="K46" i="55"/>
  <c r="AG46" i="55"/>
  <c r="AK46" i="55" s="1"/>
  <c r="AM46" i="55" s="1"/>
  <c r="Y46" i="55"/>
  <c r="O46" i="55"/>
  <c r="AC45" i="55"/>
  <c r="AE45" i="55" s="1"/>
  <c r="S45" i="55"/>
  <c r="K45" i="55"/>
  <c r="AG45" i="55"/>
  <c r="AK45" i="55" s="1"/>
  <c r="AM45" i="55" s="1"/>
  <c r="Y45" i="55"/>
  <c r="O45" i="55"/>
  <c r="AC44" i="55"/>
  <c r="S44" i="55"/>
  <c r="K44" i="55"/>
  <c r="AG44" i="55"/>
  <c r="AK44" i="55" s="1"/>
  <c r="AM44" i="55" s="1"/>
  <c r="AE44" i="55"/>
  <c r="Y44" i="55"/>
  <c r="O44" i="55"/>
  <c r="AC43" i="55"/>
  <c r="AE43" i="55" s="1"/>
  <c r="S43" i="55"/>
  <c r="K43" i="55"/>
  <c r="AG43" i="55"/>
  <c r="AK43" i="55" s="1"/>
  <c r="AM43" i="55" s="1"/>
  <c r="AM58" i="55" s="1"/>
  <c r="M15" i="8" s="1"/>
  <c r="Y43" i="55"/>
  <c r="O43" i="55"/>
  <c r="AC42" i="55"/>
  <c r="S42" i="55"/>
  <c r="K42" i="55"/>
  <c r="AG42" i="55"/>
  <c r="AK42" i="55" s="1"/>
  <c r="AM42" i="55" s="1"/>
  <c r="AE42" i="55"/>
  <c r="Y42" i="55"/>
  <c r="O42" i="55"/>
  <c r="G41" i="55"/>
  <c r="AC40" i="55"/>
  <c r="S40" i="55"/>
  <c r="K40" i="55"/>
  <c r="AG40" i="55"/>
  <c r="AK40" i="55" s="1"/>
  <c r="AM40" i="55" s="1"/>
  <c r="AE40" i="55"/>
  <c r="Y40" i="55"/>
  <c r="O40" i="55"/>
  <c r="AC39" i="55"/>
  <c r="S39" i="55"/>
  <c r="K39" i="55"/>
  <c r="AG39" i="55"/>
  <c r="AK39" i="55" s="1"/>
  <c r="AM39" i="55" s="1"/>
  <c r="AE39" i="55"/>
  <c r="Y39" i="55"/>
  <c r="O39" i="55"/>
  <c r="AC38" i="55"/>
  <c r="S38" i="55"/>
  <c r="K38" i="55"/>
  <c r="AG38" i="55"/>
  <c r="AK38" i="55" s="1"/>
  <c r="AM38" i="55" s="1"/>
  <c r="AE38" i="55"/>
  <c r="Y38" i="55"/>
  <c r="O38" i="55"/>
  <c r="AC37" i="55"/>
  <c r="S37" i="55"/>
  <c r="K37" i="55"/>
  <c r="AG37" i="55"/>
  <c r="AK37" i="55" s="1"/>
  <c r="AM37" i="55" s="1"/>
  <c r="AE37" i="55"/>
  <c r="Y37" i="55"/>
  <c r="O37" i="55"/>
  <c r="AC36" i="55"/>
  <c r="S36" i="55"/>
  <c r="K36" i="55"/>
  <c r="AG36" i="55"/>
  <c r="AK36" i="55" s="1"/>
  <c r="AM36" i="55" s="1"/>
  <c r="AE36" i="55"/>
  <c r="Y36" i="55"/>
  <c r="O36" i="55"/>
  <c r="AC35" i="55"/>
  <c r="S35" i="55"/>
  <c r="K35" i="55"/>
  <c r="AG35" i="55"/>
  <c r="AK35" i="55" s="1"/>
  <c r="AM35" i="55" s="1"/>
  <c r="AE35" i="55"/>
  <c r="Y35" i="55"/>
  <c r="O35" i="55"/>
  <c r="AC34" i="55"/>
  <c r="S34" i="55"/>
  <c r="K34" i="55"/>
  <c r="AG34" i="55"/>
  <c r="AK34" i="55" s="1"/>
  <c r="AM34" i="55" s="1"/>
  <c r="AE34" i="55"/>
  <c r="Y34" i="55"/>
  <c r="O34" i="55"/>
  <c r="AC33" i="55"/>
  <c r="S33" i="55"/>
  <c r="K33" i="55"/>
  <c r="AG33" i="55"/>
  <c r="AK33" i="55" s="1"/>
  <c r="AM33" i="55" s="1"/>
  <c r="AE33" i="55"/>
  <c r="Y33" i="55"/>
  <c r="O33" i="55"/>
  <c r="AC32" i="55"/>
  <c r="S32" i="55"/>
  <c r="K32" i="55"/>
  <c r="AG32" i="55"/>
  <c r="AK32" i="55" s="1"/>
  <c r="AM32" i="55" s="1"/>
  <c r="AE32" i="55"/>
  <c r="Y32" i="55"/>
  <c r="O32" i="55"/>
  <c r="AC31" i="55"/>
  <c r="S31" i="55"/>
  <c r="K31" i="55"/>
  <c r="AG31" i="55"/>
  <c r="AK31" i="55" s="1"/>
  <c r="AM31" i="55" s="1"/>
  <c r="AE31" i="55"/>
  <c r="Y31" i="55"/>
  <c r="O31" i="55"/>
  <c r="AC30" i="55"/>
  <c r="S30" i="55"/>
  <c r="K30" i="55"/>
  <c r="AG30" i="55"/>
  <c r="AK30" i="55" s="1"/>
  <c r="AM30" i="55" s="1"/>
  <c r="AE30" i="55"/>
  <c r="Y30" i="55"/>
  <c r="O30" i="55"/>
  <c r="AC29" i="55"/>
  <c r="S29" i="55"/>
  <c r="K29" i="55"/>
  <c r="AG29" i="55"/>
  <c r="AK29" i="55" s="1"/>
  <c r="AM29" i="55" s="1"/>
  <c r="AE29" i="55"/>
  <c r="Y29" i="55"/>
  <c r="O29" i="55"/>
  <c r="AC28" i="55"/>
  <c r="S28" i="55"/>
  <c r="K28" i="55"/>
  <c r="AG28" i="55"/>
  <c r="AK28" i="55" s="1"/>
  <c r="AM28" i="55" s="1"/>
  <c r="AE28" i="55"/>
  <c r="Y28" i="55"/>
  <c r="O28" i="55"/>
  <c r="AC27" i="55"/>
  <c r="S27" i="55"/>
  <c r="K27" i="55"/>
  <c r="AG27" i="55"/>
  <c r="AK27" i="55" s="1"/>
  <c r="AM27" i="55" s="1"/>
  <c r="AE27" i="55"/>
  <c r="Y27" i="55"/>
  <c r="O27" i="55"/>
  <c r="AC26" i="55"/>
  <c r="S26" i="55"/>
  <c r="K26" i="55"/>
  <c r="AG26" i="55"/>
  <c r="AK26" i="55" s="1"/>
  <c r="AM26" i="55" s="1"/>
  <c r="AE26" i="55"/>
  <c r="Y26" i="55"/>
  <c r="O26" i="55"/>
  <c r="AC25" i="55"/>
  <c r="S25" i="55"/>
  <c r="K25" i="55"/>
  <c r="AG25" i="55"/>
  <c r="AK25" i="55" s="1"/>
  <c r="AM25" i="55" s="1"/>
  <c r="AE25" i="55"/>
  <c r="Y25" i="55"/>
  <c r="O25" i="55"/>
  <c r="AC24" i="55"/>
  <c r="S24" i="55"/>
  <c r="K24" i="55"/>
  <c r="AG24" i="55"/>
  <c r="AK24" i="55" s="1"/>
  <c r="AM24" i="55" s="1"/>
  <c r="AE24" i="55"/>
  <c r="Y24" i="55"/>
  <c r="O24" i="55"/>
  <c r="AC23" i="55"/>
  <c r="S23" i="55"/>
  <c r="K23" i="55"/>
  <c r="AG23" i="55"/>
  <c r="AK23" i="55" s="1"/>
  <c r="AM23" i="55" s="1"/>
  <c r="AE23" i="55"/>
  <c r="Y23" i="55"/>
  <c r="O23" i="55"/>
  <c r="AC22" i="55"/>
  <c r="S22" i="55"/>
  <c r="K22" i="55"/>
  <c r="AG22" i="55"/>
  <c r="AK22" i="55" s="1"/>
  <c r="AM22" i="55" s="1"/>
  <c r="AE22" i="55"/>
  <c r="Y22" i="55"/>
  <c r="O22" i="55"/>
  <c r="AC21" i="55"/>
  <c r="S21" i="55"/>
  <c r="K21" i="55"/>
  <c r="AG21" i="55"/>
  <c r="AK21" i="55" s="1"/>
  <c r="AM21" i="55" s="1"/>
  <c r="AE21" i="55"/>
  <c r="Y21" i="55"/>
  <c r="O21" i="55"/>
  <c r="AC20" i="55"/>
  <c r="S20" i="55"/>
  <c r="K20" i="55"/>
  <c r="AG20" i="55"/>
  <c r="AK20" i="55" s="1"/>
  <c r="AM20" i="55" s="1"/>
  <c r="AE20" i="55"/>
  <c r="Y20" i="55"/>
  <c r="O20" i="55"/>
  <c r="AC19" i="55"/>
  <c r="S19" i="55"/>
  <c r="K19" i="55"/>
  <c r="AG19" i="55"/>
  <c r="AK19" i="55" s="1"/>
  <c r="AM19" i="55" s="1"/>
  <c r="AE19" i="55"/>
  <c r="Y19" i="55"/>
  <c r="O19" i="55"/>
  <c r="AC18" i="55"/>
  <c r="S18" i="55"/>
  <c r="K18" i="55"/>
  <c r="AG18" i="55"/>
  <c r="AK18" i="55" s="1"/>
  <c r="AM18" i="55" s="1"/>
  <c r="AE18" i="55"/>
  <c r="Y18" i="55"/>
  <c r="O18" i="55"/>
  <c r="AC17" i="55"/>
  <c r="S17" i="55"/>
  <c r="K17" i="55"/>
  <c r="AG17" i="55"/>
  <c r="AK17" i="55" s="1"/>
  <c r="AM17" i="55" s="1"/>
  <c r="AE17" i="55"/>
  <c r="Y17" i="55"/>
  <c r="O17" i="55"/>
  <c r="AC16" i="55"/>
  <c r="S16" i="55"/>
  <c r="K16" i="55"/>
  <c r="AG16" i="55"/>
  <c r="AK16" i="55" s="1"/>
  <c r="AM16" i="55" s="1"/>
  <c r="AE16" i="55"/>
  <c r="Y16" i="55"/>
  <c r="O16" i="55"/>
  <c r="AC15" i="55"/>
  <c r="S15" i="55"/>
  <c r="K15" i="55"/>
  <c r="AG15" i="55"/>
  <c r="AK15" i="55" s="1"/>
  <c r="AM15" i="55" s="1"/>
  <c r="AE15" i="55"/>
  <c r="Y15" i="55"/>
  <c r="O15" i="55"/>
  <c r="AC14" i="55"/>
  <c r="S14" i="55"/>
  <c r="K14" i="55"/>
  <c r="AG14" i="55"/>
  <c r="AK14" i="55" s="1"/>
  <c r="AM14" i="55" s="1"/>
  <c r="AE14" i="55"/>
  <c r="Y14" i="55"/>
  <c r="O14" i="55"/>
  <c r="AC13" i="55"/>
  <c r="S13" i="55"/>
  <c r="K13" i="55"/>
  <c r="AG13" i="55"/>
  <c r="AK13" i="55" s="1"/>
  <c r="AM13" i="55" s="1"/>
  <c r="AE13" i="55"/>
  <c r="Y13" i="55"/>
  <c r="O13" i="55"/>
  <c r="AC12" i="55"/>
  <c r="S12" i="55"/>
  <c r="K12" i="55"/>
  <c r="AG12" i="55"/>
  <c r="AK12" i="55" s="1"/>
  <c r="AM12" i="55" s="1"/>
  <c r="AE12" i="55"/>
  <c r="Y12" i="55"/>
  <c r="O12" i="55"/>
  <c r="AC11" i="55"/>
  <c r="S11" i="55"/>
  <c r="K11" i="55"/>
  <c r="AG11" i="55"/>
  <c r="AK11" i="55" s="1"/>
  <c r="AM11" i="55" s="1"/>
  <c r="AE11" i="55"/>
  <c r="Y11" i="55"/>
  <c r="O11" i="55"/>
  <c r="AC10" i="55"/>
  <c r="S10" i="55"/>
  <c r="K10" i="55"/>
  <c r="AG10" i="55"/>
  <c r="AK10" i="55" s="1"/>
  <c r="AM10" i="55" s="1"/>
  <c r="AE10" i="55"/>
  <c r="Y10" i="55"/>
  <c r="O10" i="55"/>
  <c r="AC9" i="55"/>
  <c r="S9" i="55"/>
  <c r="K9" i="55"/>
  <c r="AG9" i="55"/>
  <c r="AK9" i="55" s="1"/>
  <c r="AM9" i="55" s="1"/>
  <c r="AE9" i="55"/>
  <c r="Y9" i="55"/>
  <c r="O9" i="55"/>
  <c r="AC8" i="55"/>
  <c r="S8" i="55"/>
  <c r="K8" i="55"/>
  <c r="AG8" i="55"/>
  <c r="AK8" i="55" s="1"/>
  <c r="AM8" i="55" s="1"/>
  <c r="AE8" i="55"/>
  <c r="AE41" i="55" s="1"/>
  <c r="I11" i="8" s="1"/>
  <c r="I14" i="8" s="1"/>
  <c r="Y8" i="55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AE63" i="56"/>
  <c r="AG63" i="56" s="1"/>
  <c r="S63" i="56"/>
  <c r="AK63" i="56"/>
  <c r="AO63" i="56" s="1"/>
  <c r="AQ63" i="56" s="1"/>
  <c r="AA63" i="56"/>
  <c r="O63" i="56"/>
  <c r="AE62" i="56"/>
  <c r="AG62" i="56" s="1"/>
  <c r="S62" i="56"/>
  <c r="AK62" i="56"/>
  <c r="AO62" i="56" s="1"/>
  <c r="AQ62" i="56" s="1"/>
  <c r="AA62" i="56"/>
  <c r="O62" i="56"/>
  <c r="S61" i="56"/>
  <c r="AK61" i="56"/>
  <c r="AO61" i="56" s="1"/>
  <c r="AQ61" i="56" s="1"/>
  <c r="AG61" i="56"/>
  <c r="AA61" i="56"/>
  <c r="AE61" i="56" s="1"/>
  <c r="O61" i="56"/>
  <c r="AE60" i="56"/>
  <c r="AG60" i="56" s="1"/>
  <c r="S60" i="56"/>
  <c r="AK60" i="56"/>
  <c r="AO60" i="56" s="1"/>
  <c r="AQ60" i="56" s="1"/>
  <c r="AA60" i="56"/>
  <c r="O60" i="56"/>
  <c r="S59" i="56"/>
  <c r="AK59" i="56"/>
  <c r="AO59" i="56" s="1"/>
  <c r="AQ59" i="56" s="1"/>
  <c r="AA59" i="56"/>
  <c r="AE59" i="56" s="1"/>
  <c r="AG59" i="56" s="1"/>
  <c r="O59" i="56"/>
  <c r="AO58" i="56"/>
  <c r="AQ58" i="56" s="1"/>
  <c r="S58" i="56"/>
  <c r="AK58" i="56"/>
  <c r="AG58" i="56"/>
  <c r="AA58" i="56"/>
  <c r="AE58" i="56" s="1"/>
  <c r="O58" i="56"/>
  <c r="AO57" i="56"/>
  <c r="AQ57" i="56" s="1"/>
  <c r="AE57" i="56"/>
  <c r="S57" i="56"/>
  <c r="AK57" i="56"/>
  <c r="AG57" i="56"/>
  <c r="AA57" i="56"/>
  <c r="O57" i="56"/>
  <c r="AO56" i="56"/>
  <c r="AQ56" i="56" s="1"/>
  <c r="S56" i="56"/>
  <c r="AK56" i="56"/>
  <c r="AA56" i="56"/>
  <c r="AE56" i="56" s="1"/>
  <c r="AG56" i="56" s="1"/>
  <c r="O56" i="56"/>
  <c r="AE55" i="56"/>
  <c r="AG55" i="56" s="1"/>
  <c r="S55" i="56"/>
  <c r="AK55" i="56"/>
  <c r="AO55" i="56" s="1"/>
  <c r="AQ55" i="56" s="1"/>
  <c r="AA55" i="56"/>
  <c r="O55" i="56"/>
  <c r="AO54" i="56"/>
  <c r="AE54" i="56"/>
  <c r="AG54" i="56" s="1"/>
  <c r="S54" i="56"/>
  <c r="AQ54" i="56"/>
  <c r="AK54" i="56"/>
  <c r="AA54" i="56"/>
  <c r="O54" i="56"/>
  <c r="S53" i="56"/>
  <c r="AK53" i="56"/>
  <c r="AO53" i="56" s="1"/>
  <c r="AQ53" i="56" s="1"/>
  <c r="AG53" i="56"/>
  <c r="AA53" i="56"/>
  <c r="AE53" i="56" s="1"/>
  <c r="O53" i="56"/>
  <c r="AO52" i="56"/>
  <c r="AQ52" i="56" s="1"/>
  <c r="AE52" i="56"/>
  <c r="AG52" i="56" s="1"/>
  <c r="S52" i="56"/>
  <c r="AK52" i="56"/>
  <c r="AA52" i="56"/>
  <c r="O52" i="56"/>
  <c r="S51" i="56"/>
  <c r="AK51" i="56"/>
  <c r="AO51" i="56" s="1"/>
  <c r="AQ51" i="56" s="1"/>
  <c r="AA51" i="56"/>
  <c r="AE51" i="56" s="1"/>
  <c r="AG51" i="56" s="1"/>
  <c r="O51" i="56"/>
  <c r="AO50" i="56"/>
  <c r="AQ50" i="56" s="1"/>
  <c r="S50" i="56"/>
  <c r="AK50" i="56"/>
  <c r="AA50" i="56"/>
  <c r="AE50" i="56" s="1"/>
  <c r="AG50" i="56" s="1"/>
  <c r="O50" i="56"/>
  <c r="AO49" i="56"/>
  <c r="AE49" i="56"/>
  <c r="S49" i="56"/>
  <c r="AQ49" i="56"/>
  <c r="AK49" i="56"/>
  <c r="AG49" i="56"/>
  <c r="AA49" i="56"/>
  <c r="O49" i="56"/>
  <c r="AO48" i="56"/>
  <c r="AQ48" i="56" s="1"/>
  <c r="S48" i="56"/>
  <c r="AK48" i="56"/>
  <c r="AA48" i="56"/>
  <c r="AE48" i="56" s="1"/>
  <c r="AG48" i="56" s="1"/>
  <c r="O48" i="56"/>
  <c r="AE47" i="56"/>
  <c r="AG47" i="56" s="1"/>
  <c r="S47" i="56"/>
  <c r="AK47" i="56"/>
  <c r="AO47" i="56" s="1"/>
  <c r="AQ47" i="56" s="1"/>
  <c r="AA47" i="56"/>
  <c r="O47" i="56"/>
  <c r="AO46" i="56"/>
  <c r="AE46" i="56"/>
  <c r="AG46" i="56" s="1"/>
  <c r="S46" i="56"/>
  <c r="AQ46" i="56"/>
  <c r="AK46" i="56"/>
  <c r="AA46" i="56"/>
  <c r="O46" i="56"/>
  <c r="S45" i="56"/>
  <c r="AK45" i="56"/>
  <c r="AO45" i="56" s="1"/>
  <c r="AQ45" i="56" s="1"/>
  <c r="AG45" i="56"/>
  <c r="AA45" i="56"/>
  <c r="AE45" i="56" s="1"/>
  <c r="O45" i="56"/>
  <c r="AO44" i="56"/>
  <c r="AE44" i="56"/>
  <c r="AG44" i="56" s="1"/>
  <c r="S44" i="56"/>
  <c r="AQ44" i="56"/>
  <c r="AK44" i="56"/>
  <c r="AA44" i="56"/>
  <c r="O44" i="56"/>
  <c r="AO43" i="56"/>
  <c r="AQ43" i="56" s="1"/>
  <c r="S43" i="56"/>
  <c r="AK43" i="56"/>
  <c r="AA43" i="56"/>
  <c r="AE43" i="56" s="1"/>
  <c r="AG43" i="56" s="1"/>
  <c r="O43" i="56"/>
  <c r="AE42" i="56"/>
  <c r="AG42" i="56" s="1"/>
  <c r="S42" i="56"/>
  <c r="AK42" i="56"/>
  <c r="AO42" i="56" s="1"/>
  <c r="AQ42" i="56" s="1"/>
  <c r="AA42" i="56"/>
  <c r="O42" i="56"/>
  <c r="AO41" i="56"/>
  <c r="AE41" i="56"/>
  <c r="AG41" i="56" s="1"/>
  <c r="S41" i="56"/>
  <c r="AQ41" i="56"/>
  <c r="AK41" i="56"/>
  <c r="AA41" i="56"/>
  <c r="O41" i="56"/>
  <c r="AE40" i="56"/>
  <c r="S40" i="56"/>
  <c r="AK40" i="56"/>
  <c r="AO40" i="56" s="1"/>
  <c r="AQ40" i="56" s="1"/>
  <c r="AG40" i="56"/>
  <c r="AA40" i="56"/>
  <c r="O40" i="56"/>
  <c r="AO39" i="56"/>
  <c r="AQ39" i="56" s="1"/>
  <c r="AE39" i="56"/>
  <c r="AG39" i="56" s="1"/>
  <c r="S39" i="56"/>
  <c r="AK39" i="56"/>
  <c r="AA39" i="56"/>
  <c r="O39" i="56"/>
  <c r="S38" i="56"/>
  <c r="AK38" i="56"/>
  <c r="AO38" i="56" s="1"/>
  <c r="AQ38" i="56" s="1"/>
  <c r="AA38" i="56"/>
  <c r="AE38" i="56" s="1"/>
  <c r="AG38" i="56" s="1"/>
  <c r="O38" i="56"/>
  <c r="AO37" i="56"/>
  <c r="AQ37" i="56" s="1"/>
  <c r="S37" i="56"/>
  <c r="AK37" i="56"/>
  <c r="AA37" i="56"/>
  <c r="AE37" i="56" s="1"/>
  <c r="AG37" i="56" s="1"/>
  <c r="O37" i="56"/>
  <c r="AO36" i="56"/>
  <c r="AQ36" i="56" s="1"/>
  <c r="S36" i="56"/>
  <c r="AK36" i="56"/>
  <c r="AA36" i="56"/>
  <c r="AE36" i="56" s="1"/>
  <c r="AG36" i="56" s="1"/>
  <c r="O36" i="56"/>
  <c r="AO35" i="56"/>
  <c r="AQ35" i="56" s="1"/>
  <c r="S35" i="56"/>
  <c r="AK35" i="56"/>
  <c r="AA35" i="56"/>
  <c r="AE35" i="56" s="1"/>
  <c r="AG35" i="56" s="1"/>
  <c r="O35" i="56"/>
  <c r="AE34" i="56"/>
  <c r="AG34" i="56" s="1"/>
  <c r="S34" i="56"/>
  <c r="AK34" i="56"/>
  <c r="AO34" i="56" s="1"/>
  <c r="AQ34" i="56" s="1"/>
  <c r="AA34" i="56"/>
  <c r="O34" i="56"/>
  <c r="AO33" i="56"/>
  <c r="AE33" i="56"/>
  <c r="AG33" i="56" s="1"/>
  <c r="S33" i="56"/>
  <c r="AQ33" i="56"/>
  <c r="AK33" i="56"/>
  <c r="AA33" i="56"/>
  <c r="O33" i="56"/>
  <c r="AE32" i="56"/>
  <c r="S32" i="56"/>
  <c r="AK32" i="56"/>
  <c r="AO32" i="56" s="1"/>
  <c r="AQ32" i="56" s="1"/>
  <c r="AG32" i="56"/>
  <c r="AA32" i="56"/>
  <c r="O32" i="56"/>
  <c r="AO31" i="56"/>
  <c r="AQ31" i="56" s="1"/>
  <c r="AE31" i="56"/>
  <c r="AG31" i="56" s="1"/>
  <c r="S31" i="56"/>
  <c r="AK31" i="56"/>
  <c r="AA31" i="56"/>
  <c r="O31" i="56"/>
  <c r="S30" i="56"/>
  <c r="AK30" i="56"/>
  <c r="AO30" i="56" s="1"/>
  <c r="AQ30" i="56" s="1"/>
  <c r="AA30" i="56"/>
  <c r="AE30" i="56" s="1"/>
  <c r="AG30" i="56" s="1"/>
  <c r="O30" i="56"/>
  <c r="AO29" i="56"/>
  <c r="AQ29" i="56" s="1"/>
  <c r="S29" i="56"/>
  <c r="AK29" i="56"/>
  <c r="AA29" i="56"/>
  <c r="AE29" i="56" s="1"/>
  <c r="AG29" i="56" s="1"/>
  <c r="O29" i="56"/>
  <c r="AO28" i="56"/>
  <c r="S28" i="56"/>
  <c r="AQ28" i="56"/>
  <c r="AK28" i="56"/>
  <c r="AA28" i="56"/>
  <c r="AE28" i="56" s="1"/>
  <c r="AG28" i="56" s="1"/>
  <c r="O28" i="56"/>
  <c r="AO27" i="56"/>
  <c r="AQ27" i="56" s="1"/>
  <c r="S27" i="56"/>
  <c r="AK27" i="56"/>
  <c r="AA27" i="56"/>
  <c r="AE27" i="56" s="1"/>
  <c r="AG27" i="56" s="1"/>
  <c r="O27" i="56"/>
  <c r="AE26" i="56"/>
  <c r="AG26" i="56" s="1"/>
  <c r="S26" i="56"/>
  <c r="AK26" i="56"/>
  <c r="AO26" i="56" s="1"/>
  <c r="AQ26" i="56" s="1"/>
  <c r="AA26" i="56"/>
  <c r="O26" i="56"/>
  <c r="AO25" i="56"/>
  <c r="AE25" i="56"/>
  <c r="AG25" i="56" s="1"/>
  <c r="S25" i="56"/>
  <c r="AQ25" i="56"/>
  <c r="AK25" i="56"/>
  <c r="AA25" i="56"/>
  <c r="O25" i="56"/>
  <c r="AE24" i="56"/>
  <c r="S24" i="56"/>
  <c r="AK24" i="56"/>
  <c r="AO24" i="56" s="1"/>
  <c r="AQ24" i="56" s="1"/>
  <c r="AG24" i="56"/>
  <c r="AA24" i="56"/>
  <c r="O24" i="56"/>
  <c r="AO23" i="56"/>
  <c r="AQ23" i="56" s="1"/>
  <c r="AE23" i="56"/>
  <c r="AG23" i="56" s="1"/>
  <c r="S23" i="56"/>
  <c r="AK23" i="56"/>
  <c r="AA23" i="56"/>
  <c r="O23" i="56"/>
  <c r="AE22" i="56"/>
  <c r="AG22" i="56" s="1"/>
  <c r="S22" i="56"/>
  <c r="AK22" i="56"/>
  <c r="AO22" i="56" s="1"/>
  <c r="AQ22" i="56" s="1"/>
  <c r="AA22" i="56"/>
  <c r="O22" i="56"/>
  <c r="AO21" i="56"/>
  <c r="AQ21" i="56" s="1"/>
  <c r="S21" i="56"/>
  <c r="AK21" i="56"/>
  <c r="AG21" i="56"/>
  <c r="AA21" i="56"/>
  <c r="AE21" i="56" s="1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S16" i="56"/>
  <c r="AK16" i="56"/>
  <c r="AO16" i="56" s="1"/>
  <c r="AQ16" i="56" s="1"/>
  <c r="AA16" i="56"/>
  <c r="AE16" i="56" s="1"/>
  <c r="AG16" i="56" s="1"/>
  <c r="O16" i="56"/>
  <c r="S15" i="56"/>
  <c r="AK15" i="56"/>
  <c r="AO15" i="56" s="1"/>
  <c r="AQ15" i="56" s="1"/>
  <c r="AA15" i="56"/>
  <c r="AE15" i="56" s="1"/>
  <c r="AG15" i="56" s="1"/>
  <c r="O15" i="56"/>
  <c r="AO14" i="56"/>
  <c r="AQ14" i="56" s="1"/>
  <c r="AE14" i="56"/>
  <c r="S14" i="56"/>
  <c r="AK14" i="56"/>
  <c r="AG14" i="56"/>
  <c r="AA14" i="56"/>
  <c r="O14" i="56"/>
  <c r="AO13" i="56"/>
  <c r="AQ13" i="56" s="1"/>
  <c r="S13" i="56"/>
  <c r="AK13" i="56"/>
  <c r="AA13" i="56"/>
  <c r="AE13" i="56" s="1"/>
  <c r="AG13" i="56" s="1"/>
  <c r="O13" i="56"/>
  <c r="S12" i="56"/>
  <c r="AK12" i="56"/>
  <c r="AO12" i="56" s="1"/>
  <c r="AQ12" i="56" s="1"/>
  <c r="AA12" i="56"/>
  <c r="AE12" i="56" s="1"/>
  <c r="AG12" i="56" s="1"/>
  <c r="O12" i="56"/>
  <c r="AE11" i="56"/>
  <c r="AG11" i="56" s="1"/>
  <c r="S11" i="56"/>
  <c r="AQ11" i="56"/>
  <c r="AK11" i="56"/>
  <c r="AO11" i="56" s="1"/>
  <c r="AA11" i="56"/>
  <c r="O11" i="56"/>
  <c r="AE10" i="56"/>
  <c r="S10" i="56"/>
  <c r="AK10" i="56"/>
  <c r="AO10" i="56" s="1"/>
  <c r="AQ10" i="56" s="1"/>
  <c r="AG10" i="56"/>
  <c r="AA10" i="56"/>
  <c r="O10" i="56"/>
  <c r="AO9" i="56"/>
  <c r="AQ9" i="56" s="1"/>
  <c r="AE9" i="56"/>
  <c r="AG9" i="56" s="1"/>
  <c r="S9" i="56"/>
  <c r="K9" i="56"/>
  <c r="AK9" i="56"/>
  <c r="AA9" i="56"/>
  <c r="O9" i="56"/>
  <c r="S8" i="56"/>
  <c r="AK8" i="56"/>
  <c r="AO8" i="56" s="1"/>
  <c r="AQ8" i="56" s="1"/>
  <c r="AA8" i="56"/>
  <c r="AE8" i="56" s="1"/>
  <c r="AG8" i="56" s="1"/>
  <c r="AG19" i="56" s="1"/>
  <c r="O8" i="56"/>
  <c r="E23" i="57"/>
  <c r="E21" i="57"/>
  <c r="E20" i="57"/>
  <c r="F19" i="57"/>
  <c r="E19" i="57"/>
  <c r="E18" i="57"/>
  <c r="F17" i="57"/>
  <c r="E17" i="57"/>
  <c r="E16" i="57"/>
  <c r="E15" i="57"/>
  <c r="E14" i="57"/>
  <c r="E13" i="57"/>
  <c r="E12" i="57"/>
  <c r="E11" i="57"/>
  <c r="E10" i="57"/>
  <c r="E9" i="57"/>
  <c r="E8" i="57"/>
  <c r="I10" i="61"/>
  <c r="I10" i="62"/>
  <c r="F18" i="57" s="1"/>
  <c r="K38" i="50" s="1"/>
  <c r="I10" i="63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13" i="86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E22" i="98"/>
  <c r="E14" i="98"/>
  <c r="AW41" i="99"/>
  <c r="AU41" i="99"/>
  <c r="AY41" i="99" s="1"/>
  <c r="AK41" i="99"/>
  <c r="AI41" i="99"/>
  <c r="AM41" i="99" s="1"/>
  <c r="AA41" i="99"/>
  <c r="Y41" i="99"/>
  <c r="W41" i="99"/>
  <c r="M41" i="99"/>
  <c r="K41" i="99"/>
  <c r="O41" i="99" s="1"/>
  <c r="G41" i="99"/>
  <c r="E41" i="99"/>
  <c r="I41" i="99" s="1"/>
  <c r="I25" i="3" s="1"/>
  <c r="G924" i="1" s="1"/>
  <c r="AW40" i="99"/>
  <c r="AU40" i="99"/>
  <c r="AK40" i="99"/>
  <c r="AI40" i="99"/>
  <c r="AA40" i="99"/>
  <c r="Y40" i="99"/>
  <c r="W40" i="99"/>
  <c r="M40" i="99"/>
  <c r="K40" i="99"/>
  <c r="O40" i="99" s="1"/>
  <c r="G40" i="99"/>
  <c r="E40" i="99"/>
  <c r="I40" i="99" s="1"/>
  <c r="I24" i="3" s="1"/>
  <c r="G895" i="1" s="1"/>
  <c r="AW39" i="99"/>
  <c r="AU39" i="99"/>
  <c r="AY39" i="99" s="1"/>
  <c r="AM39" i="99"/>
  <c r="AK39" i="99"/>
  <c r="AI39" i="99"/>
  <c r="Y39" i="99"/>
  <c r="W39" i="99"/>
  <c r="AA39" i="99" s="1"/>
  <c r="M39" i="99"/>
  <c r="K39" i="99"/>
  <c r="O39" i="99" s="1"/>
  <c r="G39" i="99"/>
  <c r="E39" i="99"/>
  <c r="AW38" i="99"/>
  <c r="AU38" i="99"/>
  <c r="AM38" i="99"/>
  <c r="AK38" i="99"/>
  <c r="AI38" i="99"/>
  <c r="Y38" i="99"/>
  <c r="W38" i="99"/>
  <c r="AA38" i="99" s="1"/>
  <c r="M38" i="99"/>
  <c r="K38" i="99"/>
  <c r="O38" i="99" s="1"/>
  <c r="G38" i="99"/>
  <c r="E38" i="99"/>
  <c r="I38" i="99" s="1"/>
  <c r="I22" i="3" s="1"/>
  <c r="G837" i="1" s="1"/>
  <c r="AY37" i="99"/>
  <c r="AW37" i="99"/>
  <c r="AU37" i="99"/>
  <c r="AM37" i="99"/>
  <c r="AK37" i="99"/>
  <c r="AI37" i="99"/>
  <c r="Y37" i="99"/>
  <c r="W37" i="99"/>
  <c r="AA37" i="99" s="1"/>
  <c r="M37" i="99"/>
  <c r="K37" i="99"/>
  <c r="O37" i="99" s="1"/>
  <c r="G37" i="99"/>
  <c r="E37" i="99"/>
  <c r="I37" i="99" s="1"/>
  <c r="I21" i="3" s="1"/>
  <c r="G808" i="1" s="1"/>
  <c r="AY36" i="99"/>
  <c r="AW36" i="99"/>
  <c r="AU36" i="99"/>
  <c r="AK36" i="99"/>
  <c r="AI36" i="99"/>
  <c r="AM36" i="99" s="1"/>
  <c r="Y36" i="99"/>
  <c r="W36" i="99"/>
  <c r="M36" i="99"/>
  <c r="K36" i="99"/>
  <c r="I36" i="99"/>
  <c r="I20" i="3" s="1"/>
  <c r="G779" i="1" s="1"/>
  <c r="G36" i="99"/>
  <c r="E36" i="99"/>
  <c r="AW35" i="99"/>
  <c r="AU35" i="99"/>
  <c r="AY35" i="99" s="1"/>
  <c r="AK35" i="99"/>
  <c r="AI35" i="99"/>
  <c r="AM35" i="99" s="1"/>
  <c r="Y35" i="99"/>
  <c r="W35" i="99"/>
  <c r="AA35" i="99" s="1"/>
  <c r="O35" i="99"/>
  <c r="M35" i="99"/>
  <c r="K35" i="99"/>
  <c r="I35" i="99"/>
  <c r="I19" i="3" s="1"/>
  <c r="G750" i="1" s="1"/>
  <c r="G35" i="99"/>
  <c r="E35" i="99"/>
  <c r="AW34" i="99"/>
  <c r="AU34" i="99"/>
  <c r="AY34" i="99" s="1"/>
  <c r="AK34" i="99"/>
  <c r="AI34" i="99"/>
  <c r="AM34" i="99" s="1"/>
  <c r="Y34" i="99"/>
  <c r="W34" i="99"/>
  <c r="AA34" i="99" s="1"/>
  <c r="O34" i="99"/>
  <c r="M34" i="99"/>
  <c r="K34" i="99"/>
  <c r="I34" i="99"/>
  <c r="I18" i="3" s="1"/>
  <c r="G721" i="1" s="1"/>
  <c r="G34" i="99"/>
  <c r="E34" i="99"/>
  <c r="AW33" i="99"/>
  <c r="AU33" i="99"/>
  <c r="AY33" i="99" s="1"/>
  <c r="AK33" i="99"/>
  <c r="AI33" i="99"/>
  <c r="AM33" i="99" s="1"/>
  <c r="AA33" i="99"/>
  <c r="Y33" i="99"/>
  <c r="W33" i="99"/>
  <c r="M33" i="99"/>
  <c r="K33" i="99"/>
  <c r="O33" i="99" s="1"/>
  <c r="G33" i="99"/>
  <c r="E33" i="99"/>
  <c r="I33" i="99" s="1"/>
  <c r="I17" i="3" s="1"/>
  <c r="G692" i="1" s="1"/>
  <c r="AW32" i="99"/>
  <c r="AU32" i="99"/>
  <c r="AY32" i="99" s="1"/>
  <c r="AK32" i="99"/>
  <c r="AI32" i="99"/>
  <c r="AM32" i="99" s="1"/>
  <c r="AA32" i="99"/>
  <c r="Y32" i="99"/>
  <c r="W32" i="99"/>
  <c r="M32" i="99"/>
  <c r="K32" i="99"/>
  <c r="O32" i="99" s="1"/>
  <c r="G32" i="99"/>
  <c r="E32" i="99"/>
  <c r="I32" i="99" s="1"/>
  <c r="I16" i="3" s="1"/>
  <c r="G663" i="1" s="1"/>
  <c r="AW31" i="99"/>
  <c r="AU31" i="99"/>
  <c r="AY31" i="99" s="1"/>
  <c r="AM31" i="99"/>
  <c r="AK31" i="99"/>
  <c r="AI31" i="99"/>
  <c r="AA31" i="99"/>
  <c r="Y31" i="99"/>
  <c r="W31" i="99"/>
  <c r="M31" i="99"/>
  <c r="K31" i="99"/>
  <c r="O31" i="99" s="1"/>
  <c r="G31" i="99"/>
  <c r="E31" i="99"/>
  <c r="I31" i="99" s="1"/>
  <c r="I15" i="3" s="1"/>
  <c r="G634" i="1" s="1"/>
  <c r="AW30" i="99"/>
  <c r="AU30" i="99"/>
  <c r="AY30" i="99" s="1"/>
  <c r="AM30" i="99"/>
  <c r="AK30" i="99"/>
  <c r="AI30" i="99"/>
  <c r="Y30" i="99"/>
  <c r="W30" i="99"/>
  <c r="AA30" i="99" s="1"/>
  <c r="M30" i="99"/>
  <c r="K30" i="99"/>
  <c r="G30" i="99"/>
  <c r="I30" i="99" s="1"/>
  <c r="I14" i="3" s="1"/>
  <c r="G605" i="1" s="1"/>
  <c r="E30" i="99"/>
  <c r="AY29" i="99"/>
  <c r="AW29" i="99"/>
  <c r="AU29" i="99"/>
  <c r="AK29" i="99"/>
  <c r="AI29" i="99"/>
  <c r="AM29" i="99" s="1"/>
  <c r="Y29" i="99"/>
  <c r="W29" i="99"/>
  <c r="AA29" i="99" s="1"/>
  <c r="M29" i="99"/>
  <c r="O29" i="99" s="1"/>
  <c r="K29" i="99"/>
  <c r="G29" i="99"/>
  <c r="E29" i="99"/>
  <c r="AY28" i="99"/>
  <c r="AW28" i="99"/>
  <c r="AU28" i="99"/>
  <c r="AK28" i="99"/>
  <c r="AI28" i="99"/>
  <c r="AM28" i="99" s="1"/>
  <c r="Y28" i="99"/>
  <c r="AA28" i="99" s="1"/>
  <c r="W28" i="99"/>
  <c r="M28" i="99"/>
  <c r="K28" i="99"/>
  <c r="O28" i="99" s="1"/>
  <c r="I28" i="99"/>
  <c r="I12" i="3" s="1"/>
  <c r="G547" i="1" s="1"/>
  <c r="G28" i="99"/>
  <c r="E28" i="99"/>
  <c r="AY27" i="99"/>
  <c r="AW27" i="99"/>
  <c r="AU27" i="99"/>
  <c r="AK27" i="99"/>
  <c r="AI27" i="99"/>
  <c r="AM27" i="99" s="1"/>
  <c r="Y27" i="99"/>
  <c r="W27" i="99"/>
  <c r="AA27" i="99" s="1"/>
  <c r="O27" i="99"/>
  <c r="M27" i="99"/>
  <c r="K27" i="99"/>
  <c r="I27" i="99"/>
  <c r="I11" i="3" s="1"/>
  <c r="G518" i="1" s="1"/>
  <c r="G27" i="99"/>
  <c r="E27" i="99"/>
  <c r="AW26" i="99"/>
  <c r="AU26" i="99"/>
  <c r="AY26" i="99" s="1"/>
  <c r="AK26" i="99"/>
  <c r="AI26" i="99"/>
  <c r="Y26" i="99"/>
  <c r="W26" i="99"/>
  <c r="AA26" i="99" s="1"/>
  <c r="O26" i="99"/>
  <c r="M26" i="99"/>
  <c r="K26" i="99"/>
  <c r="I26" i="99"/>
  <c r="I10" i="3" s="1"/>
  <c r="G489" i="1" s="1"/>
  <c r="G26" i="99"/>
  <c r="E26" i="99"/>
  <c r="AW25" i="99"/>
  <c r="AU25" i="99"/>
  <c r="AY25" i="99" s="1"/>
  <c r="AK25" i="99"/>
  <c r="AI25" i="99"/>
  <c r="AM25" i="99" s="1"/>
  <c r="AA25" i="99"/>
  <c r="Y25" i="99"/>
  <c r="W25" i="99"/>
  <c r="O25" i="99"/>
  <c r="M25" i="99"/>
  <c r="K25" i="99"/>
  <c r="G25" i="99"/>
  <c r="E25" i="99"/>
  <c r="I25" i="99" s="1"/>
  <c r="I9" i="3" s="1"/>
  <c r="G460" i="1" s="1"/>
  <c r="AW24" i="99"/>
  <c r="AU24" i="99"/>
  <c r="AY24" i="99" s="1"/>
  <c r="AK24" i="99"/>
  <c r="AI24" i="99"/>
  <c r="AA24" i="99"/>
  <c r="Y24" i="99"/>
  <c r="W24" i="99"/>
  <c r="M24" i="99"/>
  <c r="K24" i="99"/>
  <c r="O24" i="99" s="1"/>
  <c r="G24" i="99"/>
  <c r="E24" i="99"/>
  <c r="I24" i="99" s="1"/>
  <c r="I8" i="3" s="1"/>
  <c r="G431" i="1" s="1"/>
  <c r="AW23" i="99"/>
  <c r="AU23" i="99"/>
  <c r="AY23" i="99" s="1"/>
  <c r="AM23" i="99"/>
  <c r="AK23" i="99"/>
  <c r="AI23" i="99"/>
  <c r="Y23" i="99"/>
  <c r="W23" i="99"/>
  <c r="AA23" i="99" s="1"/>
  <c r="M23" i="99"/>
  <c r="K23" i="99"/>
  <c r="O23" i="99" s="1"/>
  <c r="G23" i="99"/>
  <c r="E23" i="99"/>
  <c r="AW22" i="99"/>
  <c r="AU22" i="99"/>
  <c r="AM22" i="99"/>
  <c r="AK22" i="99"/>
  <c r="AI22" i="99"/>
  <c r="Y22" i="99"/>
  <c r="W22" i="99"/>
  <c r="AA22" i="99" s="1"/>
  <c r="M22" i="99"/>
  <c r="K22" i="99"/>
  <c r="G22" i="99"/>
  <c r="E22" i="99"/>
  <c r="I22" i="99" s="1"/>
  <c r="AY21" i="99"/>
  <c r="AW21" i="99"/>
  <c r="AU21" i="99"/>
  <c r="AM21" i="99"/>
  <c r="AK21" i="99"/>
  <c r="AI21" i="99"/>
  <c r="Y21" i="99"/>
  <c r="W21" i="99"/>
  <c r="AA21" i="99" s="1"/>
  <c r="M21" i="99"/>
  <c r="K21" i="99"/>
  <c r="O21" i="99" s="1"/>
  <c r="G21" i="99"/>
  <c r="E21" i="99"/>
  <c r="AY20" i="99"/>
  <c r="AW20" i="99"/>
  <c r="AU20" i="99"/>
  <c r="AK20" i="99"/>
  <c r="AI20" i="99"/>
  <c r="AM20" i="99" s="1"/>
  <c r="Y20" i="99"/>
  <c r="W20" i="99"/>
  <c r="M20" i="99"/>
  <c r="K20" i="99"/>
  <c r="I20" i="99"/>
  <c r="G20" i="99"/>
  <c r="E20" i="99"/>
  <c r="AY19" i="99"/>
  <c r="AW19" i="99"/>
  <c r="AU19" i="99"/>
  <c r="AK19" i="99"/>
  <c r="AI19" i="99"/>
  <c r="AM19" i="99" s="1"/>
  <c r="Y19" i="99"/>
  <c r="W19" i="99"/>
  <c r="AA19" i="99" s="1"/>
  <c r="O19" i="99"/>
  <c r="M19" i="99"/>
  <c r="K19" i="99"/>
  <c r="I19" i="99"/>
  <c r="G19" i="99"/>
  <c r="E19" i="99"/>
  <c r="AW18" i="99"/>
  <c r="AU18" i="99"/>
  <c r="AY18" i="99" s="1"/>
  <c r="AK18" i="99"/>
  <c r="AI18" i="99"/>
  <c r="AM18" i="99" s="1"/>
  <c r="Y18" i="99"/>
  <c r="W18" i="99"/>
  <c r="O18" i="99"/>
  <c r="M18" i="99"/>
  <c r="K18" i="99"/>
  <c r="G18" i="99"/>
  <c r="E18" i="99"/>
  <c r="I18" i="99" s="1"/>
  <c r="AW17" i="99"/>
  <c r="AU17" i="99"/>
  <c r="AY17" i="99" s="1"/>
  <c r="AK17" i="99"/>
  <c r="AI17" i="99"/>
  <c r="AM17" i="99" s="1"/>
  <c r="AA17" i="99"/>
  <c r="Y17" i="99"/>
  <c r="W17" i="99"/>
  <c r="O17" i="99"/>
  <c r="M17" i="99"/>
  <c r="K17" i="99"/>
  <c r="G17" i="99"/>
  <c r="E17" i="99"/>
  <c r="I17" i="99" s="1"/>
  <c r="AW16" i="99"/>
  <c r="AU16" i="99"/>
  <c r="AK16" i="99"/>
  <c r="AI16" i="99"/>
  <c r="AM16" i="99" s="1"/>
  <c r="AA16" i="99"/>
  <c r="Y16" i="99"/>
  <c r="W16" i="99"/>
  <c r="M16" i="99"/>
  <c r="K16" i="99"/>
  <c r="O16" i="99" s="1"/>
  <c r="G16" i="99"/>
  <c r="E16" i="99"/>
  <c r="I16" i="99" s="1"/>
  <c r="AW15" i="99"/>
  <c r="AU15" i="99"/>
  <c r="AY15" i="99" s="1"/>
  <c r="AM15" i="99"/>
  <c r="AK15" i="99"/>
  <c r="AI15" i="99"/>
  <c r="Y15" i="99"/>
  <c r="W15" i="99"/>
  <c r="AA15" i="99" s="1"/>
  <c r="M15" i="99"/>
  <c r="K15" i="99"/>
  <c r="O15" i="99" s="1"/>
  <c r="G15" i="99"/>
  <c r="E15" i="99"/>
  <c r="I15" i="99" s="1"/>
  <c r="AW14" i="99"/>
  <c r="AU14" i="99"/>
  <c r="AY14" i="99" s="1"/>
  <c r="AM14" i="99"/>
  <c r="AK14" i="99"/>
  <c r="AI14" i="99"/>
  <c r="Y14" i="99"/>
  <c r="W14" i="99"/>
  <c r="AA14" i="99" s="1"/>
  <c r="M14" i="99"/>
  <c r="K14" i="99"/>
  <c r="G14" i="99"/>
  <c r="E14" i="99"/>
  <c r="I14" i="99" s="1"/>
  <c r="AY13" i="99"/>
  <c r="AW13" i="99"/>
  <c r="AU13" i="99"/>
  <c r="AK13" i="99"/>
  <c r="AI13" i="99"/>
  <c r="AM13" i="99" s="1"/>
  <c r="Y13" i="99"/>
  <c r="W13" i="99"/>
  <c r="AA13" i="99" s="1"/>
  <c r="M13" i="99"/>
  <c r="K13" i="99"/>
  <c r="G13" i="99"/>
  <c r="E13" i="99"/>
  <c r="I13" i="99" s="1"/>
  <c r="AY12" i="99"/>
  <c r="AW12" i="99"/>
  <c r="AU12" i="99"/>
  <c r="AK12" i="99"/>
  <c r="AI12" i="99"/>
  <c r="AM12" i="99" s="1"/>
  <c r="Y12" i="99"/>
  <c r="W12" i="99"/>
  <c r="AA12" i="99" s="1"/>
  <c r="M12" i="99"/>
  <c r="O12" i="99" s="1"/>
  <c r="K12" i="99"/>
  <c r="I12" i="99"/>
  <c r="G12" i="99"/>
  <c r="E12" i="99"/>
  <c r="AW11" i="99"/>
  <c r="AU11" i="99"/>
  <c r="AY11" i="99" s="1"/>
  <c r="AK11" i="99"/>
  <c r="AI11" i="99"/>
  <c r="AM11" i="99" s="1"/>
  <c r="Y11" i="99"/>
  <c r="W11" i="99"/>
  <c r="AA11" i="99" s="1"/>
  <c r="O11" i="99"/>
  <c r="M11" i="99"/>
  <c r="K11" i="99"/>
  <c r="I11" i="99"/>
  <c r="G11" i="99"/>
  <c r="E11" i="99"/>
  <c r="AW10" i="99"/>
  <c r="AU10" i="99"/>
  <c r="AY10" i="99" s="1"/>
  <c r="AK10" i="99"/>
  <c r="AI10" i="99"/>
  <c r="AM10" i="99" s="1"/>
  <c r="Y10" i="99"/>
  <c r="W10" i="99"/>
  <c r="O10" i="99"/>
  <c r="M10" i="99"/>
  <c r="K10" i="99"/>
  <c r="I10" i="99"/>
  <c r="G10" i="3" s="1"/>
  <c r="G488" i="1" s="1"/>
  <c r="G10" i="99"/>
  <c r="E10" i="99"/>
  <c r="AW9" i="99"/>
  <c r="AU9" i="99"/>
  <c r="AY9" i="99" s="1"/>
  <c r="AK9" i="99"/>
  <c r="AI9" i="99"/>
  <c r="AM9" i="99" s="1"/>
  <c r="AA9" i="99"/>
  <c r="Y9" i="99"/>
  <c r="W9" i="99"/>
  <c r="M9" i="99"/>
  <c r="K9" i="99"/>
  <c r="O9" i="99" s="1"/>
  <c r="G9" i="99"/>
  <c r="E9" i="99"/>
  <c r="I9" i="99" s="1"/>
  <c r="AW8" i="99"/>
  <c r="AU8" i="99"/>
  <c r="AK8" i="99"/>
  <c r="AI8" i="99"/>
  <c r="AM8" i="99" s="1"/>
  <c r="AA8" i="99"/>
  <c r="Y8" i="99"/>
  <c r="W8" i="99"/>
  <c r="M8" i="99"/>
  <c r="K8" i="99"/>
  <c r="O8" i="99" s="1"/>
  <c r="G8" i="99"/>
  <c r="E8" i="99"/>
  <c r="I8" i="99" s="1"/>
  <c r="E53" i="100"/>
  <c r="E49" i="100"/>
  <c r="E46" i="100"/>
  <c r="E48" i="100" s="1"/>
  <c r="E45" i="100"/>
  <c r="E40" i="100"/>
  <c r="E39" i="100"/>
  <c r="E38" i="100"/>
  <c r="E31" i="100"/>
  <c r="E29" i="100"/>
  <c r="E28" i="100"/>
  <c r="E27" i="100"/>
  <c r="E26" i="100"/>
  <c r="E23" i="100"/>
  <c r="E15" i="2" s="1"/>
  <c r="G958" i="1" s="1"/>
  <c r="E21" i="100"/>
  <c r="E18" i="100"/>
  <c r="E33" i="100" s="1"/>
  <c r="E17" i="100"/>
  <c r="E32" i="100" s="1"/>
  <c r="E16" i="100"/>
  <c r="E15" i="100"/>
  <c r="E14" i="100"/>
  <c r="E13" i="100"/>
  <c r="E11" i="100"/>
  <c r="E10" i="100"/>
  <c r="E9" i="100"/>
  <c r="E8" i="100"/>
  <c r="E12" i="100" s="1"/>
  <c r="G40" i="101"/>
  <c r="I40" i="101" s="1"/>
  <c r="E40" i="101"/>
  <c r="I39" i="101"/>
  <c r="G39" i="101"/>
  <c r="E39" i="101"/>
  <c r="I38" i="101"/>
  <c r="I37" i="94" s="1"/>
  <c r="G38" i="101"/>
  <c r="E38" i="101"/>
  <c r="I37" i="101"/>
  <c r="G37" i="101"/>
  <c r="E37" i="101"/>
  <c r="G35" i="101"/>
  <c r="E35" i="101"/>
  <c r="I35" i="101" s="1"/>
  <c r="G34" i="101"/>
  <c r="I34" i="101" s="1"/>
  <c r="E34" i="101"/>
  <c r="G33" i="101"/>
  <c r="I33" i="101" s="1"/>
  <c r="I78" i="95" s="1"/>
  <c r="E33" i="101"/>
  <c r="G32" i="101"/>
  <c r="I32" i="101" s="1"/>
  <c r="E32" i="101"/>
  <c r="I31" i="101"/>
  <c r="G31" i="101"/>
  <c r="E31" i="101"/>
  <c r="G30" i="101"/>
  <c r="I30" i="101" s="1"/>
  <c r="I28" i="95" s="1"/>
  <c r="E30" i="101"/>
  <c r="G29" i="101"/>
  <c r="E29" i="101"/>
  <c r="I29" i="101" s="1"/>
  <c r="G28" i="101"/>
  <c r="E28" i="101"/>
  <c r="I28" i="101" s="1"/>
  <c r="I73" i="95" s="1"/>
  <c r="G25" i="101"/>
  <c r="I25" i="101" s="1"/>
  <c r="E25" i="101"/>
  <c r="G24" i="101"/>
  <c r="I24" i="101" s="1"/>
  <c r="E24" i="101"/>
  <c r="I23" i="101"/>
  <c r="I75" i="95" s="1"/>
  <c r="G23" i="101"/>
  <c r="E23" i="101"/>
  <c r="G22" i="101"/>
  <c r="I22" i="101" s="1"/>
  <c r="I74" i="95" s="1"/>
  <c r="E22" i="101"/>
  <c r="I21" i="101"/>
  <c r="G21" i="101"/>
  <c r="E21" i="101"/>
  <c r="G20" i="101"/>
  <c r="E20" i="101"/>
  <c r="I20" i="101" s="1"/>
  <c r="I19" i="101"/>
  <c r="I25" i="95" s="1"/>
  <c r="G19" i="101"/>
  <c r="E19" i="101"/>
  <c r="G18" i="101"/>
  <c r="I18" i="101" s="1"/>
  <c r="I24" i="95" s="1"/>
  <c r="E18" i="101"/>
  <c r="G17" i="101"/>
  <c r="I17" i="101" s="1"/>
  <c r="I23" i="95" s="1"/>
  <c r="E17" i="101"/>
  <c r="G16" i="101"/>
  <c r="I16" i="101" s="1"/>
  <c r="I22" i="95" s="1"/>
  <c r="E16" i="101"/>
  <c r="I15" i="101"/>
  <c r="I21" i="95" s="1"/>
  <c r="G15" i="101"/>
  <c r="E15" i="101"/>
  <c r="G14" i="101"/>
  <c r="I14" i="101" s="1"/>
  <c r="I20" i="95" s="1"/>
  <c r="E14" i="101"/>
  <c r="G13" i="101"/>
  <c r="E13" i="101"/>
  <c r="I13" i="101" s="1"/>
  <c r="G12" i="101"/>
  <c r="E12" i="101"/>
  <c r="I12" i="101" s="1"/>
  <c r="I11" i="101"/>
  <c r="I15" i="95" s="1"/>
  <c r="G11" i="101"/>
  <c r="E11" i="101"/>
  <c r="G10" i="101"/>
  <c r="I10" i="101" s="1"/>
  <c r="I14" i="95" s="1"/>
  <c r="E10" i="101"/>
  <c r="E26" i="101" s="1"/>
  <c r="G9" i="101"/>
  <c r="I9" i="101" s="1"/>
  <c r="I9" i="94" s="1"/>
  <c r="E9" i="101"/>
  <c r="E27" i="101" s="1"/>
  <c r="G8" i="101"/>
  <c r="I8" i="101" s="1"/>
  <c r="I8" i="94" s="1"/>
  <c r="E8" i="10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AA26" i="102" s="1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C26" i="102" s="1"/>
  <c r="AA15" i="102"/>
  <c r="Y15" i="102"/>
  <c r="Y26" i="102" s="1"/>
  <c r="W15" i="102"/>
  <c r="U15" i="102"/>
  <c r="S15" i="102"/>
  <c r="Q15" i="102"/>
  <c r="Q26" i="102" s="1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W26" i="102"/>
  <c r="S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E41" i="104"/>
  <c r="E33" i="104"/>
  <c r="E25" i="104"/>
  <c r="E17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0" i="105"/>
  <c r="E19" i="105"/>
  <c r="E21" i="105" s="1"/>
  <c r="E23" i="105" s="1"/>
  <c r="E18" i="105"/>
  <c r="E17" i="105"/>
  <c r="E22" i="105" s="1"/>
  <c r="E24" i="105" s="1"/>
  <c r="E13" i="110"/>
  <c r="E15" i="110" s="1"/>
  <c r="E12" i="110"/>
  <c r="E20" i="110" s="1"/>
  <c r="E11" i="110"/>
  <c r="E9" i="110"/>
  <c r="E19" i="110" s="1"/>
  <c r="E8" i="110"/>
  <c r="E18" i="110" s="1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50" i="112"/>
  <c r="E46" i="112"/>
  <c r="E42" i="112"/>
  <c r="E38" i="112"/>
  <c r="E34" i="112"/>
  <c r="E30" i="112"/>
  <c r="E26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58" i="113"/>
  <c r="E154" i="113"/>
  <c r="E134" i="113"/>
  <c r="E130" i="113"/>
  <c r="E115" i="113"/>
  <c r="E111" i="113"/>
  <c r="E96" i="113"/>
  <c r="E77" i="113"/>
  <c r="E62" i="113"/>
  <c r="E58" i="113"/>
  <c r="E43" i="113"/>
  <c r="E39" i="113"/>
  <c r="E24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E83" i="115"/>
  <c r="E85" i="115" s="1"/>
  <c r="E76" i="115"/>
  <c r="E64" i="115"/>
  <c r="E69" i="115" s="1"/>
  <c r="E41" i="115"/>
  <c r="E50" i="115" s="1"/>
  <c r="E34" i="115"/>
  <c r="E30" i="115"/>
  <c r="E26" i="115"/>
  <c r="E22" i="115"/>
  <c r="E1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2" i="116"/>
  <c r="E81" i="116"/>
  <c r="E80" i="116"/>
  <c r="E76" i="116"/>
  <c r="E73" i="116"/>
  <c r="E75" i="116" s="1"/>
  <c r="E72" i="116"/>
  <c r="E54" i="116"/>
  <c r="E36" i="116"/>
  <c r="E32" i="116"/>
  <c r="E28" i="116"/>
  <c r="E24" i="116"/>
  <c r="E20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60" i="117"/>
  <c r="E52" i="117"/>
  <c r="E48" i="117"/>
  <c r="E30" i="119"/>
  <c r="E29" i="119"/>
  <c r="E20" i="119"/>
  <c r="E21" i="119" s="1"/>
  <c r="E19" i="119"/>
  <c r="E18" i="119"/>
  <c r="E8" i="119"/>
  <c r="E9" i="119" s="1"/>
  <c r="E18" i="93" s="1"/>
  <c r="E9" i="120"/>
  <c r="E8" i="120"/>
  <c r="G8" i="120" s="1"/>
  <c r="E8" i="98" s="1"/>
  <c r="G12" i="120"/>
  <c r="G11" i="120"/>
  <c r="G10" i="120"/>
  <c r="G9" i="120"/>
  <c r="E9" i="98" s="1"/>
  <c r="E15" i="121"/>
  <c r="E14" i="121"/>
  <c r="E22" i="119" s="1"/>
  <c r="G16" i="121"/>
  <c r="G13" i="121"/>
  <c r="G12" i="121"/>
  <c r="G11" i="121"/>
  <c r="G10" i="121"/>
  <c r="G14" i="121" s="1"/>
  <c r="E51" i="122"/>
  <c r="E48" i="98" s="1"/>
  <c r="E50" i="122"/>
  <c r="E47" i="98" s="1"/>
  <c r="E49" i="122"/>
  <c r="E46" i="98" s="1"/>
  <c r="I38" i="122"/>
  <c r="G38" i="122"/>
  <c r="E37" i="122"/>
  <c r="E43" i="98" s="1"/>
  <c r="E36" i="122"/>
  <c r="E42" i="98" s="1"/>
  <c r="E45" i="98" s="1"/>
  <c r="I35" i="122"/>
  <c r="K35" i="122" s="1"/>
  <c r="G40" i="98" s="1"/>
  <c r="G35" i="122"/>
  <c r="E35" i="122"/>
  <c r="E40" i="98" s="1"/>
  <c r="I34" i="122"/>
  <c r="G34" i="122"/>
  <c r="E34" i="122"/>
  <c r="E62" i="116" s="1"/>
  <c r="I33" i="122"/>
  <c r="G33" i="122"/>
  <c r="E33" i="122"/>
  <c r="E36" i="98" s="1"/>
  <c r="I31" i="122"/>
  <c r="G31" i="122"/>
  <c r="E31" i="122"/>
  <c r="E34" i="98" s="1"/>
  <c r="I30" i="122"/>
  <c r="G30" i="122"/>
  <c r="E30" i="122"/>
  <c r="E33" i="98" s="1"/>
  <c r="I29" i="122"/>
  <c r="G29" i="122"/>
  <c r="K29" i="122" s="1"/>
  <c r="G32" i="98" s="1"/>
  <c r="G41" i="98" s="1"/>
  <c r="E29" i="122"/>
  <c r="E32" i="98" s="1"/>
  <c r="I28" i="122"/>
  <c r="G28" i="122"/>
  <c r="E28" i="122"/>
  <c r="E31" i="98" s="1"/>
  <c r="I27" i="122"/>
  <c r="G27" i="122"/>
  <c r="E27" i="122"/>
  <c r="E30" i="98" s="1"/>
  <c r="I26" i="122"/>
  <c r="K26" i="122" s="1"/>
  <c r="G29" i="98" s="1"/>
  <c r="G26" i="122"/>
  <c r="E26" i="122"/>
  <c r="E29" i="98" s="1"/>
  <c r="I25" i="122"/>
  <c r="G25" i="122"/>
  <c r="E25" i="122"/>
  <c r="E28" i="98" s="1"/>
  <c r="I24" i="122"/>
  <c r="G24" i="122"/>
  <c r="E24" i="122"/>
  <c r="E27" i="98" s="1"/>
  <c r="I23" i="122"/>
  <c r="G23" i="122"/>
  <c r="E23" i="122"/>
  <c r="E26" i="98" s="1"/>
  <c r="I22" i="122"/>
  <c r="G22" i="122"/>
  <c r="E22" i="122"/>
  <c r="E25" i="98" s="1"/>
  <c r="I21" i="122"/>
  <c r="G21" i="122"/>
  <c r="K21" i="122" s="1"/>
  <c r="G23" i="98" s="1"/>
  <c r="E21" i="122"/>
  <c r="E23" i="98" s="1"/>
  <c r="I20" i="122"/>
  <c r="G20" i="122"/>
  <c r="E20" i="122"/>
  <c r="I19" i="122"/>
  <c r="G19" i="122"/>
  <c r="E19" i="122"/>
  <c r="E21" i="98" s="1"/>
  <c r="I18" i="122"/>
  <c r="K18" i="122" s="1"/>
  <c r="G20" i="98" s="1"/>
  <c r="G18" i="122"/>
  <c r="E18" i="122"/>
  <c r="E20" i="98" s="1"/>
  <c r="I17" i="122"/>
  <c r="G17" i="122"/>
  <c r="E17" i="122"/>
  <c r="E19" i="98" s="1"/>
  <c r="I16" i="122"/>
  <c r="G16" i="122"/>
  <c r="E16" i="122"/>
  <c r="E39" i="122" s="1"/>
  <c r="E52" i="122" s="1"/>
  <c r="I15" i="122"/>
  <c r="G15" i="122"/>
  <c r="E15" i="122"/>
  <c r="E17" i="98" s="1"/>
  <c r="I14" i="122"/>
  <c r="G14" i="122"/>
  <c r="E14" i="122"/>
  <c r="E16" i="98" s="1"/>
  <c r="I13" i="122"/>
  <c r="G13" i="122"/>
  <c r="K13" i="122" s="1"/>
  <c r="G15" i="98" s="1"/>
  <c r="E13" i="122"/>
  <c r="E15" i="98" s="1"/>
  <c r="I12" i="122"/>
  <c r="G12" i="122"/>
  <c r="E12" i="122"/>
  <c r="I11" i="122"/>
  <c r="G11" i="122"/>
  <c r="E11" i="122"/>
  <c r="E13" i="98" s="1"/>
  <c r="I10" i="122"/>
  <c r="K10" i="122" s="1"/>
  <c r="G12" i="98" s="1"/>
  <c r="G10" i="122"/>
  <c r="E10" i="122"/>
  <c r="E12" i="98" s="1"/>
  <c r="I9" i="122"/>
  <c r="G9" i="122"/>
  <c r="E9" i="122"/>
  <c r="E11" i="98" s="1"/>
  <c r="E8" i="122"/>
  <c r="E10" i="98" s="1"/>
  <c r="I48" i="122"/>
  <c r="G48" i="122"/>
  <c r="E48" i="122"/>
  <c r="K47" i="122"/>
  <c r="E72" i="115" s="1"/>
  <c r="K46" i="122"/>
  <c r="E81" i="115" s="1"/>
  <c r="K45" i="122"/>
  <c r="E80" i="115" s="1"/>
  <c r="E82" i="115" s="1"/>
  <c r="K44" i="122"/>
  <c r="E54" i="115" s="1"/>
  <c r="K43" i="122"/>
  <c r="E36" i="115" s="1"/>
  <c r="K42" i="122"/>
  <c r="K41" i="122"/>
  <c r="E14" i="115" s="1"/>
  <c r="K40" i="122"/>
  <c r="E8" i="115" s="1"/>
  <c r="K38" i="122"/>
  <c r="G44" i="98" s="1"/>
  <c r="K36" i="122"/>
  <c r="K34" i="122"/>
  <c r="E62" i="115" s="1"/>
  <c r="K33" i="122"/>
  <c r="G36" i="98" s="1"/>
  <c r="K32" i="122"/>
  <c r="G35" i="98" s="1"/>
  <c r="K31" i="122"/>
  <c r="G34" i="98" s="1"/>
  <c r="K30" i="122"/>
  <c r="G33" i="98" s="1"/>
  <c r="K28" i="122"/>
  <c r="G31" i="98" s="1"/>
  <c r="K27" i="122"/>
  <c r="G30" i="98" s="1"/>
  <c r="K25" i="122"/>
  <c r="G28" i="98" s="1"/>
  <c r="K24" i="122"/>
  <c r="G27" i="98" s="1"/>
  <c r="K23" i="122"/>
  <c r="G26" i="98" s="1"/>
  <c r="K22" i="122"/>
  <c r="G25" i="98" s="1"/>
  <c r="K20" i="122"/>
  <c r="G22" i="98" s="1"/>
  <c r="K19" i="122"/>
  <c r="G21" i="98" s="1"/>
  <c r="K17" i="122"/>
  <c r="G19" i="98" s="1"/>
  <c r="K16" i="122"/>
  <c r="G18" i="98" s="1"/>
  <c r="K15" i="122"/>
  <c r="G17" i="98" s="1"/>
  <c r="K14" i="122"/>
  <c r="G16" i="98" s="1"/>
  <c r="K12" i="122"/>
  <c r="G14" i="98" s="1"/>
  <c r="K11" i="122"/>
  <c r="G13" i="98" s="1"/>
  <c r="K9" i="122"/>
  <c r="G11" i="98" s="1"/>
  <c r="I51" i="122"/>
  <c r="G51" i="122"/>
  <c r="K51" i="122" s="1"/>
  <c r="I50" i="122"/>
  <c r="G50" i="122"/>
  <c r="K50" i="122" s="1"/>
  <c r="G47" i="98" s="1"/>
  <c r="I49" i="122"/>
  <c r="G49" i="122"/>
  <c r="K49" i="122" s="1"/>
  <c r="E38" i="122"/>
  <c r="I37" i="122"/>
  <c r="G37" i="122"/>
  <c r="K37" i="122" s="1"/>
  <c r="I36" i="122"/>
  <c r="G36" i="122"/>
  <c r="I8" i="122"/>
  <c r="I39" i="122" s="1"/>
  <c r="I52" i="122" s="1"/>
  <c r="G8" i="122"/>
  <c r="G39" i="122" s="1"/>
  <c r="G52" i="122" s="1"/>
  <c r="W35" i="123"/>
  <c r="S35" i="123"/>
  <c r="O35" i="123"/>
  <c r="K35" i="123"/>
  <c r="G35" i="123"/>
  <c r="W34" i="123"/>
  <c r="S34" i="123"/>
  <c r="O34" i="123"/>
  <c r="K34" i="123"/>
  <c r="G34" i="123"/>
  <c r="W33" i="123"/>
  <c r="S33" i="123"/>
  <c r="O33" i="123"/>
  <c r="K33" i="123"/>
  <c r="G33" i="123"/>
  <c r="AA33" i="123" s="1"/>
  <c r="E48" i="112" s="1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O36" i="123" s="1"/>
  <c r="K14" i="123"/>
  <c r="G14" i="123"/>
  <c r="W13" i="123"/>
  <c r="S13" i="123"/>
  <c r="O13" i="123"/>
  <c r="K13" i="123"/>
  <c r="G13" i="123"/>
  <c r="W12" i="123"/>
  <c r="W36" i="123" s="1"/>
  <c r="S12" i="123"/>
  <c r="O12" i="123"/>
  <c r="K12" i="123"/>
  <c r="G12" i="123"/>
  <c r="W11" i="123"/>
  <c r="S11" i="123"/>
  <c r="O11" i="123"/>
  <c r="K11" i="123"/>
  <c r="K36" i="123" s="1"/>
  <c r="G11" i="123"/>
  <c r="W10" i="123"/>
  <c r="S10" i="123"/>
  <c r="O10" i="123"/>
  <c r="K10" i="123"/>
  <c r="G10" i="123"/>
  <c r="W9" i="123"/>
  <c r="S9" i="123"/>
  <c r="S36" i="123" s="1"/>
  <c r="O9" i="123"/>
  <c r="K9" i="123"/>
  <c r="G9" i="123"/>
  <c r="W8" i="123"/>
  <c r="S8" i="123"/>
  <c r="O8" i="123"/>
  <c r="K8" i="123"/>
  <c r="G8" i="123"/>
  <c r="G36" i="123" s="1"/>
  <c r="Y36" i="123"/>
  <c r="U36" i="123"/>
  <c r="Q36" i="123"/>
  <c r="M36" i="123"/>
  <c r="I36" i="123"/>
  <c r="E36" i="123"/>
  <c r="AA35" i="123"/>
  <c r="AA34" i="123"/>
  <c r="E49" i="112" s="1"/>
  <c r="AA32" i="123"/>
  <c r="E47" i="112" s="1"/>
  <c r="AA31" i="123"/>
  <c r="AA30" i="123"/>
  <c r="E45" i="112" s="1"/>
  <c r="AA29" i="123"/>
  <c r="E44" i="112" s="1"/>
  <c r="AA28" i="123"/>
  <c r="E43" i="112" s="1"/>
  <c r="AA27" i="123"/>
  <c r="AA26" i="123"/>
  <c r="E41" i="112" s="1"/>
  <c r="AA25" i="123"/>
  <c r="E40" i="112" s="1"/>
  <c r="AA24" i="123"/>
  <c r="E39" i="112" s="1"/>
  <c r="AA23" i="123"/>
  <c r="AA22" i="123"/>
  <c r="E37" i="112" s="1"/>
  <c r="AA21" i="123"/>
  <c r="E36" i="112" s="1"/>
  <c r="AA20" i="123"/>
  <c r="E35" i="112" s="1"/>
  <c r="AA19" i="123"/>
  <c r="AA18" i="123"/>
  <c r="E33" i="112" s="1"/>
  <c r="AA17" i="123"/>
  <c r="E32" i="112" s="1"/>
  <c r="AA16" i="123"/>
  <c r="E31" i="112" s="1"/>
  <c r="AA15" i="123"/>
  <c r="AA14" i="123"/>
  <c r="E29" i="112" s="1"/>
  <c r="AA13" i="123"/>
  <c r="E28" i="112" s="1"/>
  <c r="AA12" i="123"/>
  <c r="E27" i="112" s="1"/>
  <c r="AA11" i="123"/>
  <c r="AA10" i="123"/>
  <c r="E25" i="112" s="1"/>
  <c r="AA9" i="123"/>
  <c r="E24" i="112" s="1"/>
  <c r="AA8" i="123"/>
  <c r="E23" i="112" s="1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W28" i="124"/>
  <c r="S28" i="124"/>
  <c r="O28" i="124"/>
  <c r="K28" i="124"/>
  <c r="G28" i="124"/>
  <c r="W27" i="124"/>
  <c r="S27" i="124"/>
  <c r="O27" i="124"/>
  <c r="K27" i="124"/>
  <c r="G27" i="124"/>
  <c r="W26" i="124"/>
  <c r="S26" i="124"/>
  <c r="O26" i="124"/>
  <c r="K26" i="124"/>
  <c r="G26" i="124"/>
  <c r="AA26" i="124" s="1"/>
  <c r="E32" i="111" s="1"/>
  <c r="W25" i="124"/>
  <c r="S25" i="124"/>
  <c r="O25" i="124"/>
  <c r="K25" i="124"/>
  <c r="G25" i="124"/>
  <c r="W24" i="124"/>
  <c r="S24" i="124"/>
  <c r="O24" i="124"/>
  <c r="K24" i="124"/>
  <c r="G24" i="124"/>
  <c r="W23" i="124"/>
  <c r="S23" i="124"/>
  <c r="O23" i="124"/>
  <c r="K23" i="124"/>
  <c r="G23" i="124"/>
  <c r="W22" i="124"/>
  <c r="S22" i="124"/>
  <c r="O22" i="124"/>
  <c r="K22" i="124"/>
  <c r="G22" i="124"/>
  <c r="W21" i="124"/>
  <c r="S21" i="124"/>
  <c r="O21" i="124"/>
  <c r="K21" i="124"/>
  <c r="G21" i="124"/>
  <c r="W20" i="124"/>
  <c r="S20" i="124"/>
  <c r="O20" i="124"/>
  <c r="K20" i="124"/>
  <c r="G20" i="124"/>
  <c r="W19" i="124"/>
  <c r="S19" i="124"/>
  <c r="O19" i="124"/>
  <c r="K19" i="124"/>
  <c r="G19" i="124"/>
  <c r="W18" i="124"/>
  <c r="S18" i="124"/>
  <c r="O18" i="124"/>
  <c r="K18" i="124"/>
  <c r="G18" i="124"/>
  <c r="AA18" i="124" s="1"/>
  <c r="E24" i="111" s="1"/>
  <c r="W17" i="124"/>
  <c r="S17" i="124"/>
  <c r="O17" i="124"/>
  <c r="K17" i="124"/>
  <c r="G17" i="124"/>
  <c r="W16" i="124"/>
  <c r="S16" i="124"/>
  <c r="O16" i="124"/>
  <c r="K16" i="124"/>
  <c r="G16" i="124"/>
  <c r="W15" i="124"/>
  <c r="S15" i="124"/>
  <c r="O15" i="124"/>
  <c r="K15" i="124"/>
  <c r="G15" i="124"/>
  <c r="W14" i="124"/>
  <c r="W35" i="124" s="1"/>
  <c r="S14" i="124"/>
  <c r="O14" i="124"/>
  <c r="K14" i="124"/>
  <c r="G14" i="124"/>
  <c r="W13" i="124"/>
  <c r="S13" i="124"/>
  <c r="O13" i="124"/>
  <c r="K13" i="124"/>
  <c r="K35" i="124" s="1"/>
  <c r="G13" i="124"/>
  <c r="W12" i="124"/>
  <c r="S12" i="124"/>
  <c r="O12" i="124"/>
  <c r="K12" i="124"/>
  <c r="G12" i="124"/>
  <c r="W11" i="124"/>
  <c r="S11" i="124"/>
  <c r="S35" i="124" s="1"/>
  <c r="O11" i="124"/>
  <c r="K11" i="124"/>
  <c r="G11" i="124"/>
  <c r="W10" i="124"/>
  <c r="S10" i="124"/>
  <c r="O10" i="124"/>
  <c r="K10" i="124"/>
  <c r="G10" i="124"/>
  <c r="G35" i="124" s="1"/>
  <c r="W9" i="124"/>
  <c r="S9" i="124"/>
  <c r="O9" i="124"/>
  <c r="K9" i="124"/>
  <c r="G9" i="124"/>
  <c r="W8" i="124"/>
  <c r="S8" i="124"/>
  <c r="O8" i="124"/>
  <c r="O35" i="124" s="1"/>
  <c r="K8" i="124"/>
  <c r="G8" i="124"/>
  <c r="Y35" i="124"/>
  <c r="U35" i="124"/>
  <c r="Q35" i="124"/>
  <c r="M35" i="124"/>
  <c r="I35" i="124"/>
  <c r="E35" i="124"/>
  <c r="AA34" i="124"/>
  <c r="E40" i="111" s="1"/>
  <c r="AA33" i="124"/>
  <c r="E39" i="111" s="1"/>
  <c r="AA32" i="124"/>
  <c r="E38" i="111" s="1"/>
  <c r="AA31" i="124"/>
  <c r="E37" i="111" s="1"/>
  <c r="AA30" i="124"/>
  <c r="E36" i="111" s="1"/>
  <c r="AA29" i="124"/>
  <c r="E35" i="111" s="1"/>
  <c r="AA28" i="124"/>
  <c r="E34" i="111" s="1"/>
  <c r="AA27" i="124"/>
  <c r="E33" i="111" s="1"/>
  <c r="AA25" i="124"/>
  <c r="E31" i="111" s="1"/>
  <c r="AA24" i="124"/>
  <c r="E30" i="111" s="1"/>
  <c r="AA23" i="124"/>
  <c r="E29" i="111" s="1"/>
  <c r="AA22" i="124"/>
  <c r="E28" i="111" s="1"/>
  <c r="AA21" i="124"/>
  <c r="E27" i="111" s="1"/>
  <c r="AA20" i="124"/>
  <c r="E26" i="111" s="1"/>
  <c r="AA19" i="124"/>
  <c r="E25" i="111" s="1"/>
  <c r="AA17" i="124"/>
  <c r="E23" i="111" s="1"/>
  <c r="AA16" i="124"/>
  <c r="E22" i="111" s="1"/>
  <c r="AA15" i="124"/>
  <c r="E21" i="111" s="1"/>
  <c r="AA14" i="124"/>
  <c r="E20" i="111" s="1"/>
  <c r="AA13" i="124"/>
  <c r="E19" i="111" s="1"/>
  <c r="AA12" i="124"/>
  <c r="E18" i="111" s="1"/>
  <c r="AA11" i="124"/>
  <c r="E17" i="111" s="1"/>
  <c r="AA9" i="124"/>
  <c r="E15" i="111" s="1"/>
  <c r="AA8" i="124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E68" i="114" s="1"/>
  <c r="AA47" i="125"/>
  <c r="E67" i="114" s="1"/>
  <c r="AA46" i="125"/>
  <c r="E24" i="114" s="1"/>
  <c r="AA45" i="125"/>
  <c r="E14" i="114" s="1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E61" i="114" s="1"/>
  <c r="AA38" i="125"/>
  <c r="AA50" i="125" s="1"/>
  <c r="AA37" i="125"/>
  <c r="E59" i="114" s="1"/>
  <c r="AA36" i="125"/>
  <c r="E58" i="114" s="1"/>
  <c r="AA35" i="125"/>
  <c r="E57" i="114" s="1"/>
  <c r="AA34" i="125"/>
  <c r="E56" i="114" s="1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E27" i="114" s="1"/>
  <c r="Y14" i="125"/>
  <c r="U14" i="125"/>
  <c r="Q14" i="125"/>
  <c r="M14" i="125"/>
  <c r="I14" i="125"/>
  <c r="E14" i="125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12" i="125" s="1"/>
  <c r="AA8" i="125"/>
  <c r="AA13" i="125" s="1"/>
  <c r="E18" i="114" s="1"/>
  <c r="M50" i="126"/>
  <c r="K50" i="126"/>
  <c r="G50" i="126"/>
  <c r="E50" i="126"/>
  <c r="M49" i="126"/>
  <c r="K49" i="126"/>
  <c r="G49" i="126"/>
  <c r="E49" i="126"/>
  <c r="O48" i="126"/>
  <c r="O49" i="126" s="1"/>
  <c r="I48" i="126"/>
  <c r="E83" i="116" s="1"/>
  <c r="O47" i="126"/>
  <c r="E65" i="115" s="1"/>
  <c r="E70" i="115" s="1"/>
  <c r="I47" i="126"/>
  <c r="E65" i="116" s="1"/>
  <c r="E70" i="116" s="1"/>
  <c r="O46" i="126"/>
  <c r="I46" i="126"/>
  <c r="E64" i="116" s="1"/>
  <c r="E69" i="116" s="1"/>
  <c r="O45" i="126"/>
  <c r="E63" i="115" s="1"/>
  <c r="I45" i="126"/>
  <c r="E63" i="116" s="1"/>
  <c r="O44" i="126"/>
  <c r="E73" i="115" s="1"/>
  <c r="I44" i="126"/>
  <c r="O43" i="126"/>
  <c r="E77" i="115" s="1"/>
  <c r="I43" i="126"/>
  <c r="E77" i="116" s="1"/>
  <c r="O42" i="126"/>
  <c r="E56" i="115" s="1"/>
  <c r="E60" i="115" s="1"/>
  <c r="I42" i="126"/>
  <c r="E56" i="116" s="1"/>
  <c r="E60" i="116" s="1"/>
  <c r="O41" i="126"/>
  <c r="E55" i="115" s="1"/>
  <c r="I41" i="126"/>
  <c r="E55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E42" i="116" s="1"/>
  <c r="E51" i="116" s="1"/>
  <c r="O38" i="126"/>
  <c r="O50" i="126" s="1"/>
  <c r="I38" i="126"/>
  <c r="I50" i="126" s="1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E38" i="115" s="1"/>
  <c r="E47" i="115" s="1"/>
  <c r="I35" i="126"/>
  <c r="E38" i="116" s="1"/>
  <c r="E47" i="116" s="1"/>
  <c r="O34" i="126"/>
  <c r="E37" i="115" s="1"/>
  <c r="I34" i="126"/>
  <c r="E37" i="116" s="1"/>
  <c r="M33" i="126"/>
  <c r="K33" i="126"/>
  <c r="G33" i="126"/>
  <c r="E33" i="126"/>
  <c r="O32" i="126"/>
  <c r="I32" i="126"/>
  <c r="E34" i="116" s="1"/>
  <c r="O31" i="126"/>
  <c r="E33" i="115" s="1"/>
  <c r="I31" i="126"/>
  <c r="E33" i="116" s="1"/>
  <c r="O30" i="126"/>
  <c r="E32" i="115" s="1"/>
  <c r="I30" i="126"/>
  <c r="O29" i="126"/>
  <c r="E31" i="115" s="1"/>
  <c r="I29" i="126"/>
  <c r="E31" i="116" s="1"/>
  <c r="O28" i="126"/>
  <c r="I28" i="126"/>
  <c r="E30" i="116" s="1"/>
  <c r="O27" i="126"/>
  <c r="E29" i="115" s="1"/>
  <c r="I27" i="126"/>
  <c r="E29" i="116" s="1"/>
  <c r="O26" i="126"/>
  <c r="E28" i="115" s="1"/>
  <c r="I26" i="126"/>
  <c r="O25" i="126"/>
  <c r="E27" i="115" s="1"/>
  <c r="I25" i="126"/>
  <c r="E27" i="116" s="1"/>
  <c r="O24" i="126"/>
  <c r="I24" i="126"/>
  <c r="E26" i="116" s="1"/>
  <c r="O23" i="126"/>
  <c r="E25" i="115" s="1"/>
  <c r="I23" i="126"/>
  <c r="E25" i="116" s="1"/>
  <c r="O22" i="126"/>
  <c r="E24" i="115" s="1"/>
  <c r="I22" i="126"/>
  <c r="O21" i="126"/>
  <c r="E23" i="115" s="1"/>
  <c r="I21" i="126"/>
  <c r="E23" i="116" s="1"/>
  <c r="O20" i="126"/>
  <c r="I20" i="126"/>
  <c r="E22" i="116" s="1"/>
  <c r="O19" i="126"/>
  <c r="E21" i="115" s="1"/>
  <c r="I19" i="126"/>
  <c r="E21" i="116" s="1"/>
  <c r="O18" i="126"/>
  <c r="E20" i="115" s="1"/>
  <c r="I18" i="126"/>
  <c r="O17" i="126"/>
  <c r="E19" i="115" s="1"/>
  <c r="I17" i="126"/>
  <c r="E19" i="116" s="1"/>
  <c r="O16" i="126"/>
  <c r="I16" i="126"/>
  <c r="E18" i="116" s="1"/>
  <c r="O15" i="126"/>
  <c r="E17" i="115" s="1"/>
  <c r="I15" i="126"/>
  <c r="I33" i="126" s="1"/>
  <c r="E15" i="116" s="1"/>
  <c r="E16" i="116" s="1"/>
  <c r="E14" i="126"/>
  <c r="M13" i="126"/>
  <c r="K13" i="126"/>
  <c r="G13" i="126"/>
  <c r="E13" i="126"/>
  <c r="M12" i="126"/>
  <c r="M14" i="126" s="1"/>
  <c r="K12" i="126"/>
  <c r="K14" i="126" s="1"/>
  <c r="G12" i="126"/>
  <c r="G14" i="126" s="1"/>
  <c r="E12" i="126"/>
  <c r="O11" i="126"/>
  <c r="I11" i="126"/>
  <c r="O10" i="126"/>
  <c r="I10" i="126"/>
  <c r="O9" i="126"/>
  <c r="O12" i="126" s="1"/>
  <c r="I9" i="126"/>
  <c r="I12" i="126" s="1"/>
  <c r="O8" i="126"/>
  <c r="O13" i="126" s="1"/>
  <c r="E12" i="115" s="1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AA49" i="127" s="1"/>
  <c r="E43" i="117" s="1"/>
  <c r="AA47" i="127"/>
  <c r="E59" i="117" s="1"/>
  <c r="AA46" i="127"/>
  <c r="E19" i="117" s="1"/>
  <c r="AA45" i="127"/>
  <c r="E16" i="117" s="1"/>
  <c r="AA44" i="127"/>
  <c r="E58" i="117" s="1"/>
  <c r="AA43" i="127"/>
  <c r="E57" i="117" s="1"/>
  <c r="AA42" i="127"/>
  <c r="E55" i="117" s="1"/>
  <c r="AA41" i="127"/>
  <c r="E54" i="117" s="1"/>
  <c r="AA40" i="127"/>
  <c r="E53" i="117" s="1"/>
  <c r="AA39" i="127"/>
  <c r="AA38" i="127"/>
  <c r="E51" i="117" s="1"/>
  <c r="AA37" i="127"/>
  <c r="E50" i="117" s="1"/>
  <c r="AA36" i="127"/>
  <c r="E49" i="117" s="1"/>
  <c r="AA35" i="127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E28" i="117" s="1"/>
  <c r="AA20" i="127"/>
  <c r="E27" i="117" s="1"/>
  <c r="AA19" i="127"/>
  <c r="E26" i="117" s="1"/>
  <c r="AA18" i="127"/>
  <c r="E25" i="117" s="1"/>
  <c r="AA17" i="127"/>
  <c r="E24" i="117" s="1"/>
  <c r="AA16" i="127"/>
  <c r="E23" i="117" s="1"/>
  <c r="AA15" i="127"/>
  <c r="E22" i="117" s="1"/>
  <c r="Y14" i="127"/>
  <c r="U14" i="127"/>
  <c r="Q14" i="127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0" i="127"/>
  <c r="AA9" i="127"/>
  <c r="AA12" i="127" s="1"/>
  <c r="AA8" i="127"/>
  <c r="AA13" i="127" s="1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E18" i="118" s="1"/>
  <c r="AA45" i="128"/>
  <c r="E12" i="118" s="1"/>
  <c r="AA44" i="128"/>
  <c r="E42" i="104" s="1"/>
  <c r="AA43" i="128"/>
  <c r="AA42" i="128"/>
  <c r="I16" i="26" s="1"/>
  <c r="M16" i="26" s="1"/>
  <c r="AA41" i="128"/>
  <c r="I16" i="27" s="1"/>
  <c r="M16" i="27" s="1"/>
  <c r="AA40" i="128"/>
  <c r="E38" i="104" s="1"/>
  <c r="AA39" i="128"/>
  <c r="E74" i="74" s="1"/>
  <c r="AA38" i="128"/>
  <c r="AA51" i="128" s="1"/>
  <c r="AA37" i="128"/>
  <c r="I9" i="23" s="1"/>
  <c r="M9" i="23" s="1"/>
  <c r="AA36" i="128"/>
  <c r="I9" i="25" s="1"/>
  <c r="M9" i="25" s="1"/>
  <c r="AA35" i="128"/>
  <c r="I8" i="23" s="1"/>
  <c r="AA34" i="128"/>
  <c r="I8" i="25" s="1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I8" i="30" s="1"/>
  <c r="AA31" i="128"/>
  <c r="I8" i="31" s="1"/>
  <c r="AA30" i="128"/>
  <c r="I10" i="52" s="1"/>
  <c r="M10" i="52" s="1"/>
  <c r="AA29" i="128"/>
  <c r="I8" i="32" s="1"/>
  <c r="AA28" i="128"/>
  <c r="I8" i="33" s="1"/>
  <c r="AA27" i="128"/>
  <c r="I8" i="34" s="1"/>
  <c r="AA26" i="128"/>
  <c r="I8" i="35" s="1"/>
  <c r="AA25" i="128"/>
  <c r="I8" i="36" s="1"/>
  <c r="AA24" i="128"/>
  <c r="I8" i="37" s="1"/>
  <c r="AA23" i="128"/>
  <c r="I8" i="38" s="1"/>
  <c r="AA22" i="128"/>
  <c r="I8" i="39" s="1"/>
  <c r="AA21" i="128"/>
  <c r="I8" i="40" s="1"/>
  <c r="AA20" i="128"/>
  <c r="I8" i="41" s="1"/>
  <c r="AA19" i="128"/>
  <c r="I8" i="42" s="1"/>
  <c r="AA18" i="128"/>
  <c r="I8" i="43" s="1"/>
  <c r="AA17" i="128"/>
  <c r="I8" i="44" s="1"/>
  <c r="AA16" i="128"/>
  <c r="I8" i="45" s="1"/>
  <c r="AA15" i="128"/>
  <c r="I8" i="46" s="1"/>
  <c r="Y14" i="128"/>
  <c r="U14" i="128"/>
  <c r="Q14" i="128"/>
  <c r="M14" i="128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I8" i="52" s="1"/>
  <c r="AA8" i="128"/>
  <c r="G8" i="50" s="1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CK30" i="129" s="1"/>
  <c r="CC30" i="129"/>
  <c r="E90" i="114" s="1"/>
  <c r="CA30" i="129"/>
  <c r="E89" i="114" s="1"/>
  <c r="BY30" i="129"/>
  <c r="E88" i="114" s="1"/>
  <c r="CI29" i="129"/>
  <c r="E87" i="114" s="1"/>
  <c r="CG29" i="129"/>
  <c r="E86" i="114" s="1"/>
  <c r="CE29" i="129"/>
  <c r="E85" i="114" s="1"/>
  <c r="CC29" i="129"/>
  <c r="E84" i="114" s="1"/>
  <c r="CA29" i="129"/>
  <c r="E83" i="114" s="1"/>
  <c r="BY29" i="129"/>
  <c r="E82" i="114" s="1"/>
  <c r="CK28" i="129"/>
  <c r="CI28" i="129"/>
  <c r="E81" i="114" s="1"/>
  <c r="CG28" i="129"/>
  <c r="E80" i="114" s="1"/>
  <c r="CE28" i="129"/>
  <c r="E79" i="114" s="1"/>
  <c r="CC28" i="129"/>
  <c r="E78" i="114" s="1"/>
  <c r="CA28" i="129"/>
  <c r="E77" i="114" s="1"/>
  <c r="BY28" i="129"/>
  <c r="E76" i="114" s="1"/>
  <c r="CI27" i="129"/>
  <c r="E75" i="114" s="1"/>
  <c r="CG27" i="129"/>
  <c r="E74" i="114" s="1"/>
  <c r="CE27" i="129"/>
  <c r="CE31" i="129" s="1"/>
  <c r="CC27" i="129"/>
  <c r="CC31" i="129" s="1"/>
  <c r="CA27" i="129"/>
  <c r="CA31" i="129" s="1"/>
  <c r="BY27" i="129"/>
  <c r="BY31" i="129" s="1"/>
  <c r="BS26" i="129"/>
  <c r="BQ26" i="129"/>
  <c r="BM26" i="129"/>
  <c r="BK26" i="129"/>
  <c r="BE26" i="129"/>
  <c r="AY26" i="129"/>
  <c r="AW26" i="129"/>
  <c r="AQ26" i="129"/>
  <c r="AK26" i="129"/>
  <c r="AI26" i="129"/>
  <c r="AC26" i="129"/>
  <c r="W26" i="129"/>
  <c r="U26" i="129"/>
  <c r="O26" i="129"/>
  <c r="I26" i="129"/>
  <c r="G26" i="129"/>
  <c r="E26" i="129"/>
  <c r="CE25" i="129"/>
  <c r="E141" i="113" s="1"/>
  <c r="BY25" i="129"/>
  <c r="E138" i="113" s="1"/>
  <c r="CK24" i="129"/>
  <c r="CI24" i="129"/>
  <c r="CG24" i="129"/>
  <c r="E157" i="113" s="1"/>
  <c r="CE24" i="129"/>
  <c r="E156" i="113" s="1"/>
  <c r="CC24" i="129"/>
  <c r="E155" i="113" s="1"/>
  <c r="CA24" i="129"/>
  <c r="BY24" i="129"/>
  <c r="E153" i="113" s="1"/>
  <c r="CI23" i="129"/>
  <c r="CG23" i="129"/>
  <c r="CE23" i="129"/>
  <c r="E151" i="113" s="1"/>
  <c r="CC23" i="129"/>
  <c r="CA23" i="129"/>
  <c r="BY23" i="129"/>
  <c r="E150" i="113" s="1"/>
  <c r="CK22" i="129"/>
  <c r="CI22" i="129"/>
  <c r="CG22" i="129"/>
  <c r="CE22" i="129"/>
  <c r="E148" i="113" s="1"/>
  <c r="CC22" i="129"/>
  <c r="CA22" i="129"/>
  <c r="BY22" i="129"/>
  <c r="E147" i="113" s="1"/>
  <c r="CI21" i="129"/>
  <c r="CG21" i="129"/>
  <c r="E133" i="113" s="1"/>
  <c r="CE21" i="129"/>
  <c r="E132" i="113" s="1"/>
  <c r="CC21" i="129"/>
  <c r="E131" i="113" s="1"/>
  <c r="CA21" i="129"/>
  <c r="BY21" i="129"/>
  <c r="E129" i="113" s="1"/>
  <c r="CI20" i="129"/>
  <c r="E125" i="113" s="1"/>
  <c r="CG20" i="129"/>
  <c r="E124" i="113" s="1"/>
  <c r="CE20" i="129"/>
  <c r="E123" i="113" s="1"/>
  <c r="CC20" i="129"/>
  <c r="E122" i="113" s="1"/>
  <c r="CA20" i="129"/>
  <c r="E121" i="113" s="1"/>
  <c r="BY20" i="129"/>
  <c r="E120" i="113" s="1"/>
  <c r="CI19" i="129"/>
  <c r="E116" i="113" s="1"/>
  <c r="CG19" i="129"/>
  <c r="CE19" i="129"/>
  <c r="E114" i="113" s="1"/>
  <c r="CC19" i="129"/>
  <c r="E113" i="113" s="1"/>
  <c r="CA19" i="129"/>
  <c r="E112" i="113" s="1"/>
  <c r="BY19" i="129"/>
  <c r="CI18" i="129"/>
  <c r="E107" i="113" s="1"/>
  <c r="CG18" i="129"/>
  <c r="E106" i="113" s="1"/>
  <c r="CE18" i="129"/>
  <c r="CK18" i="129" s="1"/>
  <c r="CC18" i="129"/>
  <c r="E104" i="113" s="1"/>
  <c r="CA18" i="129"/>
  <c r="E103" i="113" s="1"/>
  <c r="BY18" i="129"/>
  <c r="E102" i="113" s="1"/>
  <c r="CI17" i="129"/>
  <c r="E98" i="113" s="1"/>
  <c r="CG17" i="129"/>
  <c r="E97" i="113" s="1"/>
  <c r="CE17" i="129"/>
  <c r="CK17" i="129" s="1"/>
  <c r="CC17" i="129"/>
  <c r="E95" i="113" s="1"/>
  <c r="CA17" i="129"/>
  <c r="E94" i="113" s="1"/>
  <c r="BY17" i="129"/>
  <c r="E93" i="113" s="1"/>
  <c r="CK16" i="129"/>
  <c r="CI16" i="129"/>
  <c r="E89" i="113" s="1"/>
  <c r="CG16" i="129"/>
  <c r="E88" i="113" s="1"/>
  <c r="CE16" i="129"/>
  <c r="E87" i="113" s="1"/>
  <c r="CC16" i="129"/>
  <c r="E86" i="113" s="1"/>
  <c r="CA16" i="129"/>
  <c r="E85" i="113" s="1"/>
  <c r="BY16" i="129"/>
  <c r="E84" i="113" s="1"/>
  <c r="CI15" i="129"/>
  <c r="E80" i="113" s="1"/>
  <c r="CG15" i="129"/>
  <c r="E79" i="113" s="1"/>
  <c r="CE15" i="129"/>
  <c r="E78" i="113" s="1"/>
  <c r="CC15" i="129"/>
  <c r="CA15" i="129"/>
  <c r="E76" i="113" s="1"/>
  <c r="BY15" i="129"/>
  <c r="E75" i="113" s="1"/>
  <c r="CI14" i="129"/>
  <c r="E71" i="113" s="1"/>
  <c r="CG14" i="129"/>
  <c r="E70" i="113" s="1"/>
  <c r="CE14" i="129"/>
  <c r="E69" i="113" s="1"/>
  <c r="CC14" i="129"/>
  <c r="E68" i="113" s="1"/>
  <c r="CA14" i="129"/>
  <c r="E67" i="113" s="1"/>
  <c r="BY14" i="129"/>
  <c r="E66" i="113" s="1"/>
  <c r="CI13" i="129"/>
  <c r="CG13" i="129"/>
  <c r="E61" i="113" s="1"/>
  <c r="CE13" i="129"/>
  <c r="E60" i="113" s="1"/>
  <c r="CC13" i="129"/>
  <c r="E59" i="113" s="1"/>
  <c r="CA13" i="129"/>
  <c r="BY13" i="129"/>
  <c r="E57" i="113" s="1"/>
  <c r="CI12" i="129"/>
  <c r="E53" i="113" s="1"/>
  <c r="CG12" i="129"/>
  <c r="E52" i="113" s="1"/>
  <c r="CE12" i="129"/>
  <c r="E51" i="113" s="1"/>
  <c r="CC12" i="129"/>
  <c r="E50" i="113" s="1"/>
  <c r="CA12" i="129"/>
  <c r="E49" i="113" s="1"/>
  <c r="BY12" i="129"/>
  <c r="E48" i="113" s="1"/>
  <c r="CI11" i="129"/>
  <c r="E44" i="113" s="1"/>
  <c r="CG11" i="129"/>
  <c r="CE11" i="129"/>
  <c r="E42" i="113" s="1"/>
  <c r="CC11" i="129"/>
  <c r="E41" i="113" s="1"/>
  <c r="CA11" i="129"/>
  <c r="E40" i="113" s="1"/>
  <c r="BY11" i="129"/>
  <c r="CI10" i="129"/>
  <c r="E35" i="113" s="1"/>
  <c r="CG10" i="129"/>
  <c r="E34" i="113" s="1"/>
  <c r="CE10" i="129"/>
  <c r="CK10" i="129" s="1"/>
  <c r="CC10" i="129"/>
  <c r="E32" i="113" s="1"/>
  <c r="CA10" i="129"/>
  <c r="E31" i="113" s="1"/>
  <c r="BY10" i="129"/>
  <c r="E30" i="113" s="1"/>
  <c r="CI9" i="129"/>
  <c r="E26" i="113" s="1"/>
  <c r="CG9" i="129"/>
  <c r="E25" i="113" s="1"/>
  <c r="CE9" i="129"/>
  <c r="CK9" i="129" s="1"/>
  <c r="CC9" i="129"/>
  <c r="E23" i="113" s="1"/>
  <c r="CA9" i="129"/>
  <c r="E22" i="113" s="1"/>
  <c r="BY9" i="129"/>
  <c r="E21" i="113" s="1"/>
  <c r="CK8" i="129"/>
  <c r="CI8" i="129"/>
  <c r="E17" i="113" s="1"/>
  <c r="CG8" i="129"/>
  <c r="E16" i="113" s="1"/>
  <c r="CE8" i="129"/>
  <c r="E15" i="113" s="1"/>
  <c r="CC8" i="129"/>
  <c r="CA8" i="129"/>
  <c r="E13" i="113" s="1"/>
  <c r="BY8" i="129"/>
  <c r="BY26" i="129" s="1"/>
  <c r="AU25" i="129"/>
  <c r="AU26" i="129" s="1"/>
  <c r="BW25" i="129"/>
  <c r="BW26" i="129" s="1"/>
  <c r="BI25" i="129"/>
  <c r="BI26" i="129" s="1"/>
  <c r="S25" i="129"/>
  <c r="CI25" i="129" s="1"/>
  <c r="E143" i="113" s="1"/>
  <c r="AG25" i="129"/>
  <c r="AG26" i="129" s="1"/>
  <c r="AE25" i="129"/>
  <c r="AE26" i="129" s="1"/>
  <c r="Q25" i="129"/>
  <c r="Q26" i="129" s="1"/>
  <c r="BG25" i="129"/>
  <c r="BG26" i="129" s="1"/>
  <c r="BU25" i="129"/>
  <c r="BU26" i="129" s="1"/>
  <c r="AS25" i="129"/>
  <c r="AS26" i="129" s="1"/>
  <c r="AA25" i="129"/>
  <c r="AA26" i="129" s="1"/>
  <c r="M25" i="129"/>
  <c r="M26" i="129" s="1"/>
  <c r="BC25" i="129"/>
  <c r="BC26" i="129" s="1"/>
  <c r="BQ25" i="129"/>
  <c r="AO25" i="129"/>
  <c r="AO26" i="129" s="1"/>
  <c r="AM25" i="129"/>
  <c r="AM26" i="129" s="1"/>
  <c r="BO25" i="129"/>
  <c r="BO26" i="129" s="1"/>
  <c r="BA25" i="129"/>
  <c r="BA26" i="129" s="1"/>
  <c r="K25" i="129"/>
  <c r="K26" i="129" s="1"/>
  <c r="Y25" i="129"/>
  <c r="Y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S16" i="15" s="1"/>
  <c r="AA65" i="130"/>
  <c r="I15" i="15" s="1"/>
  <c r="M15" i="15" s="1"/>
  <c r="AA64" i="130"/>
  <c r="I14" i="15" s="1"/>
  <c r="M14" i="15" s="1"/>
  <c r="AA63" i="130"/>
  <c r="I13" i="15" s="1"/>
  <c r="M13" i="15" s="1"/>
  <c r="AA62" i="130"/>
  <c r="I12" i="15" s="1"/>
  <c r="M12" i="15" s="1"/>
  <c r="AA61" i="130"/>
  <c r="I11" i="15" s="1"/>
  <c r="M11" i="15" s="1"/>
  <c r="AA60" i="130"/>
  <c r="I8" i="15" s="1"/>
  <c r="AA59" i="130"/>
  <c r="I10" i="15" s="1"/>
  <c r="M10" i="15" s="1"/>
  <c r="AA58" i="130"/>
  <c r="I9" i="15" s="1"/>
  <c r="M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AA48" i="130"/>
  <c r="I9" i="16" s="1"/>
  <c r="M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S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I8" i="26" s="1"/>
  <c r="AA19" i="130"/>
  <c r="I8" i="27" s="1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I8" i="19" s="1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CM23" i="13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G26" i="131" s="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O26" i="131" s="1"/>
  <c r="BM18" i="131"/>
  <c r="BK18" i="131"/>
  <c r="BK26" i="131" s="1"/>
  <c r="BI18" i="131"/>
  <c r="BG18" i="131"/>
  <c r="BG26" i="131" s="1"/>
  <c r="BA18" i="131"/>
  <c r="AY18" i="131"/>
  <c r="AY26" i="131" s="1"/>
  <c r="AW18" i="131"/>
  <c r="AU18" i="131"/>
  <c r="AU26" i="131" s="1"/>
  <c r="AS18" i="131"/>
  <c r="AQ18" i="131"/>
  <c r="AQ26" i="131" s="1"/>
  <c r="AK18" i="131"/>
  <c r="AI18" i="131"/>
  <c r="AI26" i="131" s="1"/>
  <c r="AG18" i="131"/>
  <c r="AE18" i="131"/>
  <c r="AE26" i="131" s="1"/>
  <c r="AC18" i="131"/>
  <c r="AA18" i="131"/>
  <c r="AA26" i="131" s="1"/>
  <c r="Q18" i="131"/>
  <c r="O18" i="131"/>
  <c r="O26" i="131" s="1"/>
  <c r="M18" i="131"/>
  <c r="K18" i="131"/>
  <c r="K26" i="131" s="1"/>
  <c r="I18" i="131"/>
  <c r="G18" i="131"/>
  <c r="CK73" i="132"/>
  <c r="CI73" i="132"/>
  <c r="CG73" i="132"/>
  <c r="CC73" i="132"/>
  <c r="BY73" i="132"/>
  <c r="BU73" i="132"/>
  <c r="BS73" i="132"/>
  <c r="BQ73" i="132"/>
  <c r="BM73" i="132"/>
  <c r="BI73" i="132"/>
  <c r="BE73" i="132"/>
  <c r="BC73" i="132"/>
  <c r="BA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CM73" i="132" s="1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S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E22" i="77" s="1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M48" i="132"/>
  <c r="CK48" i="132"/>
  <c r="CI48" i="132"/>
  <c r="CG48" i="132"/>
  <c r="CC48" i="132"/>
  <c r="BY48" i="132"/>
  <c r="BW48" i="132"/>
  <c r="BU48" i="132"/>
  <c r="BS48" i="132"/>
  <c r="BQ48" i="132"/>
  <c r="BM48" i="132"/>
  <c r="BI48" i="132"/>
  <c r="BG48" i="132"/>
  <c r="BE48" i="132"/>
  <c r="BC48" i="132"/>
  <c r="BA48" i="132"/>
  <c r="AW48" i="132"/>
  <c r="AS48" i="132"/>
  <c r="AQ48" i="132"/>
  <c r="AO48" i="132"/>
  <c r="AM48" i="132"/>
  <c r="AK48" i="132"/>
  <c r="AG48" i="132"/>
  <c r="AC48" i="132"/>
  <c r="AA48" i="132"/>
  <c r="Y48" i="132"/>
  <c r="W48" i="132"/>
  <c r="U48" i="132"/>
  <c r="S48" i="132"/>
  <c r="Q48" i="132"/>
  <c r="M48" i="132"/>
  <c r="K48" i="132"/>
  <c r="I48" i="132"/>
  <c r="CM47" i="132"/>
  <c r="E21" i="77" s="1"/>
  <c r="CM46" i="132"/>
  <c r="E11" i="12" s="1"/>
  <c r="CM45" i="132"/>
  <c r="CM44" i="132"/>
  <c r="CM43" i="132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G51" i="50" s="1"/>
  <c r="CM40" i="132"/>
  <c r="G50" i="50" s="1"/>
  <c r="CM39" i="132"/>
  <c r="G49" i="50" s="1"/>
  <c r="CM38" i="132"/>
  <c r="G48" i="50" s="1"/>
  <c r="CM37" i="132"/>
  <c r="G47" i="50" s="1"/>
  <c r="CM36" i="132"/>
  <c r="G45" i="50" s="1"/>
  <c r="CM35" i="132"/>
  <c r="E10" i="12" s="1"/>
  <c r="CM34" i="132"/>
  <c r="G44" i="50" s="1"/>
  <c r="CM33" i="132"/>
  <c r="G26" i="105" s="1"/>
  <c r="CM32" i="132"/>
  <c r="G42" i="50" s="1"/>
  <c r="CM31" i="132"/>
  <c r="G41" i="50" s="1"/>
  <c r="CM30" i="132"/>
  <c r="G40" i="50" s="1"/>
  <c r="CM29" i="132"/>
  <c r="G39" i="50" s="1"/>
  <c r="CM28" i="132"/>
  <c r="G38" i="50" s="1"/>
  <c r="M38" i="50" s="1"/>
  <c r="CM27" i="132"/>
  <c r="G46" i="50" s="1"/>
  <c r="CK26" i="132"/>
  <c r="CI26" i="132"/>
  <c r="CI70" i="132" s="1"/>
  <c r="CG26" i="132"/>
  <c r="CC26" i="132"/>
  <c r="CA26" i="132"/>
  <c r="BY26" i="132"/>
  <c r="BU26" i="132"/>
  <c r="BS26" i="132"/>
  <c r="BS70" i="132" s="1"/>
  <c r="BQ26" i="132"/>
  <c r="BM26" i="132"/>
  <c r="BK26" i="132"/>
  <c r="BI26" i="132"/>
  <c r="BE26" i="132"/>
  <c r="BC26" i="132"/>
  <c r="BC70" i="132" s="1"/>
  <c r="BA26" i="132"/>
  <c r="AW26" i="132"/>
  <c r="AU26" i="132"/>
  <c r="AS26" i="132"/>
  <c r="AO26" i="132"/>
  <c r="AM26" i="132"/>
  <c r="AM70" i="132" s="1"/>
  <c r="AK26" i="132"/>
  <c r="AG26" i="132"/>
  <c r="AE26" i="132"/>
  <c r="AC26" i="132"/>
  <c r="Y26" i="132"/>
  <c r="Y70" i="132" s="1"/>
  <c r="W26" i="132"/>
  <c r="W70" i="132" s="1"/>
  <c r="U26" i="132"/>
  <c r="S26" i="132"/>
  <c r="Q26" i="132"/>
  <c r="O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E13" i="12" s="1"/>
  <c r="CM18" i="132"/>
  <c r="I73" i="52" s="1"/>
  <c r="CM17" i="132"/>
  <c r="I72" i="52" s="1"/>
  <c r="CM16" i="132"/>
  <c r="I71" i="52" s="1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O73" i="132" s="1"/>
  <c r="BM72" i="132"/>
  <c r="BK72" i="132"/>
  <c r="BK73" i="132" s="1"/>
  <c r="BI72" i="132"/>
  <c r="BG72" i="132"/>
  <c r="BG73" i="132" s="1"/>
  <c r="BA72" i="132"/>
  <c r="AY72" i="132"/>
  <c r="AY73" i="132" s="1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CA69" i="132" s="1"/>
  <c r="BY64" i="132"/>
  <c r="BW64" i="132"/>
  <c r="BW69" i="132" s="1"/>
  <c r="BQ64" i="132"/>
  <c r="BO64" i="132"/>
  <c r="BO69" i="132" s="1"/>
  <c r="BM64" i="132"/>
  <c r="BK64" i="132"/>
  <c r="BK69" i="132" s="1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E69" i="132" s="1"/>
  <c r="AC64" i="132"/>
  <c r="AA64" i="132"/>
  <c r="AA69" i="132" s="1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CA59" i="132" s="1"/>
  <c r="BY53" i="132"/>
  <c r="BW53" i="132"/>
  <c r="BW59" i="132" s="1"/>
  <c r="BQ53" i="132"/>
  <c r="BO53" i="132"/>
  <c r="BO59" i="132" s="1"/>
  <c r="BM53" i="132"/>
  <c r="BK53" i="132"/>
  <c r="BK59" i="132" s="1"/>
  <c r="BI53" i="132"/>
  <c r="BG53" i="132"/>
  <c r="BG59" i="132" s="1"/>
  <c r="BA53" i="132"/>
  <c r="AY53" i="132"/>
  <c r="AY59" i="132" s="1"/>
  <c r="AW53" i="132"/>
  <c r="AU53" i="132"/>
  <c r="AU59" i="132" s="1"/>
  <c r="AS53" i="132"/>
  <c r="AQ53" i="132"/>
  <c r="AQ59" i="132" s="1"/>
  <c r="AK53" i="132"/>
  <c r="AI53" i="132"/>
  <c r="AI59" i="132" s="1"/>
  <c r="AG53" i="132"/>
  <c r="AE53" i="132"/>
  <c r="AE59" i="132" s="1"/>
  <c r="AC53" i="132"/>
  <c r="AA53" i="132"/>
  <c r="AA59" i="132" s="1"/>
  <c r="Q53" i="132"/>
  <c r="O53" i="132"/>
  <c r="O59" i="132" s="1"/>
  <c r="M53" i="132"/>
  <c r="K53" i="132"/>
  <c r="K59" i="132" s="1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CA48" i="132" s="1"/>
  <c r="BY46" i="132"/>
  <c r="BW46" i="132"/>
  <c r="BQ46" i="132"/>
  <c r="BO46" i="132"/>
  <c r="BO48" i="132" s="1"/>
  <c r="BM46" i="132"/>
  <c r="BK46" i="132"/>
  <c r="BK48" i="132" s="1"/>
  <c r="BI46" i="132"/>
  <c r="BG46" i="132"/>
  <c r="BA46" i="132"/>
  <c r="AY46" i="132"/>
  <c r="AY48" i="132" s="1"/>
  <c r="AW46" i="132"/>
  <c r="AU46" i="132"/>
  <c r="AU48" i="132" s="1"/>
  <c r="AS46" i="132"/>
  <c r="AQ46" i="132"/>
  <c r="AK46" i="132"/>
  <c r="AI46" i="132"/>
  <c r="AI48" i="132" s="1"/>
  <c r="AG46" i="132"/>
  <c r="AE46" i="132"/>
  <c r="AE48" i="132" s="1"/>
  <c r="AC46" i="132"/>
  <c r="AA46" i="132"/>
  <c r="Q46" i="132"/>
  <c r="O46" i="132"/>
  <c r="O48" i="132" s="1"/>
  <c r="M46" i="132"/>
  <c r="K46" i="132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Q42" i="132" s="1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G42" i="132" s="1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K42" i="132" s="1"/>
  <c r="I38" i="132"/>
  <c r="G38" i="132"/>
  <c r="CG37" i="132"/>
  <c r="CE37" i="132"/>
  <c r="CC37" i="132"/>
  <c r="CA37" i="132"/>
  <c r="BY37" i="132"/>
  <c r="BW37" i="132"/>
  <c r="BW42" i="132" s="1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Q35" i="132"/>
  <c r="BO35" i="132"/>
  <c r="BO42" i="132" s="1"/>
  <c r="BM35" i="132"/>
  <c r="BK35" i="132"/>
  <c r="BK42" i="132" s="1"/>
  <c r="BI35" i="132"/>
  <c r="BG35" i="132"/>
  <c r="BA35" i="132"/>
  <c r="AY35" i="132"/>
  <c r="AY42" i="132" s="1"/>
  <c r="AW35" i="132"/>
  <c r="AU35" i="132"/>
  <c r="AU42" i="132" s="1"/>
  <c r="AS35" i="132"/>
  <c r="AQ35" i="132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E70" i="132" s="1"/>
  <c r="CC19" i="132"/>
  <c r="CA19" i="132"/>
  <c r="BY19" i="132"/>
  <c r="BW19" i="132"/>
  <c r="BW26" i="132" s="1"/>
  <c r="BW70" i="132" s="1"/>
  <c r="BQ19" i="132"/>
  <c r="BO19" i="132"/>
  <c r="BO26" i="132" s="1"/>
  <c r="BM19" i="132"/>
  <c r="BK19" i="132"/>
  <c r="BI19" i="132"/>
  <c r="BG19" i="132"/>
  <c r="BG26" i="132" s="1"/>
  <c r="BA19" i="132"/>
  <c r="AY19" i="132"/>
  <c r="AY26" i="132" s="1"/>
  <c r="AY70" i="132" s="1"/>
  <c r="AW19" i="132"/>
  <c r="AU19" i="132"/>
  <c r="AS19" i="132"/>
  <c r="AQ19" i="132"/>
  <c r="AQ26" i="132" s="1"/>
  <c r="AQ70" i="132" s="1"/>
  <c r="AK19" i="132"/>
  <c r="AI19" i="132"/>
  <c r="AI26" i="132" s="1"/>
  <c r="AG19" i="132"/>
  <c r="AE19" i="132"/>
  <c r="AC19" i="132"/>
  <c r="AA19" i="132"/>
  <c r="AA26" i="132" s="1"/>
  <c r="Q19" i="132"/>
  <c r="O19" i="132"/>
  <c r="M19" i="132"/>
  <c r="K19" i="132"/>
  <c r="K26" i="132" s="1"/>
  <c r="I19" i="132"/>
  <c r="G19" i="132"/>
  <c r="G26" i="132" s="1"/>
  <c r="G70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E17" i="12" s="1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E50" i="114" s="1"/>
  <c r="E21" i="12" s="1"/>
  <c r="CM55" i="133"/>
  <c r="E26" i="75" s="1"/>
  <c r="CM53" i="133"/>
  <c r="E24" i="75" s="1"/>
  <c r="CM52" i="133"/>
  <c r="E20" i="77" s="1"/>
  <c r="CM51" i="133"/>
  <c r="E23" i="75" s="1"/>
  <c r="CM50" i="133"/>
  <c r="G68" i="11" s="1"/>
  <c r="CM49" i="133"/>
  <c r="E22" i="118" s="1"/>
  <c r="CM48" i="133"/>
  <c r="E21" i="118" s="1"/>
  <c r="CM47" i="133"/>
  <c r="E20" i="118" s="1"/>
  <c r="CM46" i="133"/>
  <c r="E22" i="75" s="1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E16" i="12" s="1"/>
  <c r="CM38" i="133"/>
  <c r="E9" i="113" s="1"/>
  <c r="CM37" i="133"/>
  <c r="E8" i="113" s="1"/>
  <c r="CM36" i="133"/>
  <c r="E28" i="76" s="1"/>
  <c r="CM35" i="133"/>
  <c r="E27" i="76" s="1"/>
  <c r="CM34" i="133"/>
  <c r="E21" i="114" s="1"/>
  <c r="CM33" i="133"/>
  <c r="E20" i="114" s="1"/>
  <c r="CM32" i="133"/>
  <c r="E26" i="76" s="1"/>
  <c r="CM30" i="133"/>
  <c r="E24" i="76" s="1"/>
  <c r="CM29" i="133"/>
  <c r="E23" i="76" s="1"/>
  <c r="CM28" i="133"/>
  <c r="E14" i="118" s="1"/>
  <c r="CM27" i="133"/>
  <c r="E22" i="76" s="1"/>
  <c r="CK26" i="133"/>
  <c r="CI26" i="133"/>
  <c r="CI69" i="133" s="1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M69" i="133" s="1"/>
  <c r="AK26" i="133"/>
  <c r="AG26" i="133"/>
  <c r="AC26" i="133"/>
  <c r="Y26" i="133"/>
  <c r="Y69" i="133" s="1"/>
  <c r="W26" i="133"/>
  <c r="W69" i="133" s="1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E15" i="12" s="1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E12" i="114" s="1"/>
  <c r="E19" i="12" s="1"/>
  <c r="CM13" i="133"/>
  <c r="E19" i="74" s="1"/>
  <c r="CM11" i="133"/>
  <c r="E17" i="74" s="1"/>
  <c r="CM10" i="133"/>
  <c r="E16" i="74" s="1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CM65" i="133" s="1"/>
  <c r="E26" i="118" s="1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U68" i="133" s="1"/>
  <c r="AS54" i="133"/>
  <c r="AQ54" i="133"/>
  <c r="AQ68" i="133" s="1"/>
  <c r="AK54" i="133"/>
  <c r="AI54" i="133"/>
  <c r="AI68" i="133" s="1"/>
  <c r="AG54" i="133"/>
  <c r="AE54" i="133"/>
  <c r="AE68" i="133" s="1"/>
  <c r="AC54" i="133"/>
  <c r="AA54" i="133"/>
  <c r="AA68" i="133" s="1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CM42" i="133" s="1"/>
  <c r="E16" i="118" s="1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G45" i="133" s="1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O45" i="133" s="1"/>
  <c r="BM31" i="133"/>
  <c r="BK31" i="133"/>
  <c r="BK45" i="133" s="1"/>
  <c r="BI31" i="133"/>
  <c r="BG31" i="133"/>
  <c r="BG45" i="133" s="1"/>
  <c r="BA31" i="133"/>
  <c r="AY31" i="133"/>
  <c r="AY45" i="133" s="1"/>
  <c r="AW31" i="133"/>
  <c r="AU31" i="133"/>
  <c r="AU45" i="133" s="1"/>
  <c r="AS31" i="133"/>
  <c r="AQ31" i="133"/>
  <c r="AQ45" i="133" s="1"/>
  <c r="AK31" i="133"/>
  <c r="AI31" i="133"/>
  <c r="AI45" i="133" s="1"/>
  <c r="AG31" i="133"/>
  <c r="AE31" i="133"/>
  <c r="AE45" i="133" s="1"/>
  <c r="AC31" i="133"/>
  <c r="AA31" i="133"/>
  <c r="AA45" i="133" s="1"/>
  <c r="Q31" i="133"/>
  <c r="O31" i="133"/>
  <c r="O45" i="133" s="1"/>
  <c r="M31" i="133"/>
  <c r="K31" i="133"/>
  <c r="K45" i="133" s="1"/>
  <c r="I31" i="133"/>
  <c r="G31" i="133"/>
  <c r="E26" i="133"/>
  <c r="CC23" i="133"/>
  <c r="CA23" i="133"/>
  <c r="BY23" i="133"/>
  <c r="BW23" i="133"/>
  <c r="BM23" i="133"/>
  <c r="BK23" i="133"/>
  <c r="BI23" i="133"/>
  <c r="BG23" i="133"/>
  <c r="AW23" i="133"/>
  <c r="CM23" i="133" s="1"/>
  <c r="E10" i="118" s="1"/>
  <c r="AU23" i="133"/>
  <c r="AS23" i="133"/>
  <c r="AQ23" i="133"/>
  <c r="AG23" i="133"/>
  <c r="AE23" i="133"/>
  <c r="AC23" i="133"/>
  <c r="AA23" i="133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C12" i="133"/>
  <c r="CA12" i="133"/>
  <c r="CA26" i="133" s="1"/>
  <c r="CA69" i="133" s="1"/>
  <c r="BY12" i="133"/>
  <c r="BW12" i="133"/>
  <c r="BW26" i="133" s="1"/>
  <c r="BQ12" i="133"/>
  <c r="BO12" i="133"/>
  <c r="BO26" i="133" s="1"/>
  <c r="BM12" i="133"/>
  <c r="BK12" i="133"/>
  <c r="BK26" i="133" s="1"/>
  <c r="BI12" i="133"/>
  <c r="BG12" i="133"/>
  <c r="BG26" i="133" s="1"/>
  <c r="BG69" i="133" s="1"/>
  <c r="BA12" i="133"/>
  <c r="AY12" i="133"/>
  <c r="AY26" i="133" s="1"/>
  <c r="AW12" i="133"/>
  <c r="AU12" i="133"/>
  <c r="AU26" i="133" s="1"/>
  <c r="AS12" i="133"/>
  <c r="AQ12" i="133"/>
  <c r="AQ26" i="133" s="1"/>
  <c r="AK12" i="133"/>
  <c r="AI12" i="133"/>
  <c r="AI26" i="133" s="1"/>
  <c r="AI69" i="133" s="1"/>
  <c r="AG12" i="133"/>
  <c r="AE12" i="133"/>
  <c r="AE26" i="133" s="1"/>
  <c r="AC12" i="133"/>
  <c r="AA12" i="133"/>
  <c r="AA26" i="133" s="1"/>
  <c r="Q12" i="133"/>
  <c r="O12" i="133"/>
  <c r="O26" i="133" s="1"/>
  <c r="M12" i="133"/>
  <c r="K12" i="133"/>
  <c r="K26" i="133" s="1"/>
  <c r="K69" i="133" s="1"/>
  <c r="I12" i="133"/>
  <c r="G12" i="133"/>
  <c r="G26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G42" i="54" s="1"/>
  <c r="CM79" i="134"/>
  <c r="G42" i="56" s="1"/>
  <c r="CM78" i="134"/>
  <c r="E15" i="77" s="1"/>
  <c r="CM77" i="134"/>
  <c r="G40" i="54" s="1"/>
  <c r="CM76" i="134"/>
  <c r="G40" i="56" s="1"/>
  <c r="CM74" i="134"/>
  <c r="E9" i="111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G38" i="54" s="1"/>
  <c r="CM64" i="134"/>
  <c r="G38" i="56" s="1"/>
  <c r="CM63" i="134"/>
  <c r="E13" i="77" s="1"/>
  <c r="CM62" i="134"/>
  <c r="G36" i="54" s="1"/>
  <c r="CM61" i="134"/>
  <c r="G36" i="56" s="1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I17" i="13" s="1"/>
  <c r="M17" i="13" s="1"/>
  <c r="CM44" i="134"/>
  <c r="I17" i="15" s="1"/>
  <c r="M17" i="15" s="1"/>
  <c r="CM43" i="134"/>
  <c r="I15" i="21" s="1"/>
  <c r="M15" i="21" s="1"/>
  <c r="CM42" i="134"/>
  <c r="I17" i="16" s="1"/>
  <c r="M17" i="16" s="1"/>
  <c r="CM41" i="134"/>
  <c r="I17" i="17" s="1"/>
  <c r="M17" i="17" s="1"/>
  <c r="CM40" i="134"/>
  <c r="I17" i="18" s="1"/>
  <c r="M17" i="18" s="1"/>
  <c r="CM39" i="134"/>
  <c r="G26" i="11" s="1"/>
  <c r="CM38" i="134"/>
  <c r="E12" i="74" s="1"/>
  <c r="CM37" i="134"/>
  <c r="E11" i="75" s="1"/>
  <c r="CM36" i="134"/>
  <c r="E11" i="76" s="1"/>
  <c r="CM35" i="134"/>
  <c r="E11" i="74" s="1"/>
  <c r="CM34" i="134"/>
  <c r="G22" i="11" s="1"/>
  <c r="CM33" i="134"/>
  <c r="G16" i="54" s="1"/>
  <c r="CM32" i="134"/>
  <c r="G16" i="56" s="1"/>
  <c r="CM31" i="134"/>
  <c r="E10" i="74" s="1"/>
  <c r="CM30" i="134"/>
  <c r="G21" i="11" s="1"/>
  <c r="CM29" i="134"/>
  <c r="G15" i="54" s="1"/>
  <c r="CM28" i="134"/>
  <c r="G15" i="56" s="1"/>
  <c r="CM27" i="134"/>
  <c r="E10" i="77" s="1"/>
  <c r="CM26" i="134"/>
  <c r="CM25" i="134"/>
  <c r="G14" i="56" s="1"/>
  <c r="CM24" i="134"/>
  <c r="G13" i="54" s="1"/>
  <c r="CM23" i="134"/>
  <c r="G13" i="56" s="1"/>
  <c r="CM22" i="134"/>
  <c r="G12" i="54" s="1"/>
  <c r="CM21" i="134"/>
  <c r="G12" i="56" s="1"/>
  <c r="CM20" i="134"/>
  <c r="G11" i="54" s="1"/>
  <c r="CM19" i="134"/>
  <c r="G11" i="56" s="1"/>
  <c r="CM18" i="134"/>
  <c r="G10" i="54" s="1"/>
  <c r="CM17" i="134"/>
  <c r="G10" i="56" s="1"/>
  <c r="CM16" i="134"/>
  <c r="I9" i="54" s="1"/>
  <c r="CM15" i="134"/>
  <c r="I9" i="56" s="1"/>
  <c r="CM14" i="134"/>
  <c r="G8" i="54" s="1"/>
  <c r="CM13" i="134"/>
  <c r="G8" i="56" s="1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CM89" i="134" s="1"/>
  <c r="E14" i="119" s="1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AA88" i="134" s="1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Q88" i="134" s="1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W88" i="134" s="1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S74" i="134"/>
  <c r="Q74" i="134"/>
  <c r="O74" i="134"/>
  <c r="M74" i="134"/>
  <c r="K74" i="134"/>
  <c r="K88" i="134" s="1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G88" i="134" s="1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W88" i="134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I27" i="131" s="1"/>
  <c r="CC55" i="134"/>
  <c r="CA55" i="134"/>
  <c r="BY55" i="134"/>
  <c r="BW55" i="134"/>
  <c r="BU55" i="134"/>
  <c r="BS55" i="134"/>
  <c r="BS88" i="134" s="1"/>
  <c r="BS27" i="131" s="1"/>
  <c r="BM55" i="134"/>
  <c r="BK55" i="134"/>
  <c r="BI55" i="134"/>
  <c r="BG55" i="134"/>
  <c r="BE55" i="134"/>
  <c r="BC55" i="134"/>
  <c r="BC88" i="134" s="1"/>
  <c r="BC27" i="131" s="1"/>
  <c r="AW55" i="134"/>
  <c r="AU55" i="134"/>
  <c r="AS55" i="134"/>
  <c r="AQ55" i="134"/>
  <c r="AO55" i="134"/>
  <c r="AM55" i="134"/>
  <c r="AM88" i="134" s="1"/>
  <c r="AM27" i="131" s="1"/>
  <c r="AG55" i="134"/>
  <c r="AE55" i="134"/>
  <c r="AC55" i="134"/>
  <c r="AA55" i="134"/>
  <c r="U55" i="134"/>
  <c r="S55" i="134"/>
  <c r="S88" i="134" s="1"/>
  <c r="S27" i="131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CM50" i="134" s="1"/>
  <c r="G32" i="54" s="1"/>
  <c r="AE50" i="134"/>
  <c r="AC50" i="134"/>
  <c r="AA50" i="134"/>
  <c r="Q50" i="134"/>
  <c r="O50" i="134"/>
  <c r="M50" i="134"/>
  <c r="K50" i="134"/>
  <c r="I50" i="134"/>
  <c r="G50" i="134"/>
  <c r="CG49" i="134"/>
  <c r="CE49" i="134"/>
  <c r="CE88" i="134" s="1"/>
  <c r="CC49" i="134"/>
  <c r="CA49" i="134"/>
  <c r="CA88" i="134" s="1"/>
  <c r="BY49" i="134"/>
  <c r="BW49" i="134"/>
  <c r="BQ49" i="134"/>
  <c r="BO49" i="134"/>
  <c r="BO88" i="134" s="1"/>
  <c r="BM49" i="134"/>
  <c r="BK49" i="134"/>
  <c r="BK88" i="134" s="1"/>
  <c r="BI49" i="134"/>
  <c r="BG49" i="134"/>
  <c r="BA49" i="134"/>
  <c r="AY49" i="134"/>
  <c r="AY88" i="134" s="1"/>
  <c r="AW49" i="134"/>
  <c r="AU49" i="134"/>
  <c r="AU88" i="134" s="1"/>
  <c r="AS49" i="134"/>
  <c r="AQ49" i="134"/>
  <c r="AK49" i="134"/>
  <c r="AI49" i="134"/>
  <c r="AI88" i="134" s="1"/>
  <c r="AG49" i="134"/>
  <c r="AE49" i="134"/>
  <c r="AE88" i="134" s="1"/>
  <c r="AC49" i="134"/>
  <c r="AA49" i="134"/>
  <c r="CM49" i="134" s="1"/>
  <c r="G32" i="56" s="1"/>
  <c r="Q49" i="134"/>
  <c r="O49" i="134"/>
  <c r="O88" i="134" s="1"/>
  <c r="M49" i="134"/>
  <c r="K49" i="134"/>
  <c r="I49" i="134"/>
  <c r="G49" i="134"/>
  <c r="G88" i="134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8" i="135"/>
  <c r="E19" i="135" s="1"/>
  <c r="EY23" i="138"/>
  <c r="EW23" i="138"/>
  <c r="EU23" i="138"/>
  <c r="ES23" i="138"/>
  <c r="EG23" i="138"/>
  <c r="EE23" i="138"/>
  <c r="EC23" i="138"/>
  <c r="EA23" i="138"/>
  <c r="DQ23" i="138"/>
  <c r="DO23" i="138"/>
  <c r="DM23" i="138"/>
  <c r="DK23" i="138"/>
  <c r="DI23" i="138"/>
  <c r="CW23" i="138"/>
  <c r="CU23" i="138"/>
  <c r="CS23" i="138"/>
  <c r="CQ23" i="138"/>
  <c r="CK23" i="138"/>
  <c r="CI23" i="138"/>
  <c r="CG23" i="138"/>
  <c r="CM23" i="138" s="1"/>
  <c r="CO23" i="138" s="1"/>
  <c r="BS23" i="138"/>
  <c r="BQ23" i="138"/>
  <c r="BO23" i="138"/>
  <c r="BU23" i="138" s="1"/>
  <c r="BE23" i="138"/>
  <c r="BC23" i="138"/>
  <c r="BA23" i="138"/>
  <c r="AY23" i="138"/>
  <c r="AW23" i="138"/>
  <c r="AI23" i="138"/>
  <c r="AG23" i="138"/>
  <c r="DA23" i="138" s="1"/>
  <c r="AE23" i="138"/>
  <c r="AK23" i="138" s="1"/>
  <c r="AM23" i="138" s="1"/>
  <c r="U23" i="138"/>
  <c r="G23" i="83" s="1"/>
  <c r="S23" i="138"/>
  <c r="Q23" i="138"/>
  <c r="FE23" i="138" s="1"/>
  <c r="O23" i="138"/>
  <c r="FC23" i="138" s="1"/>
  <c r="M23" i="138"/>
  <c r="FA23" i="138" s="1"/>
  <c r="FG23" i="138" s="1"/>
  <c r="FI23" i="138" s="1"/>
  <c r="CI23" i="83" s="1"/>
  <c r="EY22" i="138"/>
  <c r="EW22" i="138"/>
  <c r="EU22" i="138"/>
  <c r="ES22" i="138"/>
  <c r="EG22" i="138"/>
  <c r="EE22" i="138"/>
  <c r="EC22" i="138"/>
  <c r="EA22" i="138"/>
  <c r="DO22" i="138"/>
  <c r="DM22" i="138"/>
  <c r="DK22" i="138"/>
  <c r="DI22" i="138"/>
  <c r="CW22" i="138"/>
  <c r="CU22" i="138"/>
  <c r="CS22" i="138"/>
  <c r="CQ22" i="138"/>
  <c r="CK22" i="138"/>
  <c r="CI22" i="138"/>
  <c r="CG22" i="138"/>
  <c r="CM22" i="138" s="1"/>
  <c r="CO22" i="138" s="1"/>
  <c r="BW22" i="138"/>
  <c r="BU22" i="138"/>
  <c r="BS22" i="138"/>
  <c r="BQ22" i="138"/>
  <c r="BO22" i="138"/>
  <c r="BA22" i="138"/>
  <c r="AY22" i="138"/>
  <c r="AW22" i="138"/>
  <c r="BC22" i="138" s="1"/>
  <c r="BE22" i="138" s="1"/>
  <c r="AI22" i="138"/>
  <c r="AG22" i="138"/>
  <c r="AE22" i="138"/>
  <c r="AK22" i="138" s="1"/>
  <c r="AM22" i="138" s="1"/>
  <c r="S22" i="138"/>
  <c r="U22" i="138" s="1"/>
  <c r="Q22" i="138"/>
  <c r="EM22" i="138" s="1"/>
  <c r="O22" i="138"/>
  <c r="FC22" i="138" s="1"/>
  <c r="M22" i="138"/>
  <c r="FA22" i="138" s="1"/>
  <c r="FG22" i="138" s="1"/>
  <c r="FI22" i="138" s="1"/>
  <c r="EY21" i="138"/>
  <c r="EW21" i="138"/>
  <c r="EU21" i="138"/>
  <c r="ES21" i="138"/>
  <c r="EG21" i="138"/>
  <c r="EE21" i="138"/>
  <c r="EC21" i="138"/>
  <c r="EA21" i="138"/>
  <c r="DU21" i="138"/>
  <c r="DO21" i="138"/>
  <c r="DM21" i="138"/>
  <c r="DK21" i="138"/>
  <c r="DI21" i="138"/>
  <c r="CW21" i="138"/>
  <c r="CU21" i="138"/>
  <c r="CS21" i="138"/>
  <c r="CQ21" i="138"/>
  <c r="CO21" i="138"/>
  <c r="CM21" i="138"/>
  <c r="CK21" i="138"/>
  <c r="CI21" i="138"/>
  <c r="CG21" i="138"/>
  <c r="BS21" i="138"/>
  <c r="BQ21" i="138"/>
  <c r="EK21" i="138" s="1"/>
  <c r="BO21" i="138"/>
  <c r="BU21" i="138" s="1"/>
  <c r="BW21" i="138" s="1"/>
  <c r="BE21" i="138"/>
  <c r="BC21" i="138"/>
  <c r="BA21" i="138"/>
  <c r="AY21" i="138"/>
  <c r="AW21" i="138"/>
  <c r="AK21" i="138"/>
  <c r="AM21" i="138" s="1"/>
  <c r="AI21" i="138"/>
  <c r="DC21" i="138" s="1"/>
  <c r="AG21" i="138"/>
  <c r="AE21" i="138"/>
  <c r="Q21" i="138"/>
  <c r="FE21" i="138" s="1"/>
  <c r="O21" i="138"/>
  <c r="DA21" i="138" s="1"/>
  <c r="M21" i="138"/>
  <c r="DQ21" i="138" s="1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K20" i="138"/>
  <c r="CI20" i="138"/>
  <c r="CG20" i="138"/>
  <c r="CM20" i="138" s="1"/>
  <c r="CO20" i="138" s="1"/>
  <c r="BU20" i="138"/>
  <c r="BS20" i="138"/>
  <c r="BQ20" i="138"/>
  <c r="BO20" i="138"/>
  <c r="BC20" i="138"/>
  <c r="BE20" i="138" s="1"/>
  <c r="BA20" i="138"/>
  <c r="AY20" i="138"/>
  <c r="AW20" i="138"/>
  <c r="AI20" i="138"/>
  <c r="AG20" i="138"/>
  <c r="DA20" i="138" s="1"/>
  <c r="AE20" i="138"/>
  <c r="AK20" i="138" s="1"/>
  <c r="AM20" i="138" s="1"/>
  <c r="U20" i="138"/>
  <c r="S20" i="138"/>
  <c r="Q20" i="138"/>
  <c r="FE20" i="138" s="1"/>
  <c r="O20" i="138"/>
  <c r="FC20" i="138" s="1"/>
  <c r="M20" i="138"/>
  <c r="FA20" i="138" s="1"/>
  <c r="FG20" i="138" s="1"/>
  <c r="FI20" i="138" s="1"/>
  <c r="EY19" i="138"/>
  <c r="EW19" i="138"/>
  <c r="EU19" i="138"/>
  <c r="ES19" i="138"/>
  <c r="EG19" i="138"/>
  <c r="EE19" i="138"/>
  <c r="EC19" i="138"/>
  <c r="EA19" i="138"/>
  <c r="DO19" i="138"/>
  <c r="DM19" i="138"/>
  <c r="DK19" i="138"/>
  <c r="DI19" i="138"/>
  <c r="CW19" i="138"/>
  <c r="CU19" i="138"/>
  <c r="CS19" i="138"/>
  <c r="CQ19" i="138"/>
  <c r="CK19" i="138"/>
  <c r="CI19" i="138"/>
  <c r="CG19" i="138"/>
  <c r="CM19" i="138" s="1"/>
  <c r="CO19" i="138" s="1"/>
  <c r="BU19" i="138"/>
  <c r="BW19" i="138" s="1"/>
  <c r="BS19" i="138"/>
  <c r="BQ19" i="138"/>
  <c r="BO19" i="138"/>
  <c r="BA19" i="138"/>
  <c r="AY19" i="138"/>
  <c r="AW19" i="138"/>
  <c r="BC19" i="138" s="1"/>
  <c r="BE19" i="138" s="1"/>
  <c r="AI19" i="138"/>
  <c r="AG19" i="138"/>
  <c r="AE19" i="138"/>
  <c r="AK19" i="138" s="1"/>
  <c r="AM19" i="138" s="1"/>
  <c r="Q19" i="138"/>
  <c r="DU19" i="138" s="1"/>
  <c r="O19" i="138"/>
  <c r="EK19" i="138" s="1"/>
  <c r="M19" i="138"/>
  <c r="FA19" i="138" s="1"/>
  <c r="EY18" i="138"/>
  <c r="EW18" i="138"/>
  <c r="EU18" i="138"/>
  <c r="ES18" i="138"/>
  <c r="EG18" i="138"/>
  <c r="EE18" i="138"/>
  <c r="EC18" i="138"/>
  <c r="EA18" i="138"/>
  <c r="DS18" i="138"/>
  <c r="DO18" i="138"/>
  <c r="DM18" i="138"/>
  <c r="DK18" i="138"/>
  <c r="DI18" i="138"/>
  <c r="CW18" i="138"/>
  <c r="CU18" i="138"/>
  <c r="CS18" i="138"/>
  <c r="CQ18" i="138"/>
  <c r="CM18" i="138"/>
  <c r="CO18" i="138" s="1"/>
  <c r="CK18" i="138"/>
  <c r="CI18" i="138"/>
  <c r="CG18" i="138"/>
  <c r="BS18" i="138"/>
  <c r="BQ18" i="138"/>
  <c r="BO18" i="138"/>
  <c r="BU18" i="138" s="1"/>
  <c r="BW18" i="138" s="1"/>
  <c r="BE18" i="138"/>
  <c r="BC18" i="138"/>
  <c r="BA18" i="138"/>
  <c r="AY18" i="138"/>
  <c r="AW18" i="138"/>
  <c r="AI18" i="138"/>
  <c r="DC18" i="138" s="1"/>
  <c r="AG18" i="138"/>
  <c r="DA18" i="138" s="1"/>
  <c r="AE18" i="138"/>
  <c r="AK18" i="138" s="1"/>
  <c r="AM18" i="138" s="1"/>
  <c r="Q18" i="138"/>
  <c r="FE18" i="138" s="1"/>
  <c r="O18" i="138"/>
  <c r="FC18" i="138" s="1"/>
  <c r="M18" i="138"/>
  <c r="CY18" i="138" s="1"/>
  <c r="DE18" i="138" s="1"/>
  <c r="DG18" i="138" s="1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K17" i="138"/>
  <c r="CI17" i="138"/>
  <c r="CG17" i="138"/>
  <c r="CM17" i="138" s="1"/>
  <c r="CO17" i="138" s="1"/>
  <c r="BW17" i="138"/>
  <c r="BU17" i="138"/>
  <c r="BS17" i="138"/>
  <c r="BQ17" i="138"/>
  <c r="BO17" i="138"/>
  <c r="BA17" i="138"/>
  <c r="AY17" i="138"/>
  <c r="AW17" i="138"/>
  <c r="BC17" i="138" s="1"/>
  <c r="BE17" i="138" s="1"/>
  <c r="AI17" i="138"/>
  <c r="AG17" i="138"/>
  <c r="AE17" i="138"/>
  <c r="AK17" i="138" s="1"/>
  <c r="AM17" i="138" s="1"/>
  <c r="U17" i="138"/>
  <c r="S17" i="138"/>
  <c r="Q17" i="138"/>
  <c r="FE17" i="138" s="1"/>
  <c r="O17" i="138"/>
  <c r="FC17" i="138" s="1"/>
  <c r="M17" i="138"/>
  <c r="FA17" i="138" s="1"/>
  <c r="FG17" i="138" s="1"/>
  <c r="FI17" i="138" s="1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M16" i="138"/>
  <c r="CO16" i="138" s="1"/>
  <c r="CK16" i="138"/>
  <c r="CI16" i="138"/>
  <c r="CG16" i="138"/>
  <c r="BS16" i="138"/>
  <c r="EM16" i="138" s="1"/>
  <c r="BQ16" i="138"/>
  <c r="BO16" i="138"/>
  <c r="BU16" i="138" s="1"/>
  <c r="BW16" i="138" s="1"/>
  <c r="BA16" i="138"/>
  <c r="AY16" i="138"/>
  <c r="AW16" i="138"/>
  <c r="BC16" i="138" s="1"/>
  <c r="BE16" i="138" s="1"/>
  <c r="AM16" i="138"/>
  <c r="AK16" i="138"/>
  <c r="AI16" i="138"/>
  <c r="AG16" i="138"/>
  <c r="AE16" i="138"/>
  <c r="Q16" i="138"/>
  <c r="DC16" i="138" s="1"/>
  <c r="O16" i="138"/>
  <c r="DS16" i="138" s="1"/>
  <c r="M16" i="138"/>
  <c r="EI16" i="138" s="1"/>
  <c r="EY15" i="138"/>
  <c r="EW15" i="138"/>
  <c r="EU15" i="138"/>
  <c r="ES15" i="138"/>
  <c r="EG15" i="138"/>
  <c r="EE15" i="138"/>
  <c r="EC15" i="138"/>
  <c r="EA15" i="138"/>
  <c r="DQ15" i="138"/>
  <c r="DO15" i="138"/>
  <c r="DM15" i="138"/>
  <c r="DK15" i="138"/>
  <c r="DI15" i="138"/>
  <c r="CW15" i="138"/>
  <c r="CU15" i="138"/>
  <c r="CS15" i="138"/>
  <c r="CQ15" i="138"/>
  <c r="CK15" i="138"/>
  <c r="CI15" i="138"/>
  <c r="CG15" i="138"/>
  <c r="CM15" i="138" s="1"/>
  <c r="CO15" i="138" s="1"/>
  <c r="BS15" i="138"/>
  <c r="BQ15" i="138"/>
  <c r="BO15" i="138"/>
  <c r="BU15" i="138" s="1"/>
  <c r="BW15" i="138" s="1"/>
  <c r="BE15" i="138"/>
  <c r="BC15" i="138"/>
  <c r="BA15" i="138"/>
  <c r="AY15" i="138"/>
  <c r="AW15" i="138"/>
  <c r="AI15" i="138"/>
  <c r="AG15" i="138"/>
  <c r="DA15" i="138" s="1"/>
  <c r="AE15" i="138"/>
  <c r="AK15" i="138" s="1"/>
  <c r="AM15" i="138" s="1"/>
  <c r="U15" i="138"/>
  <c r="M15" i="92" s="1"/>
  <c r="S15" i="138"/>
  <c r="Q15" i="138"/>
  <c r="FE15" i="138" s="1"/>
  <c r="O15" i="138"/>
  <c r="FC15" i="138" s="1"/>
  <c r="M15" i="138"/>
  <c r="FA15" i="138" s="1"/>
  <c r="FG15" i="138" s="1"/>
  <c r="FI15" i="138" s="1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CW14" i="138"/>
  <c r="CU14" i="138"/>
  <c r="CS14" i="138"/>
  <c r="CQ14" i="138"/>
  <c r="CK14" i="138"/>
  <c r="CI14" i="138"/>
  <c r="CG14" i="138"/>
  <c r="CM14" i="138" s="1"/>
  <c r="CO14" i="138" s="1"/>
  <c r="BW14" i="138"/>
  <c r="BU14" i="138"/>
  <c r="BS14" i="138"/>
  <c r="BQ14" i="138"/>
  <c r="BO14" i="138"/>
  <c r="BA14" i="138"/>
  <c r="AY14" i="138"/>
  <c r="AW14" i="138"/>
  <c r="BC14" i="138" s="1"/>
  <c r="BE14" i="138" s="1"/>
  <c r="AI14" i="138"/>
  <c r="AG14" i="138"/>
  <c r="AE14" i="138"/>
  <c r="AK14" i="138" s="1"/>
  <c r="AM14" i="138" s="1"/>
  <c r="S14" i="138"/>
  <c r="U14" i="138" s="1"/>
  <c r="Q14" i="138"/>
  <c r="EM14" i="138" s="1"/>
  <c r="O14" i="138"/>
  <c r="FC14" i="138" s="1"/>
  <c r="M14" i="138"/>
  <c r="FA14" i="138" s="1"/>
  <c r="FG14" i="138" s="1"/>
  <c r="FI14" i="138" s="1"/>
  <c r="EY13" i="138"/>
  <c r="EW13" i="138"/>
  <c r="EU13" i="138"/>
  <c r="ES13" i="138"/>
  <c r="EG13" i="138"/>
  <c r="EE13" i="138"/>
  <c r="EC13" i="138"/>
  <c r="EA13" i="138"/>
  <c r="DU13" i="138"/>
  <c r="DO13" i="138"/>
  <c r="DM13" i="138"/>
  <c r="DK13" i="138"/>
  <c r="DI13" i="138"/>
  <c r="CW13" i="138"/>
  <c r="CU13" i="138"/>
  <c r="CS13" i="138"/>
  <c r="CQ13" i="138"/>
  <c r="CO13" i="138"/>
  <c r="CM13" i="138"/>
  <c r="CK13" i="138"/>
  <c r="CI13" i="138"/>
  <c r="CG13" i="138"/>
  <c r="BS13" i="138"/>
  <c r="BQ13" i="138"/>
  <c r="EK13" i="138" s="1"/>
  <c r="BO13" i="138"/>
  <c r="BU13" i="138" s="1"/>
  <c r="BW13" i="138" s="1"/>
  <c r="BC13" i="138"/>
  <c r="BE13" i="138" s="1"/>
  <c r="BA13" i="138"/>
  <c r="AY13" i="138"/>
  <c r="AW13" i="138"/>
  <c r="AK13" i="138"/>
  <c r="AM13" i="138" s="1"/>
  <c r="AI13" i="138"/>
  <c r="AG13" i="138"/>
  <c r="AE13" i="138"/>
  <c r="Q13" i="138"/>
  <c r="FE13" i="138" s="1"/>
  <c r="O13" i="138"/>
  <c r="DA13" i="138" s="1"/>
  <c r="M13" i="138"/>
  <c r="DQ13" i="138" s="1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Y12" i="138"/>
  <c r="CW12" i="138"/>
  <c r="CU12" i="138"/>
  <c r="CS12" i="138"/>
  <c r="CQ12" i="138"/>
  <c r="CK12" i="138"/>
  <c r="CI12" i="138"/>
  <c r="CG12" i="138"/>
  <c r="CM12" i="138" s="1"/>
  <c r="CO12" i="138" s="1"/>
  <c r="BS12" i="138"/>
  <c r="BQ12" i="138"/>
  <c r="BO12" i="138"/>
  <c r="BU12" i="138" s="1"/>
  <c r="BW12" i="138" s="1"/>
  <c r="BC12" i="138"/>
  <c r="BE12" i="138" s="1"/>
  <c r="BA12" i="138"/>
  <c r="AY12" i="138"/>
  <c r="AW12" i="138"/>
  <c r="AI12" i="138"/>
  <c r="AG12" i="138"/>
  <c r="AE12" i="138"/>
  <c r="AK12" i="138" s="1"/>
  <c r="AM12" i="138" s="1"/>
  <c r="U12" i="138"/>
  <c r="S12" i="138"/>
  <c r="Q12" i="138"/>
  <c r="FE12" i="138" s="1"/>
  <c r="O12" i="138"/>
  <c r="FC12" i="138" s="1"/>
  <c r="M12" i="138"/>
  <c r="FA12" i="138" s="1"/>
  <c r="EY11" i="138"/>
  <c r="EW11" i="138"/>
  <c r="EU11" i="138"/>
  <c r="ES11" i="138"/>
  <c r="EG11" i="138"/>
  <c r="EE11" i="138"/>
  <c r="EC11" i="138"/>
  <c r="EA11" i="138"/>
  <c r="DO11" i="138"/>
  <c r="DM11" i="138"/>
  <c r="DK11" i="138"/>
  <c r="DI11" i="138"/>
  <c r="CW11" i="138"/>
  <c r="CU11" i="138"/>
  <c r="CS11" i="138"/>
  <c r="CQ11" i="138"/>
  <c r="CK11" i="138"/>
  <c r="CI11" i="138"/>
  <c r="CG11" i="138"/>
  <c r="CM11" i="138" s="1"/>
  <c r="CO11" i="138" s="1"/>
  <c r="BU11" i="138"/>
  <c r="BW11" i="138" s="1"/>
  <c r="BS11" i="138"/>
  <c r="BQ11" i="138"/>
  <c r="BO11" i="138"/>
  <c r="BA11" i="138"/>
  <c r="AY11" i="138"/>
  <c r="AW11" i="138"/>
  <c r="BC11" i="138" s="1"/>
  <c r="BE11" i="138" s="1"/>
  <c r="AI11" i="138"/>
  <c r="AG11" i="138"/>
  <c r="AE11" i="138"/>
  <c r="AK11" i="138" s="1"/>
  <c r="AM11" i="138" s="1"/>
  <c r="Q11" i="138"/>
  <c r="DU11" i="138" s="1"/>
  <c r="O11" i="138"/>
  <c r="EK11" i="138" s="1"/>
  <c r="M11" i="138"/>
  <c r="FA11" i="138" s="1"/>
  <c r="EY10" i="138"/>
  <c r="EW10" i="138"/>
  <c r="EU10" i="138"/>
  <c r="ES10" i="138"/>
  <c r="EG10" i="138"/>
  <c r="EE10" i="138"/>
  <c r="EC10" i="138"/>
  <c r="EA10" i="138"/>
  <c r="DS10" i="138"/>
  <c r="DO10" i="138"/>
  <c r="DM10" i="138"/>
  <c r="DK10" i="138"/>
  <c r="DI10" i="138"/>
  <c r="CW10" i="138"/>
  <c r="CU10" i="138"/>
  <c r="CS10" i="138"/>
  <c r="CQ10" i="138"/>
  <c r="CM10" i="138"/>
  <c r="CO10" i="138" s="1"/>
  <c r="CK10" i="138"/>
  <c r="CI10" i="138"/>
  <c r="CG10" i="138"/>
  <c r="BS10" i="138"/>
  <c r="BQ10" i="138"/>
  <c r="BO10" i="138"/>
  <c r="BU10" i="138" s="1"/>
  <c r="BW10" i="138" s="1"/>
  <c r="BC10" i="138"/>
  <c r="BE10" i="138" s="1"/>
  <c r="BA10" i="138"/>
  <c r="AY10" i="138"/>
  <c r="AW10" i="138"/>
  <c r="AI10" i="138"/>
  <c r="DC10" i="138" s="1"/>
  <c r="AG10" i="138"/>
  <c r="AE10" i="138"/>
  <c r="AK10" i="138" s="1"/>
  <c r="AM10" i="138" s="1"/>
  <c r="Q10" i="138"/>
  <c r="FE10" i="138" s="1"/>
  <c r="O10" i="138"/>
  <c r="FC10" i="138" s="1"/>
  <c r="M10" i="138"/>
  <c r="CY10" i="138" s="1"/>
  <c r="EY9" i="138"/>
  <c r="EW9" i="138"/>
  <c r="EU9" i="138"/>
  <c r="ES9" i="138"/>
  <c r="EG9" i="138"/>
  <c r="EE9" i="138"/>
  <c r="EC9" i="138"/>
  <c r="EA9" i="138"/>
  <c r="DO9" i="138"/>
  <c r="DM9" i="138"/>
  <c r="DK9" i="138"/>
  <c r="DI9" i="138"/>
  <c r="CW9" i="138"/>
  <c r="CU9" i="138"/>
  <c r="CS9" i="138"/>
  <c r="CQ9" i="138"/>
  <c r="CK9" i="138"/>
  <c r="CI9" i="138"/>
  <c r="CG9" i="138"/>
  <c r="CM9" i="138" s="1"/>
  <c r="CO9" i="138" s="1"/>
  <c r="BW9" i="138"/>
  <c r="BU9" i="138"/>
  <c r="BS9" i="138"/>
  <c r="BQ9" i="138"/>
  <c r="BO9" i="138"/>
  <c r="BA9" i="138"/>
  <c r="AY9" i="138"/>
  <c r="AW9" i="138"/>
  <c r="BC9" i="138" s="1"/>
  <c r="BE9" i="138" s="1"/>
  <c r="AI9" i="138"/>
  <c r="AG9" i="138"/>
  <c r="AE9" i="138"/>
  <c r="AK9" i="138" s="1"/>
  <c r="AM9" i="138" s="1"/>
  <c r="U9" i="138"/>
  <c r="S9" i="138"/>
  <c r="Q9" i="138"/>
  <c r="FE9" i="138" s="1"/>
  <c r="O9" i="138"/>
  <c r="FC9" i="138" s="1"/>
  <c r="M9" i="138"/>
  <c r="FA9" i="138" s="1"/>
  <c r="FG9" i="138" s="1"/>
  <c r="FI9" i="138" s="1"/>
  <c r="EY8" i="138"/>
  <c r="EW8" i="138"/>
  <c r="EU8" i="138"/>
  <c r="ES8" i="138"/>
  <c r="EM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K8" i="138"/>
  <c r="CI8" i="138"/>
  <c r="CG8" i="138"/>
  <c r="CM8" i="138" s="1"/>
  <c r="CO8" i="138" s="1"/>
  <c r="BS8" i="138"/>
  <c r="BQ8" i="138"/>
  <c r="BO8" i="138"/>
  <c r="BU8" i="138" s="1"/>
  <c r="BW8" i="138" s="1"/>
  <c r="BA8" i="138"/>
  <c r="AY8" i="138"/>
  <c r="AW8" i="138"/>
  <c r="BC8" i="138" s="1"/>
  <c r="BE8" i="138" s="1"/>
  <c r="AI8" i="138"/>
  <c r="AG8" i="138"/>
  <c r="AE8" i="138"/>
  <c r="AK8" i="138" s="1"/>
  <c r="AM8" i="138" s="1"/>
  <c r="Q8" i="138"/>
  <c r="DC8" i="138" s="1"/>
  <c r="O8" i="138"/>
  <c r="DS8" i="138" s="1"/>
  <c r="M8" i="138"/>
  <c r="EI8" i="138" s="1"/>
  <c r="EO8" i="138" s="1"/>
  <c r="I89" i="141"/>
  <c r="E89" i="4" s="1"/>
  <c r="G428" i="1" s="1"/>
  <c r="I88" i="141"/>
  <c r="E88" i="4" s="1"/>
  <c r="G427" i="1" s="1"/>
  <c r="G87" i="141"/>
  <c r="E87" i="141"/>
  <c r="I87" i="141" s="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 s="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 s="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 s="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I67" i="141" s="1"/>
  <c r="E67" i="4" s="1"/>
  <c r="G406" i="1" s="1"/>
  <c r="E67" i="141"/>
  <c r="I66" i="141"/>
  <c r="E66" i="4" s="1"/>
  <c r="G405" i="1" s="1"/>
  <c r="I65" i="141"/>
  <c r="E65" i="4" s="1"/>
  <c r="G404" i="1" s="1"/>
  <c r="G64" i="141"/>
  <c r="E64" i="141"/>
  <c r="I64" i="14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 s="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 s="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 s="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 s="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 s="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I33" i="141" s="1"/>
  <c r="E33" i="4" s="1"/>
  <c r="G372" i="1" s="1"/>
  <c r="E33" i="14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Y30" i="142"/>
  <c r="W30" i="142"/>
  <c r="S30" i="142"/>
  <c r="Q30" i="142"/>
  <c r="M30" i="142"/>
  <c r="K30" i="142"/>
  <c r="O30" i="142" s="1"/>
  <c r="G30" i="142"/>
  <c r="E30" i="142"/>
  <c r="AG30" i="142"/>
  <c r="AA30" i="142"/>
  <c r="U30" i="142"/>
  <c r="I30" i="142"/>
  <c r="E22" i="92" s="1"/>
  <c r="AI29" i="142"/>
  <c r="AG29" i="142"/>
  <c r="AA29" i="142"/>
  <c r="U29" i="142"/>
  <c r="O29" i="142"/>
  <c r="I29" i="142"/>
  <c r="AO29" i="142" s="1"/>
  <c r="AK28" i="142"/>
  <c r="AI28" i="142"/>
  <c r="AG28" i="142"/>
  <c r="AA28" i="142"/>
  <c r="U28" i="142"/>
  <c r="O28" i="142"/>
  <c r="I28" i="142"/>
  <c r="AO28" i="142" s="1"/>
  <c r="AM27" i="142"/>
  <c r="E21" i="89" s="1"/>
  <c r="AK27" i="142"/>
  <c r="E21" i="90" s="1"/>
  <c r="AG27" i="142"/>
  <c r="AA27" i="142"/>
  <c r="U27" i="142"/>
  <c r="O27" i="142"/>
  <c r="I27" i="142"/>
  <c r="E21" i="92" s="1"/>
  <c r="AM26" i="142"/>
  <c r="E20" i="89" s="1"/>
  <c r="AG26" i="142"/>
  <c r="AA26" i="142"/>
  <c r="U26" i="142"/>
  <c r="O26" i="142"/>
  <c r="I26" i="142"/>
  <c r="E20" i="92" s="1"/>
  <c r="AG25" i="142"/>
  <c r="AA25" i="142"/>
  <c r="U25" i="142"/>
  <c r="O25" i="142"/>
  <c r="I25" i="142"/>
  <c r="E19" i="92" s="1"/>
  <c r="AG24" i="142"/>
  <c r="AA24" i="142"/>
  <c r="U24" i="142"/>
  <c r="O24" i="142"/>
  <c r="AK24" i="142" s="1"/>
  <c r="E18" i="90" s="1"/>
  <c r="I24" i="142"/>
  <c r="AM24" i="142" s="1"/>
  <c r="E18" i="89" s="1"/>
  <c r="AI23" i="142"/>
  <c r="E16" i="91" s="1"/>
  <c r="AG23" i="142"/>
  <c r="AA23" i="142"/>
  <c r="U23" i="142"/>
  <c r="AM23" i="142" s="1"/>
  <c r="E16" i="89" s="1"/>
  <c r="O23" i="142"/>
  <c r="I23" i="142"/>
  <c r="E16" i="92" s="1"/>
  <c r="AG22" i="142"/>
  <c r="AA22" i="142"/>
  <c r="U22" i="142"/>
  <c r="O22" i="142"/>
  <c r="I22" i="142"/>
  <c r="E17" i="92" s="1"/>
  <c r="I17" i="92" s="1"/>
  <c r="AI21" i="142"/>
  <c r="E15" i="91" s="1"/>
  <c r="I15" i="91" s="1"/>
  <c r="AG21" i="142"/>
  <c r="AA21" i="142"/>
  <c r="U21" i="142"/>
  <c r="O21" i="142"/>
  <c r="I21" i="142"/>
  <c r="E15" i="92" s="1"/>
  <c r="I15" i="92" s="1"/>
  <c r="AK20" i="142"/>
  <c r="E14" i="90" s="1"/>
  <c r="AI20" i="142"/>
  <c r="E14" i="91" s="1"/>
  <c r="AG20" i="142"/>
  <c r="AA20" i="142"/>
  <c r="U20" i="142"/>
  <c r="O20" i="142"/>
  <c r="I20" i="142"/>
  <c r="E14" i="92" s="1"/>
  <c r="I14" i="92" s="1"/>
  <c r="AE19" i="142"/>
  <c r="AC19" i="142"/>
  <c r="AG19" i="142" s="1"/>
  <c r="Y19" i="142"/>
  <c r="AA19" i="142" s="1"/>
  <c r="W19" i="142"/>
  <c r="S19" i="142"/>
  <c r="Q19" i="142"/>
  <c r="U19" i="142" s="1"/>
  <c r="M19" i="142"/>
  <c r="K19" i="142"/>
  <c r="G19" i="142"/>
  <c r="E19" i="142"/>
  <c r="O19" i="142"/>
  <c r="I19" i="142"/>
  <c r="E13" i="92" s="1"/>
  <c r="AG18" i="142"/>
  <c r="AA18" i="142"/>
  <c r="U18" i="142"/>
  <c r="O18" i="142"/>
  <c r="AK18" i="142" s="1"/>
  <c r="I18" i="142"/>
  <c r="AM18" i="142" s="1"/>
  <c r="AI17" i="142"/>
  <c r="AG17" i="142"/>
  <c r="AA17" i="142"/>
  <c r="U17" i="142"/>
  <c r="AM17" i="142" s="1"/>
  <c r="O17" i="142"/>
  <c r="I17" i="142"/>
  <c r="AO17" i="142" s="1"/>
  <c r="AG16" i="142"/>
  <c r="AA16" i="142"/>
  <c r="U16" i="142"/>
  <c r="O16" i="142"/>
  <c r="I16" i="142"/>
  <c r="AO16" i="142" s="1"/>
  <c r="E12" i="88" s="1"/>
  <c r="AE15" i="142"/>
  <c r="AC15" i="142"/>
  <c r="AG15" i="142" s="1"/>
  <c r="Y15" i="142"/>
  <c r="W15" i="142"/>
  <c r="AA15" i="142" s="1"/>
  <c r="S15" i="142"/>
  <c r="U15" i="142" s="1"/>
  <c r="Q15" i="142"/>
  <c r="M15" i="142"/>
  <c r="K15" i="142"/>
  <c r="G15" i="142"/>
  <c r="E15" i="142"/>
  <c r="I15" i="142" s="1"/>
  <c r="O15" i="142"/>
  <c r="AM14" i="142"/>
  <c r="AG14" i="142"/>
  <c r="AA14" i="142"/>
  <c r="U14" i="142"/>
  <c r="O14" i="142"/>
  <c r="I14" i="142"/>
  <c r="AI14" i="142" s="1"/>
  <c r="AO13" i="142"/>
  <c r="AG13" i="142"/>
  <c r="AA13" i="142"/>
  <c r="U13" i="142"/>
  <c r="O13" i="142"/>
  <c r="I13" i="142"/>
  <c r="AK13" i="142" s="1"/>
  <c r="AG12" i="142"/>
  <c r="AA12" i="142"/>
  <c r="U12" i="142"/>
  <c r="O12" i="142"/>
  <c r="AK12" i="142" s="1"/>
  <c r="E10" i="90" s="1"/>
  <c r="I12" i="142"/>
  <c r="AM12" i="142" s="1"/>
  <c r="E10" i="89" s="1"/>
  <c r="AE11" i="142"/>
  <c r="AE31" i="142" s="1"/>
  <c r="AC11" i="142"/>
  <c r="AC31" i="142" s="1"/>
  <c r="Y11" i="142"/>
  <c r="W11" i="142"/>
  <c r="W31" i="142" s="1"/>
  <c r="S11" i="142"/>
  <c r="S31" i="142" s="1"/>
  <c r="Q11" i="142"/>
  <c r="U11" i="142" s="1"/>
  <c r="M11" i="142"/>
  <c r="O11" i="142" s="1"/>
  <c r="AI11" i="142" s="1"/>
  <c r="E9" i="91" s="1"/>
  <c r="K11" i="142"/>
  <c r="K31" i="142" s="1"/>
  <c r="G11" i="142"/>
  <c r="G31" i="142" s="1"/>
  <c r="E11" i="142"/>
  <c r="E31" i="142" s="1"/>
  <c r="AG11" i="142"/>
  <c r="I11" i="142"/>
  <c r="E9" i="92" s="1"/>
  <c r="I9" i="92" s="1"/>
  <c r="AK10" i="142"/>
  <c r="AI10" i="142"/>
  <c r="AG10" i="142"/>
  <c r="AA10" i="142"/>
  <c r="U10" i="142"/>
  <c r="O10" i="142"/>
  <c r="I10" i="142"/>
  <c r="AO10" i="142" s="1"/>
  <c r="AM9" i="142"/>
  <c r="AK9" i="142"/>
  <c r="AG9" i="142"/>
  <c r="AA9" i="142"/>
  <c r="U9" i="142"/>
  <c r="O9" i="142"/>
  <c r="I9" i="142"/>
  <c r="AO9" i="142" s="1"/>
  <c r="AM8" i="142"/>
  <c r="E8" i="89" s="1"/>
  <c r="AG8" i="142"/>
  <c r="AA8" i="142"/>
  <c r="U8" i="142"/>
  <c r="O8" i="142"/>
  <c r="I8" i="142"/>
  <c r="E8" i="92" s="1"/>
  <c r="AE30" i="143"/>
  <c r="AC30" i="143"/>
  <c r="AG30" i="143" s="1"/>
  <c r="Y30" i="143"/>
  <c r="W30" i="143"/>
  <c r="S30" i="143"/>
  <c r="Q30" i="143"/>
  <c r="U30" i="143" s="1"/>
  <c r="M30" i="143"/>
  <c r="K30" i="143"/>
  <c r="G30" i="143"/>
  <c r="E30" i="143"/>
  <c r="I30" i="143" s="1"/>
  <c r="AA30" i="143"/>
  <c r="O30" i="143"/>
  <c r="AM29" i="143"/>
  <c r="AK29" i="143"/>
  <c r="AG29" i="143"/>
  <c r="AA29" i="143"/>
  <c r="U29" i="143"/>
  <c r="O29" i="143"/>
  <c r="I29" i="143"/>
  <c r="AO29" i="143" s="1"/>
  <c r="AM28" i="143"/>
  <c r="AG28" i="143"/>
  <c r="AA28" i="143"/>
  <c r="U28" i="143"/>
  <c r="O28" i="143"/>
  <c r="I28" i="143"/>
  <c r="AI28" i="143" s="1"/>
  <c r="AG27" i="143"/>
  <c r="AA27" i="143"/>
  <c r="U27" i="143"/>
  <c r="O27" i="143"/>
  <c r="I27" i="143"/>
  <c r="AM27" i="143" s="1"/>
  <c r="AG26" i="143"/>
  <c r="AA26" i="143"/>
  <c r="U26" i="143"/>
  <c r="O26" i="143"/>
  <c r="AM26" i="143" s="1"/>
  <c r="I26" i="143"/>
  <c r="AG25" i="143"/>
  <c r="AA25" i="143"/>
  <c r="U25" i="143"/>
  <c r="AK25" i="143" s="1"/>
  <c r="O25" i="143"/>
  <c r="I25" i="143"/>
  <c r="AM25" i="143" s="1"/>
  <c r="AG24" i="143"/>
  <c r="AA24" i="143"/>
  <c r="AM24" i="143" s="1"/>
  <c r="U24" i="143"/>
  <c r="O24" i="143"/>
  <c r="I24" i="143"/>
  <c r="AK24" i="143" s="1"/>
  <c r="AI23" i="143"/>
  <c r="AG23" i="143"/>
  <c r="AA23" i="143"/>
  <c r="U23" i="143"/>
  <c r="O23" i="143"/>
  <c r="I23" i="143"/>
  <c r="AM23" i="143" s="1"/>
  <c r="AK22" i="143"/>
  <c r="AI22" i="143"/>
  <c r="AG22" i="143"/>
  <c r="AA22" i="143"/>
  <c r="U22" i="143"/>
  <c r="O22" i="143"/>
  <c r="I22" i="143"/>
  <c r="AM22" i="143" s="1"/>
  <c r="AM21" i="143"/>
  <c r="AK21" i="143"/>
  <c r="AG21" i="143"/>
  <c r="AA21" i="143"/>
  <c r="U21" i="143"/>
  <c r="O21" i="143"/>
  <c r="I21" i="143"/>
  <c r="AI21" i="143" s="1"/>
  <c r="AM20" i="143"/>
  <c r="AG20" i="143"/>
  <c r="AA20" i="143"/>
  <c r="U20" i="143"/>
  <c r="O20" i="143"/>
  <c r="I20" i="143"/>
  <c r="AK20" i="143" s="1"/>
  <c r="AE19" i="143"/>
  <c r="AE31" i="143" s="1"/>
  <c r="AC19" i="143"/>
  <c r="Y19" i="143"/>
  <c r="W19" i="143"/>
  <c r="S19" i="143"/>
  <c r="Q19" i="143"/>
  <c r="M19" i="143"/>
  <c r="K19" i="143"/>
  <c r="O19" i="143" s="1"/>
  <c r="G19" i="143"/>
  <c r="I19" i="143" s="1"/>
  <c r="E19" i="143"/>
  <c r="AA19" i="143"/>
  <c r="U19" i="143"/>
  <c r="AG18" i="143"/>
  <c r="AA18" i="143"/>
  <c r="AM18" i="143" s="1"/>
  <c r="U18" i="143"/>
  <c r="O18" i="143"/>
  <c r="I18" i="143"/>
  <c r="AO18" i="143" s="1"/>
  <c r="AI17" i="143"/>
  <c r="AG17" i="143"/>
  <c r="AA17" i="143"/>
  <c r="U17" i="143"/>
  <c r="O17" i="143"/>
  <c r="I17" i="143"/>
  <c r="AO17" i="143" s="1"/>
  <c r="AK16" i="143"/>
  <c r="AI16" i="143"/>
  <c r="AG16" i="143"/>
  <c r="AA16" i="143"/>
  <c r="U16" i="143"/>
  <c r="O16" i="143"/>
  <c r="I16" i="143"/>
  <c r="AM16" i="143" s="1"/>
  <c r="AE15" i="143"/>
  <c r="AC15" i="143"/>
  <c r="AG15" i="143" s="1"/>
  <c r="Y15" i="143"/>
  <c r="AA15" i="143" s="1"/>
  <c r="W15" i="143"/>
  <c r="S15" i="143"/>
  <c r="Q15" i="143"/>
  <c r="M15" i="143"/>
  <c r="K15" i="143"/>
  <c r="G15" i="143"/>
  <c r="E15" i="143"/>
  <c r="U15" i="143"/>
  <c r="O15" i="143"/>
  <c r="I15" i="143"/>
  <c r="AG14" i="143"/>
  <c r="AA14" i="143"/>
  <c r="U14" i="143"/>
  <c r="O14" i="143"/>
  <c r="AI14" i="143" s="1"/>
  <c r="I14" i="143"/>
  <c r="AM14" i="143" s="1"/>
  <c r="AG13" i="143"/>
  <c r="AA13" i="143"/>
  <c r="U13" i="143"/>
  <c r="AK13" i="143" s="1"/>
  <c r="O13" i="143"/>
  <c r="I13" i="143"/>
  <c r="AO13" i="143" s="1"/>
  <c r="AG12" i="143"/>
  <c r="AA12" i="143"/>
  <c r="AM12" i="143" s="1"/>
  <c r="U12" i="143"/>
  <c r="O12" i="143"/>
  <c r="I12" i="143"/>
  <c r="AK12" i="143" s="1"/>
  <c r="AE11" i="143"/>
  <c r="AG11" i="143" s="1"/>
  <c r="AC11" i="143"/>
  <c r="AC31" i="143" s="1"/>
  <c r="AG31" i="143" s="1"/>
  <c r="Y11" i="143"/>
  <c r="Y31" i="143" s="1"/>
  <c r="W11" i="143"/>
  <c r="W31" i="143" s="1"/>
  <c r="AA31" i="143" s="1"/>
  <c r="S11" i="143"/>
  <c r="S31" i="143" s="1"/>
  <c r="Q11" i="143"/>
  <c r="Q31" i="143" s="1"/>
  <c r="U31" i="143" s="1"/>
  <c r="M11" i="143"/>
  <c r="M31" i="143" s="1"/>
  <c r="K11" i="143"/>
  <c r="K31" i="143" s="1"/>
  <c r="G11" i="143"/>
  <c r="I11" i="143" s="1"/>
  <c r="E11" i="143"/>
  <c r="E31" i="143" s="1"/>
  <c r="O11" i="143"/>
  <c r="AM10" i="143"/>
  <c r="AG10" i="143"/>
  <c r="AA10" i="143"/>
  <c r="U10" i="143"/>
  <c r="O10" i="143"/>
  <c r="I10" i="143"/>
  <c r="AI10" i="143" s="1"/>
  <c r="AG9" i="143"/>
  <c r="AA9" i="143"/>
  <c r="U9" i="143"/>
  <c r="O9" i="143"/>
  <c r="I9" i="143"/>
  <c r="AK9" i="143" s="1"/>
  <c r="AG8" i="143"/>
  <c r="AA8" i="143"/>
  <c r="U8" i="143"/>
  <c r="O8" i="143"/>
  <c r="AI8" i="143" s="1"/>
  <c r="I8" i="143"/>
  <c r="AU26" i="144"/>
  <c r="AQ60" i="99" s="1"/>
  <c r="AE26" i="144"/>
  <c r="AU60" i="99" s="1"/>
  <c r="AC26" i="144"/>
  <c r="AW60" i="99" s="1"/>
  <c r="Y26" i="144"/>
  <c r="AI60" i="99" s="1"/>
  <c r="AM60" i="99" s="1"/>
  <c r="W26" i="144"/>
  <c r="AK60" i="99" s="1"/>
  <c r="U26" i="144"/>
  <c r="S26" i="144"/>
  <c r="W60" i="99" s="1"/>
  <c r="Q26" i="144"/>
  <c r="Y60" i="99" s="1"/>
  <c r="M26" i="144"/>
  <c r="K60" i="99" s="1"/>
  <c r="K26" i="144"/>
  <c r="M60" i="99" s="1"/>
  <c r="I26" i="144"/>
  <c r="E23" i="87" s="1"/>
  <c r="G26" i="144"/>
  <c r="E60" i="99" s="1"/>
  <c r="I60" i="99" s="1"/>
  <c r="K25" i="3" s="1"/>
  <c r="G925" i="1" s="1"/>
  <c r="E26" i="144"/>
  <c r="G60" i="99" s="1"/>
  <c r="AQ24" i="144"/>
  <c r="AC58" i="99" s="1"/>
  <c r="AO24" i="144"/>
  <c r="AE58" i="99" s="1"/>
  <c r="AK24" i="144"/>
  <c r="Q58" i="99" s="1"/>
  <c r="AG24" i="144"/>
  <c r="AE24" i="144"/>
  <c r="AU58" i="99" s="1"/>
  <c r="AY58" i="99" s="1"/>
  <c r="AC24" i="144"/>
  <c r="AW58" i="99" s="1"/>
  <c r="Y24" i="144"/>
  <c r="AI58" i="99" s="1"/>
  <c r="W24" i="144"/>
  <c r="AK58" i="99" s="1"/>
  <c r="S24" i="144"/>
  <c r="W58" i="99" s="1"/>
  <c r="Q24" i="144"/>
  <c r="U24" i="144" s="1"/>
  <c r="M24" i="144"/>
  <c r="K58" i="99" s="1"/>
  <c r="K24" i="144"/>
  <c r="M58" i="99" s="1"/>
  <c r="I24" i="144"/>
  <c r="G24" i="144"/>
  <c r="E58" i="99" s="1"/>
  <c r="I58" i="99" s="1"/>
  <c r="E24" i="144"/>
  <c r="G58" i="99" s="1"/>
  <c r="AW23" i="144"/>
  <c r="AO57" i="99" s="1"/>
  <c r="AU23" i="144"/>
  <c r="AQ57" i="99" s="1"/>
  <c r="AE23" i="144"/>
  <c r="AU57" i="99" s="1"/>
  <c r="AY57" i="99" s="1"/>
  <c r="AC23" i="144"/>
  <c r="AW57" i="99" s="1"/>
  <c r="AA23" i="144"/>
  <c r="Y23" i="144"/>
  <c r="AI57" i="99" s="1"/>
  <c r="W23" i="144"/>
  <c r="AK57" i="99" s="1"/>
  <c r="S23" i="144"/>
  <c r="W57" i="99" s="1"/>
  <c r="AA57" i="99" s="1"/>
  <c r="Q23" i="144"/>
  <c r="Y57" i="99" s="1"/>
  <c r="O23" i="144"/>
  <c r="M23" i="144"/>
  <c r="K57" i="99" s="1"/>
  <c r="O57" i="99" s="1"/>
  <c r="K23" i="144"/>
  <c r="M57" i="99" s="1"/>
  <c r="G23" i="144"/>
  <c r="E57" i="99" s="1"/>
  <c r="I57" i="99" s="1"/>
  <c r="K23" i="3" s="1"/>
  <c r="G867" i="1" s="1"/>
  <c r="E23" i="144"/>
  <c r="G57" i="99" s="1"/>
  <c r="AK22" i="144"/>
  <c r="Q56" i="99" s="1"/>
  <c r="AE22" i="144"/>
  <c r="AU56" i="99" s="1"/>
  <c r="AC22" i="144"/>
  <c r="AG22" i="144" s="1"/>
  <c r="Y22" i="144"/>
  <c r="AI56" i="99" s="1"/>
  <c r="W22" i="144"/>
  <c r="AK56" i="99" s="1"/>
  <c r="U22" i="144"/>
  <c r="S22" i="144"/>
  <c r="W56" i="99" s="1"/>
  <c r="Q22" i="144"/>
  <c r="Y56" i="99" s="1"/>
  <c r="M22" i="144"/>
  <c r="K56" i="99" s="1"/>
  <c r="O56" i="99" s="1"/>
  <c r="K22" i="144"/>
  <c r="M56" i="99" s="1"/>
  <c r="G22" i="144"/>
  <c r="AW22" i="144" s="1"/>
  <c r="AO56" i="99" s="1"/>
  <c r="E22" i="144"/>
  <c r="G56" i="99" s="1"/>
  <c r="AQ21" i="144"/>
  <c r="AC55" i="99" s="1"/>
  <c r="AE21" i="144"/>
  <c r="AU55" i="99" s="1"/>
  <c r="AC21" i="144"/>
  <c r="AW55" i="99" s="1"/>
  <c r="AA21" i="144"/>
  <c r="Y21" i="144"/>
  <c r="AI55" i="99" s="1"/>
  <c r="AM55" i="99" s="1"/>
  <c r="W21" i="144"/>
  <c r="AK55" i="99" s="1"/>
  <c r="S21" i="144"/>
  <c r="W55" i="99" s="1"/>
  <c r="AA55" i="99" s="1"/>
  <c r="Q21" i="144"/>
  <c r="Y55" i="99" s="1"/>
  <c r="M21" i="144"/>
  <c r="K55" i="99" s="1"/>
  <c r="O55" i="99" s="1"/>
  <c r="K21" i="144"/>
  <c r="M55" i="99" s="1"/>
  <c r="G21" i="144"/>
  <c r="E55" i="99" s="1"/>
  <c r="E21" i="144"/>
  <c r="BA21" i="144" s="1"/>
  <c r="AW20" i="144"/>
  <c r="AO54" i="99" s="1"/>
  <c r="AI20" i="144"/>
  <c r="S54" i="99" s="1"/>
  <c r="AG20" i="144"/>
  <c r="AE20" i="144"/>
  <c r="AU54" i="99" s="1"/>
  <c r="AC20" i="144"/>
  <c r="AW54" i="99" s="1"/>
  <c r="Y20" i="144"/>
  <c r="AI54" i="99" s="1"/>
  <c r="AM54" i="99" s="1"/>
  <c r="W20" i="144"/>
  <c r="AK54" i="99" s="1"/>
  <c r="S20" i="144"/>
  <c r="W54" i="99" s="1"/>
  <c r="Q20" i="144"/>
  <c r="Y54" i="99" s="1"/>
  <c r="M20" i="144"/>
  <c r="K54" i="99" s="1"/>
  <c r="K20" i="144"/>
  <c r="M54" i="99" s="1"/>
  <c r="I20" i="144"/>
  <c r="G20" i="144"/>
  <c r="E54" i="99" s="1"/>
  <c r="E20" i="144"/>
  <c r="G54" i="99" s="1"/>
  <c r="AO19" i="144"/>
  <c r="AE53" i="99" s="1"/>
  <c r="AI19" i="144"/>
  <c r="S53" i="99" s="1"/>
  <c r="AE19" i="144"/>
  <c r="AU53" i="99" s="1"/>
  <c r="AY53" i="99" s="1"/>
  <c r="AC19" i="144"/>
  <c r="AW53" i="99" s="1"/>
  <c r="Y19" i="144"/>
  <c r="AI53" i="99" s="1"/>
  <c r="AM53" i="99" s="1"/>
  <c r="W19" i="144"/>
  <c r="AK53" i="99" s="1"/>
  <c r="S19" i="144"/>
  <c r="W53" i="99" s="1"/>
  <c r="AA53" i="99" s="1"/>
  <c r="Q19" i="144"/>
  <c r="Y53" i="99" s="1"/>
  <c r="O19" i="144"/>
  <c r="M19" i="144"/>
  <c r="K53" i="99" s="1"/>
  <c r="O53" i="99" s="1"/>
  <c r="K19" i="144"/>
  <c r="M53" i="99" s="1"/>
  <c r="G19" i="144"/>
  <c r="E53" i="99" s="1"/>
  <c r="E19" i="144"/>
  <c r="G53" i="99" s="1"/>
  <c r="AE18" i="144"/>
  <c r="AU52" i="99" s="1"/>
  <c r="AC18" i="144"/>
  <c r="AW52" i="99" s="1"/>
  <c r="Y18" i="144"/>
  <c r="AI52" i="99" s="1"/>
  <c r="AM52" i="99" s="1"/>
  <c r="W18" i="144"/>
  <c r="AK52" i="99" s="1"/>
  <c r="U18" i="144"/>
  <c r="S18" i="144"/>
  <c r="W52" i="99" s="1"/>
  <c r="Q18" i="144"/>
  <c r="Y52" i="99" s="1"/>
  <c r="M18" i="144"/>
  <c r="K52" i="99" s="1"/>
  <c r="K18" i="144"/>
  <c r="M52" i="99" s="1"/>
  <c r="G18" i="144"/>
  <c r="E52" i="99" s="1"/>
  <c r="I52" i="99" s="1"/>
  <c r="E18" i="144"/>
  <c r="G52" i="99" s="1"/>
  <c r="AK17" i="144"/>
  <c r="Q51" i="99" s="1"/>
  <c r="AI17" i="144"/>
  <c r="AM17" i="144" s="1"/>
  <c r="AU17" i="91" s="1"/>
  <c r="AY17" i="91" s="1"/>
  <c r="AE17" i="144"/>
  <c r="AU51" i="99" s="1"/>
  <c r="AY51" i="99" s="1"/>
  <c r="AC17" i="144"/>
  <c r="AW51" i="99" s="1"/>
  <c r="AA17" i="144"/>
  <c r="Y17" i="144"/>
  <c r="AI51" i="99" s="1"/>
  <c r="AM51" i="99" s="1"/>
  <c r="W17" i="144"/>
  <c r="AK51" i="99" s="1"/>
  <c r="S17" i="144"/>
  <c r="W51" i="99" s="1"/>
  <c r="AA51" i="99" s="1"/>
  <c r="Q17" i="144"/>
  <c r="Y51" i="99" s="1"/>
  <c r="M17" i="144"/>
  <c r="K51" i="99" s="1"/>
  <c r="O51" i="99" s="1"/>
  <c r="K17" i="144"/>
  <c r="M51" i="99" s="1"/>
  <c r="G17" i="144"/>
  <c r="E51" i="99" s="1"/>
  <c r="E17" i="144"/>
  <c r="G51" i="99" s="1"/>
  <c r="AQ16" i="144"/>
  <c r="AC50" i="99" s="1"/>
  <c r="AO16" i="144"/>
  <c r="AE50" i="99" s="1"/>
  <c r="AK16" i="144"/>
  <c r="Q50" i="99" s="1"/>
  <c r="AG16" i="144"/>
  <c r="AE16" i="144"/>
  <c r="AU50" i="99" s="1"/>
  <c r="AY50" i="99" s="1"/>
  <c r="AC16" i="144"/>
  <c r="AW50" i="99" s="1"/>
  <c r="Y16" i="144"/>
  <c r="AI50" i="99" s="1"/>
  <c r="W16" i="144"/>
  <c r="AK50" i="99" s="1"/>
  <c r="S16" i="144"/>
  <c r="W50" i="99" s="1"/>
  <c r="Q16" i="144"/>
  <c r="U16" i="144" s="1"/>
  <c r="M16" i="144"/>
  <c r="K50" i="99" s="1"/>
  <c r="K16" i="144"/>
  <c r="M50" i="99" s="1"/>
  <c r="I16" i="144"/>
  <c r="G16" i="144"/>
  <c r="E50" i="99" s="1"/>
  <c r="I50" i="99" s="1"/>
  <c r="E16" i="144"/>
  <c r="G50" i="99" s="1"/>
  <c r="AW15" i="144"/>
  <c r="AO49" i="99" s="1"/>
  <c r="AU15" i="144"/>
  <c r="AQ49" i="99" s="1"/>
  <c r="AE15" i="144"/>
  <c r="AU49" i="99" s="1"/>
  <c r="AY49" i="99" s="1"/>
  <c r="AC15" i="144"/>
  <c r="AW49" i="99" s="1"/>
  <c r="Y15" i="144"/>
  <c r="AI49" i="99" s="1"/>
  <c r="W15" i="144"/>
  <c r="AK49" i="99" s="1"/>
  <c r="S15" i="144"/>
  <c r="W49" i="99" s="1"/>
  <c r="AA49" i="99" s="1"/>
  <c r="Q15" i="144"/>
  <c r="Y49" i="99" s="1"/>
  <c r="O15" i="144"/>
  <c r="M15" i="144"/>
  <c r="K49" i="99" s="1"/>
  <c r="O49" i="99" s="1"/>
  <c r="K15" i="144"/>
  <c r="M49" i="99" s="1"/>
  <c r="G15" i="144"/>
  <c r="E49" i="99" s="1"/>
  <c r="I49" i="99" s="1"/>
  <c r="E15" i="144"/>
  <c r="G49" i="99" s="1"/>
  <c r="AK14" i="144"/>
  <c r="Q48" i="99" s="1"/>
  <c r="AE14" i="144"/>
  <c r="AU48" i="99" s="1"/>
  <c r="AC14" i="144"/>
  <c r="AW48" i="99" s="1"/>
  <c r="Y14" i="144"/>
  <c r="AI48" i="99" s="1"/>
  <c r="W14" i="144"/>
  <c r="AK48" i="99" s="1"/>
  <c r="U14" i="144"/>
  <c r="S14" i="144"/>
  <c r="W48" i="99" s="1"/>
  <c r="Q14" i="144"/>
  <c r="Y48" i="99" s="1"/>
  <c r="M14" i="144"/>
  <c r="K48" i="99" s="1"/>
  <c r="O48" i="99" s="1"/>
  <c r="K14" i="144"/>
  <c r="M48" i="99" s="1"/>
  <c r="G14" i="144"/>
  <c r="AW14" i="144" s="1"/>
  <c r="AO48" i="99" s="1"/>
  <c r="E14" i="144"/>
  <c r="G48" i="99" s="1"/>
  <c r="AQ13" i="144"/>
  <c r="AC47" i="99" s="1"/>
  <c r="AE13" i="144"/>
  <c r="AU47" i="99" s="1"/>
  <c r="AC13" i="144"/>
  <c r="AW47" i="99" s="1"/>
  <c r="AA13" i="144"/>
  <c r="Y13" i="144"/>
  <c r="AI47" i="99" s="1"/>
  <c r="AM47" i="99" s="1"/>
  <c r="W13" i="144"/>
  <c r="AK47" i="99" s="1"/>
  <c r="S13" i="144"/>
  <c r="W47" i="99" s="1"/>
  <c r="AA47" i="99" s="1"/>
  <c r="Q13" i="144"/>
  <c r="Y47" i="99" s="1"/>
  <c r="M13" i="144"/>
  <c r="K47" i="99" s="1"/>
  <c r="O47" i="99" s="1"/>
  <c r="K13" i="144"/>
  <c r="M47" i="99" s="1"/>
  <c r="G13" i="144"/>
  <c r="E47" i="99" s="1"/>
  <c r="E13" i="144"/>
  <c r="BA13" i="144" s="1"/>
  <c r="AW12" i="144"/>
  <c r="AO46" i="99" s="1"/>
  <c r="AI12" i="144"/>
  <c r="S46" i="99" s="1"/>
  <c r="AG12" i="144"/>
  <c r="AE12" i="144"/>
  <c r="AU46" i="99" s="1"/>
  <c r="AC12" i="144"/>
  <c r="AW46" i="99" s="1"/>
  <c r="Y12" i="144"/>
  <c r="AI46" i="99" s="1"/>
  <c r="AM46" i="99" s="1"/>
  <c r="W12" i="144"/>
  <c r="AK46" i="99" s="1"/>
  <c r="S12" i="144"/>
  <c r="W46" i="99" s="1"/>
  <c r="Q12" i="144"/>
  <c r="Y46" i="99" s="1"/>
  <c r="M12" i="144"/>
  <c r="K46" i="99" s="1"/>
  <c r="K12" i="144"/>
  <c r="M46" i="99" s="1"/>
  <c r="I12" i="144"/>
  <c r="G12" i="144"/>
  <c r="E46" i="99" s="1"/>
  <c r="I46" i="99" s="1"/>
  <c r="E12" i="144"/>
  <c r="G46" i="99" s="1"/>
  <c r="AO11" i="144"/>
  <c r="AE45" i="99" s="1"/>
  <c r="AI11" i="144"/>
  <c r="S45" i="99" s="1"/>
  <c r="AE11" i="144"/>
  <c r="AU45" i="99" s="1"/>
  <c r="AY45" i="99" s="1"/>
  <c r="AC11" i="144"/>
  <c r="AW45" i="99" s="1"/>
  <c r="Y11" i="144"/>
  <c r="AI45" i="99" s="1"/>
  <c r="AM45" i="99" s="1"/>
  <c r="W11" i="144"/>
  <c r="AK45" i="99" s="1"/>
  <c r="S11" i="144"/>
  <c r="W45" i="99" s="1"/>
  <c r="AA45" i="99" s="1"/>
  <c r="Q11" i="144"/>
  <c r="Y45" i="99" s="1"/>
  <c r="O11" i="144"/>
  <c r="M11" i="144"/>
  <c r="K45" i="99" s="1"/>
  <c r="O45" i="99" s="1"/>
  <c r="K11" i="144"/>
  <c r="M45" i="99" s="1"/>
  <c r="G11" i="144"/>
  <c r="E45" i="99" s="1"/>
  <c r="E11" i="144"/>
  <c r="G45" i="99" s="1"/>
  <c r="AE10" i="144"/>
  <c r="AU44" i="99" s="1"/>
  <c r="AC10" i="144"/>
  <c r="AW44" i="99" s="1"/>
  <c r="Y10" i="144"/>
  <c r="AI44" i="99" s="1"/>
  <c r="AM44" i="99" s="1"/>
  <c r="W10" i="144"/>
  <c r="AK44" i="99" s="1"/>
  <c r="U10" i="144"/>
  <c r="S10" i="144"/>
  <c r="W44" i="99" s="1"/>
  <c r="Q10" i="144"/>
  <c r="Y44" i="99" s="1"/>
  <c r="M10" i="144"/>
  <c r="K44" i="99" s="1"/>
  <c r="K10" i="144"/>
  <c r="M44" i="99" s="1"/>
  <c r="G10" i="144"/>
  <c r="E44" i="99" s="1"/>
  <c r="I44" i="99" s="1"/>
  <c r="E10" i="144"/>
  <c r="G44" i="99" s="1"/>
  <c r="AK9" i="144"/>
  <c r="Q43" i="99" s="1"/>
  <c r="AI9" i="144"/>
  <c r="AM9" i="144" s="1"/>
  <c r="AU9" i="91" s="1"/>
  <c r="AY9" i="91" s="1"/>
  <c r="AE9" i="144"/>
  <c r="AU43" i="99" s="1"/>
  <c r="AY43" i="99" s="1"/>
  <c r="AC9" i="144"/>
  <c r="AW43" i="99" s="1"/>
  <c r="AA9" i="144"/>
  <c r="Y9" i="144"/>
  <c r="AI43" i="99" s="1"/>
  <c r="AM43" i="99" s="1"/>
  <c r="W9" i="144"/>
  <c r="AK43" i="99" s="1"/>
  <c r="S9" i="144"/>
  <c r="W43" i="99" s="1"/>
  <c r="AA43" i="99" s="1"/>
  <c r="Q9" i="144"/>
  <c r="Y43" i="99" s="1"/>
  <c r="M9" i="144"/>
  <c r="K43" i="99" s="1"/>
  <c r="O43" i="99" s="1"/>
  <c r="K9" i="144"/>
  <c r="M43" i="99" s="1"/>
  <c r="G9" i="144"/>
  <c r="E43" i="99" s="1"/>
  <c r="E9" i="144"/>
  <c r="G43" i="99" s="1"/>
  <c r="AQ8" i="144"/>
  <c r="AC42" i="99" s="1"/>
  <c r="AO8" i="144"/>
  <c r="AE42" i="99" s="1"/>
  <c r="AK8" i="144"/>
  <c r="Q42" i="99" s="1"/>
  <c r="AG8" i="144"/>
  <c r="AE8" i="144"/>
  <c r="AU42" i="99" s="1"/>
  <c r="AY42" i="99" s="1"/>
  <c r="AC8" i="144"/>
  <c r="AW42" i="99" s="1"/>
  <c r="Y8" i="144"/>
  <c r="AI42" i="99" s="1"/>
  <c r="W8" i="144"/>
  <c r="AK42" i="99" s="1"/>
  <c r="S8" i="144"/>
  <c r="W42" i="99" s="1"/>
  <c r="Q8" i="144"/>
  <c r="U8" i="144" s="1"/>
  <c r="M8" i="144"/>
  <c r="K42" i="99" s="1"/>
  <c r="K8" i="144"/>
  <c r="M42" i="99" s="1"/>
  <c r="I8" i="144"/>
  <c r="G8" i="144"/>
  <c r="E42" i="99" s="1"/>
  <c r="I42" i="99" s="1"/>
  <c r="E8" i="144"/>
  <c r="G42" i="99" s="1"/>
  <c r="BC26" i="145"/>
  <c r="BA41" i="99" s="1"/>
  <c r="BE41" i="99" s="1"/>
  <c r="BA26" i="145"/>
  <c r="BC41" i="99" s="1"/>
  <c r="AW26" i="145"/>
  <c r="AO41" i="99" s="1"/>
  <c r="AU26" i="145"/>
  <c r="AQ41" i="99" s="1"/>
  <c r="AQ26" i="145"/>
  <c r="AC41" i="99" s="1"/>
  <c r="AO26" i="145"/>
  <c r="AE41" i="99" s="1"/>
  <c r="AM26" i="145"/>
  <c r="AK26" i="145"/>
  <c r="Q41" i="99" s="1"/>
  <c r="U41" i="99" s="1"/>
  <c r="AI26" i="145"/>
  <c r="S41" i="99" s="1"/>
  <c r="AG26" i="145"/>
  <c r="AA26" i="145"/>
  <c r="U26" i="145"/>
  <c r="O26" i="145"/>
  <c r="I26" i="145"/>
  <c r="AE25" i="145"/>
  <c r="AE25" i="144" s="1"/>
  <c r="AU59" i="99" s="1"/>
  <c r="AC25" i="145"/>
  <c r="AG25" i="145" s="1"/>
  <c r="Y25" i="145"/>
  <c r="Y25" i="144" s="1"/>
  <c r="AI59" i="99" s="1"/>
  <c r="W25" i="145"/>
  <c r="AA25" i="145" s="1"/>
  <c r="S25" i="145"/>
  <c r="S25" i="144" s="1"/>
  <c r="W59" i="99" s="1"/>
  <c r="Q25" i="145"/>
  <c r="Q25" i="144" s="1"/>
  <c r="M25" i="145"/>
  <c r="M25" i="144" s="1"/>
  <c r="K59" i="99" s="1"/>
  <c r="K25" i="145"/>
  <c r="K25" i="144" s="1"/>
  <c r="G25" i="145"/>
  <c r="AW25" i="145" s="1"/>
  <c r="E25" i="145"/>
  <c r="AU25" i="145" s="1"/>
  <c r="AY25" i="145" s="1"/>
  <c r="BA25" i="145"/>
  <c r="AK25" i="145"/>
  <c r="O25" i="145"/>
  <c r="BC24" i="145"/>
  <c r="BA40" i="99" s="1"/>
  <c r="BE40" i="99" s="1"/>
  <c r="BA24" i="145"/>
  <c r="BC40" i="99" s="1"/>
  <c r="AW24" i="145"/>
  <c r="AO40" i="99" s="1"/>
  <c r="AU24" i="145"/>
  <c r="AQ40" i="99" s="1"/>
  <c r="AQ24" i="145"/>
  <c r="AC40" i="99" s="1"/>
  <c r="AG40" i="99" s="1"/>
  <c r="AO24" i="145"/>
  <c r="AE40" i="99" s="1"/>
  <c r="AM24" i="145"/>
  <c r="AK24" i="145"/>
  <c r="Q40" i="99" s="1"/>
  <c r="U40" i="99" s="1"/>
  <c r="AI24" i="145"/>
  <c r="S40" i="99" s="1"/>
  <c r="AG24" i="145"/>
  <c r="AA24" i="145"/>
  <c r="U24" i="145"/>
  <c r="O24" i="145"/>
  <c r="I24" i="145"/>
  <c r="Q24" i="29" s="1"/>
  <c r="BE23" i="145"/>
  <c r="BC23" i="145"/>
  <c r="BA39" i="99" s="1"/>
  <c r="BA23" i="145"/>
  <c r="BC39" i="99" s="1"/>
  <c r="AW23" i="145"/>
  <c r="AO39" i="99" s="1"/>
  <c r="AU23" i="145"/>
  <c r="AY23" i="145" s="1"/>
  <c r="AQ23" i="145"/>
  <c r="AC39" i="99" s="1"/>
  <c r="AO23" i="145"/>
  <c r="AE39" i="99" s="1"/>
  <c r="AK23" i="145"/>
  <c r="Q39" i="99" s="1"/>
  <c r="U39" i="99" s="1"/>
  <c r="AI23" i="145"/>
  <c r="S39" i="99" s="1"/>
  <c r="AG23" i="145"/>
  <c r="AA23" i="145"/>
  <c r="U23" i="145"/>
  <c r="O23" i="145"/>
  <c r="I23" i="145"/>
  <c r="BC22" i="145"/>
  <c r="BA38" i="99" s="1"/>
  <c r="BE38" i="99" s="1"/>
  <c r="BA22" i="145"/>
  <c r="BC38" i="99" s="1"/>
  <c r="AY22" i="145"/>
  <c r="AW22" i="145"/>
  <c r="AO38" i="99" s="1"/>
  <c r="AS38" i="99" s="1"/>
  <c r="AU22" i="145"/>
  <c r="AQ38" i="99" s="1"/>
  <c r="AQ22" i="145"/>
  <c r="AC38" i="99" s="1"/>
  <c r="AG38" i="99" s="1"/>
  <c r="AO22" i="145"/>
  <c r="AE38" i="99" s="1"/>
  <c r="AK22" i="145"/>
  <c r="Q38" i="99" s="1"/>
  <c r="U38" i="99" s="1"/>
  <c r="AI22" i="145"/>
  <c r="S38" i="99" s="1"/>
  <c r="AG22" i="145"/>
  <c r="AA22" i="145"/>
  <c r="U22" i="145"/>
  <c r="O22" i="145"/>
  <c r="I22" i="145"/>
  <c r="BC21" i="145"/>
  <c r="BA37" i="99" s="1"/>
  <c r="BA21" i="145"/>
  <c r="BE21" i="145" s="1"/>
  <c r="AW21" i="145"/>
  <c r="AO37" i="99" s="1"/>
  <c r="AU21" i="145"/>
  <c r="AQ37" i="99" s="1"/>
  <c r="AS21" i="145"/>
  <c r="AQ21" i="145"/>
  <c r="AC37" i="99" s="1"/>
  <c r="AO21" i="145"/>
  <c r="AE37" i="99" s="1"/>
  <c r="AK21" i="145"/>
  <c r="Q37" i="99" s="1"/>
  <c r="AI21" i="145"/>
  <c r="AM21" i="145" s="1"/>
  <c r="AG21" i="145"/>
  <c r="AA21" i="145"/>
  <c r="U21" i="145"/>
  <c r="O21" i="145"/>
  <c r="I21" i="145"/>
  <c r="Q21" i="29" s="1"/>
  <c r="BC20" i="145"/>
  <c r="BA36" i="99" s="1"/>
  <c r="BE36" i="99" s="1"/>
  <c r="BA20" i="145"/>
  <c r="BC36" i="99" s="1"/>
  <c r="AW20" i="145"/>
  <c r="AO36" i="99" s="1"/>
  <c r="AS36" i="99" s="1"/>
  <c r="AU20" i="145"/>
  <c r="AQ36" i="99" s="1"/>
  <c r="AQ20" i="145"/>
  <c r="AC36" i="99" s="1"/>
  <c r="AG36" i="99" s="1"/>
  <c r="AO20" i="145"/>
  <c r="AE36" i="99" s="1"/>
  <c r="AM20" i="145"/>
  <c r="AK20" i="145"/>
  <c r="Q36" i="99" s="1"/>
  <c r="U36" i="99" s="1"/>
  <c r="AI20" i="145"/>
  <c r="S36" i="99" s="1"/>
  <c r="AG20" i="145"/>
  <c r="AA20" i="145"/>
  <c r="U20" i="145"/>
  <c r="O20" i="145"/>
  <c r="I20" i="145"/>
  <c r="Q20" i="29" s="1"/>
  <c r="BE19" i="145"/>
  <c r="BC19" i="145"/>
  <c r="BA35" i="99" s="1"/>
  <c r="BE35" i="99" s="1"/>
  <c r="BA19" i="145"/>
  <c r="BC35" i="99" s="1"/>
  <c r="AW19" i="145"/>
  <c r="AO35" i="99" s="1"/>
  <c r="AS35" i="99" s="1"/>
  <c r="AU19" i="145"/>
  <c r="AQ35" i="99" s="1"/>
  <c r="AQ19" i="145"/>
  <c r="AC35" i="99" s="1"/>
  <c r="AO19" i="145"/>
  <c r="AS19" i="145" s="1"/>
  <c r="AK19" i="145"/>
  <c r="Q35" i="99" s="1"/>
  <c r="AI19" i="145"/>
  <c r="AM19" i="145" s="1"/>
  <c r="AG19" i="145"/>
  <c r="AA19" i="145"/>
  <c r="U19" i="145"/>
  <c r="O19" i="145"/>
  <c r="I19" i="145"/>
  <c r="Q25" i="29" s="1"/>
  <c r="BC18" i="145"/>
  <c r="BA34" i="99" s="1"/>
  <c r="BE34" i="99" s="1"/>
  <c r="BA18" i="145"/>
  <c r="BC34" i="99" s="1"/>
  <c r="AY18" i="145"/>
  <c r="AW18" i="145"/>
  <c r="AO34" i="99" s="1"/>
  <c r="AS34" i="99" s="1"/>
  <c r="AU18" i="145"/>
  <c r="AQ34" i="99" s="1"/>
  <c r="AQ18" i="145"/>
  <c r="AC34" i="99" s="1"/>
  <c r="AG34" i="99" s="1"/>
  <c r="AO18" i="145"/>
  <c r="AE34" i="99" s="1"/>
  <c r="AK18" i="145"/>
  <c r="Q34" i="99" s="1"/>
  <c r="U34" i="99" s="1"/>
  <c r="AI18" i="145"/>
  <c r="S34" i="99" s="1"/>
  <c r="AG18" i="145"/>
  <c r="AA18" i="145"/>
  <c r="U18" i="145"/>
  <c r="O18" i="145"/>
  <c r="I18" i="145"/>
  <c r="BC17" i="145"/>
  <c r="BA33" i="99" s="1"/>
  <c r="BA17" i="145"/>
  <c r="BC33" i="99" s="1"/>
  <c r="AW17" i="145"/>
  <c r="AO33" i="99" s="1"/>
  <c r="AU17" i="145"/>
  <c r="AQ33" i="99" s="1"/>
  <c r="AS17" i="145"/>
  <c r="AQ17" i="145"/>
  <c r="AC33" i="99" s="1"/>
  <c r="AO17" i="145"/>
  <c r="AE33" i="99" s="1"/>
  <c r="AK17" i="145"/>
  <c r="Q33" i="99" s="1"/>
  <c r="U33" i="99" s="1"/>
  <c r="AI17" i="145"/>
  <c r="S33" i="99" s="1"/>
  <c r="AG17" i="145"/>
  <c r="AA17" i="145"/>
  <c r="U17" i="145"/>
  <c r="O17" i="145"/>
  <c r="I17" i="145"/>
  <c r="Q17" i="29" s="1"/>
  <c r="BC16" i="145"/>
  <c r="BA32" i="99" s="1"/>
  <c r="BE32" i="99" s="1"/>
  <c r="BA16" i="145"/>
  <c r="BC32" i="99" s="1"/>
  <c r="AW16" i="145"/>
  <c r="AO32" i="99" s="1"/>
  <c r="AU16" i="145"/>
  <c r="AQ32" i="99" s="1"/>
  <c r="AQ16" i="145"/>
  <c r="AC32" i="99" s="1"/>
  <c r="AG32" i="99" s="1"/>
  <c r="AO16" i="145"/>
  <c r="AE32" i="99" s="1"/>
  <c r="AM16" i="145"/>
  <c r="AK16" i="145"/>
  <c r="Q32" i="99" s="1"/>
  <c r="U32" i="99" s="1"/>
  <c r="AI16" i="145"/>
  <c r="S32" i="99" s="1"/>
  <c r="AG16" i="145"/>
  <c r="AA16" i="145"/>
  <c r="U16" i="145"/>
  <c r="O16" i="145"/>
  <c r="I16" i="145"/>
  <c r="Q16" i="29" s="1"/>
  <c r="BE15" i="145"/>
  <c r="BC15" i="145"/>
  <c r="BA31" i="99" s="1"/>
  <c r="BA15" i="145"/>
  <c r="BC31" i="99" s="1"/>
  <c r="AW15" i="145"/>
  <c r="AO31" i="99" s="1"/>
  <c r="AU15" i="145"/>
  <c r="AY15" i="145" s="1"/>
  <c r="AQ15" i="145"/>
  <c r="AC31" i="99" s="1"/>
  <c r="AO15" i="145"/>
  <c r="AE31" i="99" s="1"/>
  <c r="AK15" i="145"/>
  <c r="Q31" i="99" s="1"/>
  <c r="U31" i="99" s="1"/>
  <c r="AI15" i="145"/>
  <c r="S31" i="99" s="1"/>
  <c r="AG15" i="145"/>
  <c r="AA15" i="145"/>
  <c r="U15" i="145"/>
  <c r="O15" i="145"/>
  <c r="I15" i="145"/>
  <c r="BC14" i="145"/>
  <c r="BA30" i="99" s="1"/>
  <c r="BE30" i="99" s="1"/>
  <c r="BA14" i="145"/>
  <c r="BC30" i="99" s="1"/>
  <c r="AY14" i="145"/>
  <c r="AW14" i="145"/>
  <c r="AO30" i="99" s="1"/>
  <c r="AS30" i="99" s="1"/>
  <c r="AU14" i="145"/>
  <c r="AQ30" i="99" s="1"/>
  <c r="AQ14" i="145"/>
  <c r="AC30" i="99" s="1"/>
  <c r="AG30" i="99" s="1"/>
  <c r="AO14" i="145"/>
  <c r="AE30" i="99" s="1"/>
  <c r="AK14" i="145"/>
  <c r="Q30" i="99" s="1"/>
  <c r="U30" i="99" s="1"/>
  <c r="AI14" i="145"/>
  <c r="S30" i="99" s="1"/>
  <c r="AG14" i="145"/>
  <c r="AA14" i="145"/>
  <c r="U14" i="145"/>
  <c r="O14" i="145"/>
  <c r="I14" i="145"/>
  <c r="BC13" i="145"/>
  <c r="BA29" i="99" s="1"/>
  <c r="BA13" i="145"/>
  <c r="BC29" i="99" s="1"/>
  <c r="AW13" i="145"/>
  <c r="AO29" i="99" s="1"/>
  <c r="AU13" i="145"/>
  <c r="AQ29" i="99" s="1"/>
  <c r="AS13" i="145"/>
  <c r="AQ13" i="145"/>
  <c r="AC29" i="99" s="1"/>
  <c r="AO13" i="145"/>
  <c r="AE29" i="99" s="1"/>
  <c r="AK13" i="145"/>
  <c r="Q29" i="99" s="1"/>
  <c r="AI13" i="145"/>
  <c r="S29" i="99" s="1"/>
  <c r="AG13" i="145"/>
  <c r="AA13" i="145"/>
  <c r="U13" i="145"/>
  <c r="O13" i="145"/>
  <c r="I13" i="145"/>
  <c r="Q13" i="29" s="1"/>
  <c r="BC12" i="145"/>
  <c r="BA28" i="99" s="1"/>
  <c r="BE28" i="99" s="1"/>
  <c r="BA12" i="145"/>
  <c r="BC28" i="99" s="1"/>
  <c r="AW12" i="145"/>
  <c r="AO28" i="99" s="1"/>
  <c r="AS28" i="99" s="1"/>
  <c r="AU12" i="145"/>
  <c r="AQ28" i="99" s="1"/>
  <c r="AQ12" i="145"/>
  <c r="AC28" i="99" s="1"/>
  <c r="AG28" i="99" s="1"/>
  <c r="AO12" i="145"/>
  <c r="AE28" i="99" s="1"/>
  <c r="AM12" i="145"/>
  <c r="AK12" i="145"/>
  <c r="Q28" i="99" s="1"/>
  <c r="U28" i="99" s="1"/>
  <c r="AI12" i="145"/>
  <c r="S28" i="99" s="1"/>
  <c r="AG12" i="145"/>
  <c r="AA12" i="145"/>
  <c r="U12" i="145"/>
  <c r="O12" i="145"/>
  <c r="I12" i="145"/>
  <c r="Q12" i="29" s="1"/>
  <c r="BE11" i="145"/>
  <c r="BC11" i="145"/>
  <c r="BA27" i="99" s="1"/>
  <c r="BE27" i="99" s="1"/>
  <c r="BA11" i="145"/>
  <c r="BC27" i="99" s="1"/>
  <c r="AW11" i="145"/>
  <c r="AO27" i="99" s="1"/>
  <c r="AS27" i="99" s="1"/>
  <c r="AU11" i="145"/>
  <c r="AQ27" i="99" s="1"/>
  <c r="AQ11" i="145"/>
  <c r="AC27" i="99" s="1"/>
  <c r="AO11" i="145"/>
  <c r="AS11" i="145" s="1"/>
  <c r="AK11" i="145"/>
  <c r="Q27" i="99" s="1"/>
  <c r="AI11" i="145"/>
  <c r="AM11" i="145" s="1"/>
  <c r="AG11" i="145"/>
  <c r="AA11" i="145"/>
  <c r="U11" i="145"/>
  <c r="O11" i="145"/>
  <c r="I11" i="145"/>
  <c r="BC10" i="145"/>
  <c r="BA26" i="99" s="1"/>
  <c r="BE26" i="99" s="1"/>
  <c r="BA10" i="145"/>
  <c r="BC26" i="99" s="1"/>
  <c r="AY10" i="145"/>
  <c r="AW10" i="145"/>
  <c r="AO26" i="99" s="1"/>
  <c r="AS26" i="99" s="1"/>
  <c r="AU10" i="145"/>
  <c r="AQ26" i="99" s="1"/>
  <c r="AQ10" i="145"/>
  <c r="AC26" i="99" s="1"/>
  <c r="AG26" i="99" s="1"/>
  <c r="AO10" i="145"/>
  <c r="AE26" i="99" s="1"/>
  <c r="AK10" i="145"/>
  <c r="Q26" i="99" s="1"/>
  <c r="U26" i="99" s="1"/>
  <c r="AI10" i="145"/>
  <c r="S26" i="99" s="1"/>
  <c r="AG10" i="145"/>
  <c r="AA10" i="145"/>
  <c r="U10" i="145"/>
  <c r="O10" i="145"/>
  <c r="I10" i="145"/>
  <c r="BC9" i="145"/>
  <c r="BA25" i="99" s="1"/>
  <c r="BA9" i="145"/>
  <c r="BC25" i="99" s="1"/>
  <c r="AW9" i="145"/>
  <c r="AO25" i="99" s="1"/>
  <c r="AU9" i="145"/>
  <c r="AQ25" i="99" s="1"/>
  <c r="AS9" i="145"/>
  <c r="AQ9" i="145"/>
  <c r="AC25" i="99" s="1"/>
  <c r="AO9" i="145"/>
  <c r="AE25" i="99" s="1"/>
  <c r="AK9" i="145"/>
  <c r="Q25" i="99" s="1"/>
  <c r="U25" i="99" s="1"/>
  <c r="AI9" i="145"/>
  <c r="S25" i="99" s="1"/>
  <c r="AG9" i="145"/>
  <c r="AA9" i="145"/>
  <c r="U9" i="145"/>
  <c r="O9" i="145"/>
  <c r="I9" i="145"/>
  <c r="Q9" i="29" s="1"/>
  <c r="BC8" i="145"/>
  <c r="BA24" i="99" s="1"/>
  <c r="BE24" i="99" s="1"/>
  <c r="BA8" i="145"/>
  <c r="BC24" i="99" s="1"/>
  <c r="AW8" i="145"/>
  <c r="AO24" i="99" s="1"/>
  <c r="AU8" i="145"/>
  <c r="AQ24" i="99" s="1"/>
  <c r="AQ8" i="145"/>
  <c r="AC24" i="99" s="1"/>
  <c r="AG24" i="99" s="1"/>
  <c r="AO8" i="145"/>
  <c r="AE24" i="99" s="1"/>
  <c r="AM8" i="145"/>
  <c r="AK8" i="145"/>
  <c r="Q24" i="99" s="1"/>
  <c r="U24" i="99" s="1"/>
  <c r="AI8" i="145"/>
  <c r="S24" i="99" s="1"/>
  <c r="AG8" i="145"/>
  <c r="AA8" i="145"/>
  <c r="U8" i="145"/>
  <c r="O8" i="145"/>
  <c r="I8" i="145"/>
  <c r="Q8" i="29" s="1"/>
  <c r="BE23" i="146"/>
  <c r="BC23" i="146"/>
  <c r="BA23" i="99" s="1"/>
  <c r="BA23" i="146"/>
  <c r="BC23" i="99" s="1"/>
  <c r="AW23" i="146"/>
  <c r="AO23" i="99" s="1"/>
  <c r="AU23" i="146"/>
  <c r="AY23" i="146" s="1"/>
  <c r="AQ23" i="146"/>
  <c r="AC23" i="99" s="1"/>
  <c r="AO23" i="146"/>
  <c r="AE23" i="99" s="1"/>
  <c r="AK23" i="146"/>
  <c r="Q23" i="99" s="1"/>
  <c r="U23" i="99" s="1"/>
  <c r="AE23" i="83" s="1"/>
  <c r="AI23" i="146"/>
  <c r="S23" i="99" s="1"/>
  <c r="AG23" i="146"/>
  <c r="AA23" i="146"/>
  <c r="U23" i="146"/>
  <c r="O23" i="146"/>
  <c r="I23" i="146"/>
  <c r="BC22" i="146"/>
  <c r="BA22" i="99" s="1"/>
  <c r="BE22" i="99" s="1"/>
  <c r="CM22" i="83" s="1"/>
  <c r="BA22" i="146"/>
  <c r="BC22" i="99" s="1"/>
  <c r="AY22" i="146"/>
  <c r="AW22" i="146"/>
  <c r="AO22" i="99" s="1"/>
  <c r="AS22" i="99" s="1"/>
  <c r="BS22" i="83" s="1"/>
  <c r="AU22" i="146"/>
  <c r="AQ22" i="99" s="1"/>
  <c r="AQ22" i="146"/>
  <c r="AS22" i="146" s="1"/>
  <c r="AO22" i="146"/>
  <c r="AE22" i="99" s="1"/>
  <c r="AM22" i="146"/>
  <c r="AK22" i="146"/>
  <c r="Q22" i="99" s="1"/>
  <c r="U22" i="99" s="1"/>
  <c r="AE22" i="83" s="1"/>
  <c r="AI22" i="146"/>
  <c r="S22" i="99" s="1"/>
  <c r="AG22" i="146"/>
  <c r="AA22" i="146"/>
  <c r="U22" i="146"/>
  <c r="O22" i="146"/>
  <c r="I22" i="146"/>
  <c r="BE21" i="146"/>
  <c r="BC21" i="146"/>
  <c r="BA21" i="99" s="1"/>
  <c r="BA21" i="146"/>
  <c r="BC21" i="99" s="1"/>
  <c r="AW21" i="146"/>
  <c r="AO21" i="99" s="1"/>
  <c r="AU21" i="146"/>
  <c r="AQ21" i="99" s="1"/>
  <c r="AS21" i="146"/>
  <c r="AQ21" i="146"/>
  <c r="AC21" i="99" s="1"/>
  <c r="AO21" i="146"/>
  <c r="AE21" i="99" s="1"/>
  <c r="AK21" i="146"/>
  <c r="Q21" i="99" s="1"/>
  <c r="AI21" i="146"/>
  <c r="S21" i="99" s="1"/>
  <c r="AG21" i="146"/>
  <c r="AA21" i="146"/>
  <c r="U21" i="146"/>
  <c r="O21" i="146"/>
  <c r="I21" i="146"/>
  <c r="BC20" i="146"/>
  <c r="BA20" i="99" s="1"/>
  <c r="BE20" i="99" s="1"/>
  <c r="CM20" i="83" s="1"/>
  <c r="BA20" i="146"/>
  <c r="BC20" i="99" s="1"/>
  <c r="AW20" i="146"/>
  <c r="AO20" i="99" s="1"/>
  <c r="AS20" i="99" s="1"/>
  <c r="BS20" i="83" s="1"/>
  <c r="AU20" i="146"/>
  <c r="AQ20" i="99" s="1"/>
  <c r="AQ20" i="146"/>
  <c r="AC20" i="99" s="1"/>
  <c r="AG20" i="99" s="1"/>
  <c r="AY20" i="83" s="1"/>
  <c r="AO20" i="146"/>
  <c r="AE20" i="99" s="1"/>
  <c r="AM20" i="146"/>
  <c r="AK20" i="146"/>
  <c r="Q20" i="99" s="1"/>
  <c r="U20" i="99" s="1"/>
  <c r="AE20" i="83" s="1"/>
  <c r="AI20" i="146"/>
  <c r="S20" i="99" s="1"/>
  <c r="AG20" i="146"/>
  <c r="AA20" i="146"/>
  <c r="U20" i="146"/>
  <c r="O20" i="146"/>
  <c r="I20" i="146"/>
  <c r="BE19" i="146"/>
  <c r="BC19" i="146"/>
  <c r="BA19" i="99" s="1"/>
  <c r="BE19" i="99" s="1"/>
  <c r="CM19" i="83" s="1"/>
  <c r="BA19" i="146"/>
  <c r="BC19" i="99" s="1"/>
  <c r="AW19" i="146"/>
  <c r="AO19" i="99" s="1"/>
  <c r="AS19" i="99" s="1"/>
  <c r="BS19" i="83" s="1"/>
  <c r="AU19" i="146"/>
  <c r="AQ19" i="99" s="1"/>
  <c r="AQ19" i="146"/>
  <c r="AC19" i="99" s="1"/>
  <c r="AO19" i="146"/>
  <c r="AS19" i="146" s="1"/>
  <c r="AK19" i="146"/>
  <c r="Q19" i="99" s="1"/>
  <c r="AI19" i="146"/>
  <c r="AM19" i="146" s="1"/>
  <c r="AG19" i="146"/>
  <c r="AA19" i="146"/>
  <c r="U19" i="146"/>
  <c r="O19" i="146"/>
  <c r="I19" i="146"/>
  <c r="BC18" i="146"/>
  <c r="BA18" i="99" s="1"/>
  <c r="BE18" i="99" s="1"/>
  <c r="CM18" i="83" s="1"/>
  <c r="BA18" i="146"/>
  <c r="BC18" i="99" s="1"/>
  <c r="AY18" i="146"/>
  <c r="BA18" i="80" s="1"/>
  <c r="AW18" i="146"/>
  <c r="AO18" i="99" s="1"/>
  <c r="AS18" i="99" s="1"/>
  <c r="BS18" i="83" s="1"/>
  <c r="AU18" i="146"/>
  <c r="AQ18" i="99" s="1"/>
  <c r="AQ18" i="146"/>
  <c r="AC18" i="99" s="1"/>
  <c r="AG18" i="99" s="1"/>
  <c r="AY18" i="83" s="1"/>
  <c r="AO18" i="146"/>
  <c r="AE18" i="99" s="1"/>
  <c r="AK18" i="146"/>
  <c r="Q18" i="99" s="1"/>
  <c r="U18" i="99" s="1"/>
  <c r="AE18" i="83" s="1"/>
  <c r="AI18" i="146"/>
  <c r="S18" i="99" s="1"/>
  <c r="AG18" i="146"/>
  <c r="AA18" i="146"/>
  <c r="U18" i="146"/>
  <c r="O18" i="146"/>
  <c r="I18" i="146"/>
  <c r="E18" i="85" s="1"/>
  <c r="Q18" i="79" s="1"/>
  <c r="BC17" i="146"/>
  <c r="BA17" i="99" s="1"/>
  <c r="BA17" i="146"/>
  <c r="BC17" i="99" s="1"/>
  <c r="AW17" i="146"/>
  <c r="AO17" i="99" s="1"/>
  <c r="AU17" i="146"/>
  <c r="AQ17" i="99" s="1"/>
  <c r="AS17" i="146"/>
  <c r="AQ17" i="146"/>
  <c r="AC17" i="99" s="1"/>
  <c r="AO17" i="146"/>
  <c r="AE17" i="99" s="1"/>
  <c r="AK17" i="146"/>
  <c r="Q17" i="99" s="1"/>
  <c r="U17" i="99" s="1"/>
  <c r="AE17" i="83" s="1"/>
  <c r="AI17" i="146"/>
  <c r="S17" i="99" s="1"/>
  <c r="AG17" i="146"/>
  <c r="AA17" i="146"/>
  <c r="U17" i="146"/>
  <c r="O17" i="146"/>
  <c r="I17" i="146"/>
  <c r="E17" i="80" s="1"/>
  <c r="BC16" i="146"/>
  <c r="BA16" i="99" s="1"/>
  <c r="BE16" i="99" s="1"/>
  <c r="CM16" i="83" s="1"/>
  <c r="BA16" i="146"/>
  <c r="BC16" i="99" s="1"/>
  <c r="AW16" i="146"/>
  <c r="AO16" i="99" s="1"/>
  <c r="AU16" i="146"/>
  <c r="AQ16" i="99" s="1"/>
  <c r="AQ16" i="146"/>
  <c r="AC16" i="99" s="1"/>
  <c r="AG16" i="99" s="1"/>
  <c r="AY16" i="83" s="1"/>
  <c r="AO16" i="146"/>
  <c r="AE16" i="99" s="1"/>
  <c r="AM16" i="146"/>
  <c r="AK16" i="146"/>
  <c r="Q16" i="99" s="1"/>
  <c r="U16" i="99" s="1"/>
  <c r="AE16" i="83" s="1"/>
  <c r="AI16" i="146"/>
  <c r="S16" i="99" s="1"/>
  <c r="AG16" i="146"/>
  <c r="AA16" i="146"/>
  <c r="U16" i="146"/>
  <c r="O16" i="146"/>
  <c r="I16" i="146"/>
  <c r="BE15" i="146"/>
  <c r="BC15" i="146"/>
  <c r="BA15" i="99" s="1"/>
  <c r="BA15" i="146"/>
  <c r="BC15" i="99" s="1"/>
  <c r="AW15" i="146"/>
  <c r="AO15" i="99" s="1"/>
  <c r="AU15" i="146"/>
  <c r="AY15" i="146" s="1"/>
  <c r="AQ15" i="146"/>
  <c r="AC15" i="99" s="1"/>
  <c r="AO15" i="146"/>
  <c r="AE15" i="99" s="1"/>
  <c r="AK15" i="146"/>
  <c r="Q15" i="99" s="1"/>
  <c r="U15" i="99" s="1"/>
  <c r="AE15" i="83" s="1"/>
  <c r="AI15" i="146"/>
  <c r="S15" i="99" s="1"/>
  <c r="AG15" i="146"/>
  <c r="AA15" i="146"/>
  <c r="U15" i="146"/>
  <c r="O15" i="146"/>
  <c r="I15" i="146"/>
  <c r="BC14" i="146"/>
  <c r="BA14" i="99" s="1"/>
  <c r="BE14" i="99" s="1"/>
  <c r="CM14" i="83" s="1"/>
  <c r="BA14" i="146"/>
  <c r="BC14" i="99" s="1"/>
  <c r="AY14" i="146"/>
  <c r="AW14" i="146"/>
  <c r="AO14" i="99" s="1"/>
  <c r="AS14" i="99" s="1"/>
  <c r="BS14" i="83" s="1"/>
  <c r="AU14" i="146"/>
  <c r="AQ14" i="99" s="1"/>
  <c r="AQ14" i="146"/>
  <c r="AS14" i="146" s="1"/>
  <c r="AO14" i="146"/>
  <c r="AE14" i="99" s="1"/>
  <c r="AM14" i="146"/>
  <c r="AK14" i="146"/>
  <c r="Q14" i="99" s="1"/>
  <c r="U14" i="99" s="1"/>
  <c r="AE14" i="83" s="1"/>
  <c r="AI14" i="146"/>
  <c r="S14" i="99" s="1"/>
  <c r="AG14" i="146"/>
  <c r="AA14" i="146"/>
  <c r="U14" i="146"/>
  <c r="O14" i="146"/>
  <c r="I14" i="146"/>
  <c r="BE13" i="146"/>
  <c r="BQ13" i="80" s="1"/>
  <c r="BC13" i="146"/>
  <c r="BA13" i="99" s="1"/>
  <c r="BA13" i="146"/>
  <c r="BC13" i="99" s="1"/>
  <c r="AW13" i="146"/>
  <c r="AO13" i="99" s="1"/>
  <c r="AS13" i="99" s="1"/>
  <c r="BS13" i="83" s="1"/>
  <c r="AU13" i="146"/>
  <c r="AQ13" i="99" s="1"/>
  <c r="AS13" i="146"/>
  <c r="AQ13" i="146"/>
  <c r="AC13" i="99" s="1"/>
  <c r="AG13" i="99" s="1"/>
  <c r="AY13" i="83" s="1"/>
  <c r="AO13" i="146"/>
  <c r="AE13" i="99" s="1"/>
  <c r="AK13" i="146"/>
  <c r="Q13" i="99" s="1"/>
  <c r="AI13" i="146"/>
  <c r="S13" i="99" s="1"/>
  <c r="AG13" i="146"/>
  <c r="AA13" i="146"/>
  <c r="U13" i="146"/>
  <c r="O13" i="146"/>
  <c r="I13" i="146"/>
  <c r="BC12" i="146"/>
  <c r="BA12" i="99" s="1"/>
  <c r="BE12" i="99" s="1"/>
  <c r="CM12" i="83" s="1"/>
  <c r="BA12" i="146"/>
  <c r="BC12" i="99" s="1"/>
  <c r="AW12" i="146"/>
  <c r="AO12" i="99" s="1"/>
  <c r="AS12" i="99" s="1"/>
  <c r="BS12" i="83" s="1"/>
  <c r="AU12" i="146"/>
  <c r="AQ12" i="99" s="1"/>
  <c r="AQ12" i="146"/>
  <c r="AC12" i="99" s="1"/>
  <c r="AG12" i="99" s="1"/>
  <c r="AY12" i="83" s="1"/>
  <c r="AO12" i="146"/>
  <c r="AE12" i="99" s="1"/>
  <c r="AM12" i="146"/>
  <c r="U12" i="80" s="1"/>
  <c r="AK12" i="146"/>
  <c r="Q12" i="99" s="1"/>
  <c r="AI12" i="146"/>
  <c r="S12" i="99" s="1"/>
  <c r="AG12" i="146"/>
  <c r="AA12" i="146"/>
  <c r="U12" i="146"/>
  <c r="O12" i="146"/>
  <c r="I12" i="146"/>
  <c r="BE11" i="146"/>
  <c r="BC11" i="146"/>
  <c r="BA11" i="99" s="1"/>
  <c r="BE11" i="99" s="1"/>
  <c r="CM11" i="83" s="1"/>
  <c r="BA11" i="146"/>
  <c r="BC11" i="99" s="1"/>
  <c r="AW11" i="146"/>
  <c r="AO11" i="99" s="1"/>
  <c r="AS11" i="99" s="1"/>
  <c r="BS11" i="83" s="1"/>
  <c r="AU11" i="146"/>
  <c r="AQ11" i="99" s="1"/>
  <c r="AQ11" i="146"/>
  <c r="AC11" i="99" s="1"/>
  <c r="AO11" i="146"/>
  <c r="AS11" i="146" s="1"/>
  <c r="AK11" i="146"/>
  <c r="Q11" i="99" s="1"/>
  <c r="AI11" i="146"/>
  <c r="S11" i="99" s="1"/>
  <c r="AG11" i="146"/>
  <c r="AA11" i="146"/>
  <c r="U11" i="146"/>
  <c r="O11" i="146"/>
  <c r="I11" i="146"/>
  <c r="BC10" i="146"/>
  <c r="BA10" i="99" s="1"/>
  <c r="BE10" i="99" s="1"/>
  <c r="CM10" i="83" s="1"/>
  <c r="BA10" i="146"/>
  <c r="BC10" i="99" s="1"/>
  <c r="AY10" i="146"/>
  <c r="BA10" i="80" s="1"/>
  <c r="AW10" i="146"/>
  <c r="AO10" i="99" s="1"/>
  <c r="AS10" i="99" s="1"/>
  <c r="BS10" i="83" s="1"/>
  <c r="AU10" i="146"/>
  <c r="AQ10" i="99" s="1"/>
  <c r="AQ10" i="146"/>
  <c r="AC10" i="99" s="1"/>
  <c r="AO10" i="146"/>
  <c r="AS10" i="146" s="1"/>
  <c r="AK10" i="146"/>
  <c r="Q10" i="99" s="1"/>
  <c r="U10" i="99" s="1"/>
  <c r="AE10" i="83" s="1"/>
  <c r="AI10" i="146"/>
  <c r="S10" i="99" s="1"/>
  <c r="AG10" i="146"/>
  <c r="AA10" i="146"/>
  <c r="U10" i="146"/>
  <c r="O10" i="146"/>
  <c r="I10" i="146"/>
  <c r="BC9" i="146"/>
  <c r="BA9" i="99" s="1"/>
  <c r="BE9" i="99" s="1"/>
  <c r="CM9" i="83" s="1"/>
  <c r="BA9" i="146"/>
  <c r="BC9" i="99" s="1"/>
  <c r="AW9" i="146"/>
  <c r="AO9" i="99" s="1"/>
  <c r="AU9" i="146"/>
  <c r="AQ9" i="99" s="1"/>
  <c r="AS9" i="146"/>
  <c r="AQ9" i="146"/>
  <c r="AC9" i="99" s="1"/>
  <c r="AO9" i="146"/>
  <c r="AE9" i="99" s="1"/>
  <c r="AK9" i="146"/>
  <c r="Q9" i="99" s="1"/>
  <c r="U9" i="99" s="1"/>
  <c r="AE9" i="83" s="1"/>
  <c r="AI9" i="146"/>
  <c r="S9" i="99" s="1"/>
  <c r="AG9" i="146"/>
  <c r="AA9" i="146"/>
  <c r="U9" i="146"/>
  <c r="O9" i="146"/>
  <c r="I9" i="146"/>
  <c r="E9" i="80" s="1"/>
  <c r="BC8" i="146"/>
  <c r="BA8" i="99" s="1"/>
  <c r="BE8" i="99" s="1"/>
  <c r="CM8" i="83" s="1"/>
  <c r="BA8" i="146"/>
  <c r="BC8" i="99" s="1"/>
  <c r="AW8" i="146"/>
  <c r="AO8" i="99" s="1"/>
  <c r="AU8" i="146"/>
  <c r="AY8" i="146" s="1"/>
  <c r="AQ8" i="146"/>
  <c r="AC8" i="99" s="1"/>
  <c r="AG8" i="99" s="1"/>
  <c r="AY8" i="83" s="1"/>
  <c r="AO8" i="146"/>
  <c r="AE8" i="99" s="1"/>
  <c r="AM8" i="146"/>
  <c r="AK8" i="146"/>
  <c r="Q8" i="99" s="1"/>
  <c r="U8" i="99" s="1"/>
  <c r="AE8" i="83" s="1"/>
  <c r="AI8" i="146"/>
  <c r="S8" i="99" s="1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M62" i="147"/>
  <c r="E62" i="147"/>
  <c r="M61" i="147"/>
  <c r="K61" i="147"/>
  <c r="I61" i="147"/>
  <c r="G61" i="147"/>
  <c r="E61" i="147"/>
  <c r="U61" i="147" s="1"/>
  <c r="S61" i="147"/>
  <c r="Q61" i="147"/>
  <c r="U60" i="147"/>
  <c r="S60" i="147"/>
  <c r="Q60" i="147"/>
  <c r="O60" i="147"/>
  <c r="U59" i="147"/>
  <c r="S59" i="147"/>
  <c r="Q59" i="147"/>
  <c r="O59" i="147"/>
  <c r="M58" i="147"/>
  <c r="K58" i="147"/>
  <c r="K62" i="147" s="1"/>
  <c r="I58" i="147"/>
  <c r="I62" i="147" s="1"/>
  <c r="G58" i="147"/>
  <c r="G62" i="147" s="1"/>
  <c r="E58" i="147"/>
  <c r="Q58" i="147" s="1"/>
  <c r="U58" i="147"/>
  <c r="S58" i="147"/>
  <c r="O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Q53" i="147" s="1"/>
  <c r="U53" i="147"/>
  <c r="M52" i="147"/>
  <c r="K52" i="147"/>
  <c r="I52" i="147"/>
  <c r="G52" i="147"/>
  <c r="E52" i="147"/>
  <c r="I10" i="60" s="1"/>
  <c r="F20" i="57" s="1"/>
  <c r="M51" i="147"/>
  <c r="K51" i="147"/>
  <c r="I51" i="147"/>
  <c r="G51" i="147"/>
  <c r="U51" i="147" s="1"/>
  <c r="M54" i="100" s="1"/>
  <c r="E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O46" i="147"/>
  <c r="U45" i="147"/>
  <c r="S45" i="147"/>
  <c r="Q45" i="147"/>
  <c r="O45" i="147"/>
  <c r="M44" i="147"/>
  <c r="K44" i="147"/>
  <c r="I44" i="147"/>
  <c r="S44" i="147" s="1"/>
  <c r="G44" i="147"/>
  <c r="E44" i="147"/>
  <c r="U44" i="147" s="1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G40" i="147"/>
  <c r="E40" i="147"/>
  <c r="I10" i="64" s="1"/>
  <c r="F16" i="57" s="1"/>
  <c r="U40" i="147"/>
  <c r="U39" i="147"/>
  <c r="S39" i="147"/>
  <c r="Q39" i="147"/>
  <c r="O39" i="147"/>
  <c r="M38" i="147"/>
  <c r="K38" i="147"/>
  <c r="I38" i="147"/>
  <c r="G38" i="147"/>
  <c r="E38" i="147"/>
  <c r="E34" i="100" s="1"/>
  <c r="E35" i="100" s="1"/>
  <c r="E36" i="100" s="1"/>
  <c r="Q38" i="147"/>
  <c r="I34" i="100" s="1"/>
  <c r="O38" i="147"/>
  <c r="G34" i="100" s="1"/>
  <c r="U37" i="147"/>
  <c r="S37" i="147"/>
  <c r="Q37" i="147"/>
  <c r="E10" i="93" s="1"/>
  <c r="O37" i="147"/>
  <c r="G49" i="100" s="1"/>
  <c r="U36" i="147"/>
  <c r="E17" i="86" s="1"/>
  <c r="S36" i="147"/>
  <c r="E16" i="86" s="1"/>
  <c r="Q36" i="147"/>
  <c r="E15" i="86" s="1"/>
  <c r="O36" i="147"/>
  <c r="E14" i="86" s="1"/>
  <c r="U35" i="147"/>
  <c r="Q18" i="27" s="1"/>
  <c r="S18" i="27" s="1"/>
  <c r="S35" i="147"/>
  <c r="Q35" i="147"/>
  <c r="O35" i="147"/>
  <c r="U34" i="147"/>
  <c r="S34" i="147"/>
  <c r="Q34" i="147"/>
  <c r="Q29" i="16" s="1"/>
  <c r="S29" i="16" s="1"/>
  <c r="O34" i="147"/>
  <c r="U33" i="147"/>
  <c r="Q18" i="17" s="1"/>
  <c r="S18" i="17" s="1"/>
  <c r="S33" i="147"/>
  <c r="Q33" i="147"/>
  <c r="O33" i="147"/>
  <c r="U32" i="147"/>
  <c r="S32" i="147"/>
  <c r="Q32" i="147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O29" i="147" s="1"/>
  <c r="E29" i="147"/>
  <c r="E37" i="100" s="1"/>
  <c r="S29" i="147"/>
  <c r="Q29" i="147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I18" i="147"/>
  <c r="G18" i="147"/>
  <c r="E18" i="147"/>
  <c r="Q18" i="147" s="1"/>
  <c r="U18" i="147"/>
  <c r="S18" i="147"/>
  <c r="O18" i="147"/>
  <c r="U17" i="147"/>
  <c r="E11" i="106" s="1"/>
  <c r="S17" i="147"/>
  <c r="E11" i="107" s="1"/>
  <c r="Q17" i="147"/>
  <c r="E11" i="108" s="1"/>
  <c r="O17" i="147"/>
  <c r="E11" i="109" s="1"/>
  <c r="U16" i="147"/>
  <c r="E9" i="106" s="1"/>
  <c r="E13" i="106" s="1"/>
  <c r="S16" i="147"/>
  <c r="E9" i="107" s="1"/>
  <c r="Q16" i="147"/>
  <c r="E9" i="108" s="1"/>
  <c r="O16" i="147"/>
  <c r="E9" i="109" s="1"/>
  <c r="U15" i="147"/>
  <c r="E8" i="106" s="1"/>
  <c r="S15" i="147"/>
  <c r="E8" i="107" s="1"/>
  <c r="E10" i="107" s="1"/>
  <c r="Q15" i="147"/>
  <c r="E8" i="108" s="1"/>
  <c r="E10" i="108" s="1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S11" i="147"/>
  <c r="K15" i="100" s="1"/>
  <c r="Q11" i="147"/>
  <c r="O11" i="147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K32" i="100" s="1"/>
  <c r="Q9" i="147"/>
  <c r="I17" i="100" s="1"/>
  <c r="I43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BA15" i="85" l="1"/>
  <c r="BS15" i="79" s="1"/>
  <c r="Q15" i="47" s="1"/>
  <c r="BA15" i="80"/>
  <c r="I9" i="91"/>
  <c r="I18" i="90"/>
  <c r="I13" i="58"/>
  <c r="I23" i="57" s="1"/>
  <c r="BA23" i="85"/>
  <c r="BS23" i="79" s="1"/>
  <c r="Q24" i="47" s="1"/>
  <c r="BA23" i="80"/>
  <c r="BC9" i="91"/>
  <c r="BA18" i="81"/>
  <c r="BE18" i="81" s="1"/>
  <c r="BA18" i="82"/>
  <c r="BE18" i="82" s="1"/>
  <c r="AS18" i="83"/>
  <c r="AS18" i="84"/>
  <c r="CI9" i="83"/>
  <c r="M9" i="88"/>
  <c r="Q33" i="22"/>
  <c r="Q29" i="22"/>
  <c r="Q24" i="22"/>
  <c r="Q16" i="22"/>
  <c r="Q8" i="22"/>
  <c r="Q84" i="23"/>
  <c r="Q80" i="23"/>
  <c r="Q76" i="23"/>
  <c r="Q72" i="23"/>
  <c r="Q60" i="23"/>
  <c r="Q44" i="23"/>
  <c r="Q40" i="23"/>
  <c r="Q36" i="23"/>
  <c r="Q32" i="23"/>
  <c r="Q34" i="22"/>
  <c r="Q32" i="22"/>
  <c r="Q25" i="22"/>
  <c r="Q17" i="22"/>
  <c r="Q9" i="22"/>
  <c r="Q88" i="23"/>
  <c r="Q85" i="23"/>
  <c r="Q81" i="23"/>
  <c r="Q77" i="23"/>
  <c r="Q73" i="23"/>
  <c r="Q69" i="23"/>
  <c r="Q61" i="23"/>
  <c r="Q45" i="23"/>
  <c r="Q41" i="23"/>
  <c r="Q37" i="23"/>
  <c r="Q37" i="22"/>
  <c r="Q23" i="22"/>
  <c r="Q15" i="22"/>
  <c r="Q89" i="23"/>
  <c r="Q86" i="23"/>
  <c r="Q26" i="22"/>
  <c r="Q18" i="22"/>
  <c r="Q10" i="22"/>
  <c r="Q20" i="23"/>
  <c r="Q12" i="22"/>
  <c r="Q18" i="23"/>
  <c r="Q28" i="23"/>
  <c r="Q20" i="22"/>
  <c r="Q33" i="23"/>
  <c r="Q29" i="23"/>
  <c r="Q30" i="22"/>
  <c r="E24" i="135"/>
  <c r="AI27" i="131"/>
  <c r="K70" i="132"/>
  <c r="AI70" i="132"/>
  <c r="BG70" i="132"/>
  <c r="BK70" i="132"/>
  <c r="E59" i="116"/>
  <c r="G59" i="116" s="1"/>
  <c r="E57" i="116"/>
  <c r="E58" i="116" s="1"/>
  <c r="E66" i="116"/>
  <c r="E67" i="116" s="1"/>
  <c r="E68" i="116"/>
  <c r="I16" i="98"/>
  <c r="G28" i="116"/>
  <c r="E62" i="98" s="1"/>
  <c r="G18" i="3"/>
  <c r="G720" i="1" s="1"/>
  <c r="K18" i="83"/>
  <c r="K21" i="100"/>
  <c r="K19" i="100"/>
  <c r="K20" i="100"/>
  <c r="K30" i="100"/>
  <c r="E10" i="106"/>
  <c r="BA14" i="82"/>
  <c r="BE14" i="82" s="1"/>
  <c r="AS14" i="83"/>
  <c r="AS14" i="84"/>
  <c r="BA14" i="81"/>
  <c r="BE14" i="81" s="1"/>
  <c r="E13" i="108"/>
  <c r="E21" i="108"/>
  <c r="E20" i="108"/>
  <c r="E19" i="108"/>
  <c r="E18" i="108"/>
  <c r="M59" i="99"/>
  <c r="O25" i="144"/>
  <c r="BC47" i="99"/>
  <c r="BY12" i="81"/>
  <c r="CC12" i="81" s="1"/>
  <c r="BY12" i="82"/>
  <c r="CC12" i="82" s="1"/>
  <c r="BM12" i="83"/>
  <c r="BM12" i="84"/>
  <c r="K42" i="100"/>
  <c r="K23" i="100"/>
  <c r="K31" i="100"/>
  <c r="E13" i="107"/>
  <c r="E22" i="107" s="1"/>
  <c r="E21" i="107"/>
  <c r="E20" i="107"/>
  <c r="E19" i="107"/>
  <c r="E18" i="107"/>
  <c r="AK22" i="85"/>
  <c r="BA22" i="79" s="1"/>
  <c r="AK22" i="80"/>
  <c r="O59" i="99"/>
  <c r="I12" i="88"/>
  <c r="I16" i="89"/>
  <c r="BW20" i="138"/>
  <c r="BW23" i="138"/>
  <c r="E22" i="12"/>
  <c r="E14" i="117"/>
  <c r="G29" i="105"/>
  <c r="E40" i="117"/>
  <c r="E59" i="115"/>
  <c r="G59" i="115" s="1"/>
  <c r="E57" i="115"/>
  <c r="E58" i="115" s="1"/>
  <c r="E68" i="115"/>
  <c r="G68" i="115" s="1"/>
  <c r="E66" i="115"/>
  <c r="E67" i="115" s="1"/>
  <c r="AA14" i="125"/>
  <c r="E13" i="114" s="1"/>
  <c r="E15" i="114" s="1"/>
  <c r="E16" i="114" s="1"/>
  <c r="G18" i="114" s="1"/>
  <c r="I15" i="49" s="1"/>
  <c r="M15" i="49" s="1"/>
  <c r="Q15" i="49" s="1"/>
  <c r="E17" i="114"/>
  <c r="I11" i="98"/>
  <c r="I19" i="98"/>
  <c r="G32" i="116"/>
  <c r="E66" i="98" s="1"/>
  <c r="M44" i="100"/>
  <c r="M33" i="100"/>
  <c r="M25" i="100"/>
  <c r="E15" i="106"/>
  <c r="E14" i="106"/>
  <c r="E22" i="106"/>
  <c r="E20" i="106"/>
  <c r="E19" i="106"/>
  <c r="E18" i="106"/>
  <c r="U19" i="80"/>
  <c r="U19" i="85"/>
  <c r="AI19" i="79" s="1"/>
  <c r="Y59" i="99"/>
  <c r="AA59" i="99" s="1"/>
  <c r="U25" i="144"/>
  <c r="K18" i="3"/>
  <c r="G722" i="1" s="1"/>
  <c r="Q18" i="92"/>
  <c r="BY16" i="81"/>
  <c r="CC16" i="81" s="1"/>
  <c r="BY16" i="82"/>
  <c r="CC16" i="82" s="1"/>
  <c r="BM16" i="83"/>
  <c r="BM16" i="84"/>
  <c r="CI20" i="83"/>
  <c r="M20" i="88"/>
  <c r="M22" i="88"/>
  <c r="CI22" i="83"/>
  <c r="CE27" i="131"/>
  <c r="AU70" i="132"/>
  <c r="E13" i="117"/>
  <c r="E29" i="105"/>
  <c r="I29" i="105" s="1"/>
  <c r="K29" i="105" s="1"/>
  <c r="AA14" i="127"/>
  <c r="E62" i="117"/>
  <c r="G21" i="116"/>
  <c r="E55" i="98" s="1"/>
  <c r="G25" i="116"/>
  <c r="E59" i="98" s="1"/>
  <c r="G29" i="116"/>
  <c r="E63" i="98" s="1"/>
  <c r="G33" i="116"/>
  <c r="E67" i="98" s="1"/>
  <c r="E46" i="116"/>
  <c r="G60" i="116"/>
  <c r="E77" i="98" s="1"/>
  <c r="G69" i="116"/>
  <c r="E38" i="98" s="1"/>
  <c r="I16" i="95"/>
  <c r="I18" i="95"/>
  <c r="I11" i="71"/>
  <c r="G9" i="57" s="1"/>
  <c r="I11" i="72"/>
  <c r="G8" i="57" s="1"/>
  <c r="I11" i="59"/>
  <c r="G21" i="57" s="1"/>
  <c r="G37" i="100"/>
  <c r="AK11" i="80"/>
  <c r="AK11" i="85"/>
  <c r="BA11" i="79" s="1"/>
  <c r="AC8" i="81"/>
  <c r="AG8" i="81" s="1"/>
  <c r="AC8" i="82"/>
  <c r="AG8" i="82" s="1"/>
  <c r="Y8" i="83"/>
  <c r="Y8" i="84"/>
  <c r="I8" i="89"/>
  <c r="G43" i="100"/>
  <c r="G32" i="100"/>
  <c r="G24" i="100"/>
  <c r="BA8" i="80"/>
  <c r="BA8" i="85"/>
  <c r="BS8" i="79" s="1"/>
  <c r="Q8" i="47" s="1"/>
  <c r="K10" i="3"/>
  <c r="G490" i="1" s="1"/>
  <c r="Q10" i="92"/>
  <c r="E9" i="81"/>
  <c r="I9" i="81" s="1"/>
  <c r="E9" i="82"/>
  <c r="I9" i="82" s="1"/>
  <c r="E9" i="83"/>
  <c r="E9" i="84"/>
  <c r="AI11" i="143"/>
  <c r="BY17" i="81"/>
  <c r="CC17" i="81" s="1"/>
  <c r="BY17" i="82"/>
  <c r="CC17" i="82" s="1"/>
  <c r="BM17" i="83"/>
  <c r="BM17" i="84"/>
  <c r="BY18" i="81"/>
  <c r="CC18" i="81" s="1"/>
  <c r="BY18" i="82"/>
  <c r="CC18" i="82" s="1"/>
  <c r="BM18" i="83"/>
  <c r="BM18" i="84"/>
  <c r="BY20" i="81"/>
  <c r="CC20" i="81" s="1"/>
  <c r="BY20" i="82"/>
  <c r="CC20" i="82" s="1"/>
  <c r="BM20" i="83"/>
  <c r="BM20" i="84"/>
  <c r="E22" i="83"/>
  <c r="E22" i="84"/>
  <c r="E22" i="82"/>
  <c r="I22" i="82" s="1"/>
  <c r="E22" i="81"/>
  <c r="I22" i="81" s="1"/>
  <c r="AO30" i="143"/>
  <c r="AM30" i="143"/>
  <c r="AK30" i="143"/>
  <c r="AI30" i="143"/>
  <c r="I31" i="142"/>
  <c r="AG31" i="142"/>
  <c r="G44" i="54"/>
  <c r="I44" i="54"/>
  <c r="O69" i="133"/>
  <c r="AQ69" i="133"/>
  <c r="AQ27" i="131" s="1"/>
  <c r="BK69" i="133"/>
  <c r="BK27" i="131" s="1"/>
  <c r="CE69" i="133"/>
  <c r="E11" i="116"/>
  <c r="I14" i="126"/>
  <c r="E9" i="116" s="1"/>
  <c r="E10" i="116" s="1"/>
  <c r="G12" i="116" s="1"/>
  <c r="E50" i="98" s="1"/>
  <c r="E46" i="115"/>
  <c r="E44" i="115"/>
  <c r="E45" i="115" s="1"/>
  <c r="G49" i="115" s="1"/>
  <c r="G72" i="98" s="1"/>
  <c r="G60" i="115"/>
  <c r="G77" i="98" s="1"/>
  <c r="E41" i="111"/>
  <c r="E42" i="111"/>
  <c r="I17" i="98"/>
  <c r="I34" i="98"/>
  <c r="E23" i="119"/>
  <c r="E24" i="119" s="1"/>
  <c r="E26" i="119" s="1"/>
  <c r="E28" i="119" s="1"/>
  <c r="E32" i="119" s="1"/>
  <c r="E42" i="94" s="1"/>
  <c r="G42" i="94" s="1"/>
  <c r="G69" i="115"/>
  <c r="G38" i="98" s="1"/>
  <c r="Q62" i="147"/>
  <c r="O62" i="147"/>
  <c r="AK19" i="80"/>
  <c r="AK19" i="85"/>
  <c r="BA19" i="79" s="1"/>
  <c r="O31" i="143"/>
  <c r="BA10" i="81"/>
  <c r="BE10" i="81" s="1"/>
  <c r="BA10" i="82"/>
  <c r="BE10" i="82" s="1"/>
  <c r="AS10" i="83"/>
  <c r="AS10" i="84"/>
  <c r="AC15" i="82"/>
  <c r="AG15" i="82" s="1"/>
  <c r="Y15" i="83"/>
  <c r="Y15" i="84"/>
  <c r="AC15" i="81"/>
  <c r="AG15" i="81" s="1"/>
  <c r="I16" i="91"/>
  <c r="M14" i="88"/>
  <c r="CI14" i="83"/>
  <c r="CI17" i="83"/>
  <c r="M17" i="88"/>
  <c r="AA70" i="132"/>
  <c r="BO70" i="132"/>
  <c r="AE70" i="132"/>
  <c r="E11" i="115"/>
  <c r="O14" i="126"/>
  <c r="E9" i="115" s="1"/>
  <c r="E10" i="115" s="1"/>
  <c r="G12" i="115" s="1"/>
  <c r="G50" i="98" s="1"/>
  <c r="G18" i="116"/>
  <c r="E52" i="98" s="1"/>
  <c r="G22" i="116"/>
  <c r="E56" i="98" s="1"/>
  <c r="G26" i="116"/>
  <c r="E60" i="98" s="1"/>
  <c r="G30" i="116"/>
  <c r="E64" i="98" s="1"/>
  <c r="G34" i="116"/>
  <c r="E68" i="98" s="1"/>
  <c r="E78" i="116"/>
  <c r="E79" i="116"/>
  <c r="G79" i="116" s="1"/>
  <c r="E79" i="98" s="1"/>
  <c r="G70" i="116"/>
  <c r="E39" i="98" s="1"/>
  <c r="I12" i="98"/>
  <c r="I20" i="98"/>
  <c r="I47" i="98"/>
  <c r="E25" i="119"/>
  <c r="E27" i="119" s="1"/>
  <c r="E31" i="119" s="1"/>
  <c r="E87" i="95" s="1"/>
  <c r="G87" i="95" s="1"/>
  <c r="I19" i="95"/>
  <c r="I17" i="95"/>
  <c r="I77" i="95"/>
  <c r="I76" i="95"/>
  <c r="E17" i="108"/>
  <c r="E16" i="108"/>
  <c r="AK10" i="85"/>
  <c r="BA10" i="79" s="1"/>
  <c r="AK10" i="80"/>
  <c r="E13" i="81"/>
  <c r="I13" i="81" s="1"/>
  <c r="E13" i="82"/>
  <c r="I13" i="82" s="1"/>
  <c r="E13" i="83"/>
  <c r="E13" i="84"/>
  <c r="AM19" i="143"/>
  <c r="AK19" i="143"/>
  <c r="AI19" i="143"/>
  <c r="BM19" i="83"/>
  <c r="BM19" i="84"/>
  <c r="BY19" i="81"/>
  <c r="CC19" i="81" s="1"/>
  <c r="BY19" i="82"/>
  <c r="CC19" i="82" s="1"/>
  <c r="I10" i="89"/>
  <c r="AM14" i="92"/>
  <c r="AC14" i="92"/>
  <c r="I18" i="89"/>
  <c r="FG12" i="138"/>
  <c r="FI12" i="138" s="1"/>
  <c r="G22" i="83"/>
  <c r="M22" i="92"/>
  <c r="E36" i="101"/>
  <c r="W27" i="131"/>
  <c r="E41" i="101" s="1"/>
  <c r="BG27" i="131"/>
  <c r="K27" i="131"/>
  <c r="I44" i="56"/>
  <c r="G44" i="56"/>
  <c r="AA69" i="133"/>
  <c r="AA27" i="131" s="1"/>
  <c r="AU69" i="133"/>
  <c r="AU27" i="131" s="1"/>
  <c r="BO69" i="133"/>
  <c r="BO27" i="131" s="1"/>
  <c r="E22" i="114"/>
  <c r="E20" i="12" s="1"/>
  <c r="O70" i="132"/>
  <c r="O27" i="131" s="1"/>
  <c r="E56" i="117"/>
  <c r="G51" i="115"/>
  <c r="G74" i="98" s="1"/>
  <c r="E79" i="115"/>
  <c r="G79" i="115" s="1"/>
  <c r="G79" i="98" s="1"/>
  <c r="E78" i="115"/>
  <c r="G70" i="115"/>
  <c r="G39" i="98" s="1"/>
  <c r="I15" i="98"/>
  <c r="E41" i="98"/>
  <c r="I48" i="98"/>
  <c r="G32" i="96"/>
  <c r="G8" i="96"/>
  <c r="E17" i="107"/>
  <c r="E16" i="107"/>
  <c r="K16" i="3"/>
  <c r="G664" i="1" s="1"/>
  <c r="Q16" i="92"/>
  <c r="I10" i="90"/>
  <c r="M15" i="88"/>
  <c r="CI15" i="83"/>
  <c r="AY27" i="131"/>
  <c r="G36" i="101"/>
  <c r="I36" i="101" s="1"/>
  <c r="I83" i="95" s="1"/>
  <c r="Y27" i="131"/>
  <c r="G41" i="101" s="1"/>
  <c r="I41" i="101" s="1"/>
  <c r="I65" i="54"/>
  <c r="E25" i="12"/>
  <c r="I42" i="53"/>
  <c r="CA70" i="132"/>
  <c r="CA27" i="131" s="1"/>
  <c r="E61" i="117"/>
  <c r="G19" i="116"/>
  <c r="E53" i="98" s="1"/>
  <c r="G23" i="116"/>
  <c r="E57" i="98" s="1"/>
  <c r="G27" i="116"/>
  <c r="E61" i="98" s="1"/>
  <c r="G31" i="116"/>
  <c r="E65" i="98" s="1"/>
  <c r="E85" i="116"/>
  <c r="E84" i="116"/>
  <c r="I36" i="98"/>
  <c r="G20" i="116"/>
  <c r="E54" i="98" s="1"/>
  <c r="M32" i="100"/>
  <c r="M24" i="100"/>
  <c r="M43" i="100"/>
  <c r="G31" i="100"/>
  <c r="G23" i="100"/>
  <c r="G42" i="100"/>
  <c r="G44" i="100"/>
  <c r="G33" i="100"/>
  <c r="G25" i="100"/>
  <c r="E13" i="109"/>
  <c r="E22" i="109" s="1"/>
  <c r="E20" i="109"/>
  <c r="E19" i="109"/>
  <c r="U62" i="147"/>
  <c r="AK14" i="80"/>
  <c r="AK14" i="85"/>
  <c r="BA14" i="79" s="1"/>
  <c r="K8" i="3"/>
  <c r="G432" i="1" s="1"/>
  <c r="Q8" i="92"/>
  <c r="BC17" i="91"/>
  <c r="BC55" i="99"/>
  <c r="BY10" i="81"/>
  <c r="CC10" i="81" s="1"/>
  <c r="BY10" i="82"/>
  <c r="CC10" i="82" s="1"/>
  <c r="BM10" i="83"/>
  <c r="BM10" i="84"/>
  <c r="BA19" i="81"/>
  <c r="BE19" i="81" s="1"/>
  <c r="BA19" i="82"/>
  <c r="BE19" i="82" s="1"/>
  <c r="AS19" i="83"/>
  <c r="AS19" i="84"/>
  <c r="BY21" i="81"/>
  <c r="CC21" i="81" s="1"/>
  <c r="BY21" i="82"/>
  <c r="CC21" i="82" s="1"/>
  <c r="BM21" i="83"/>
  <c r="BM21" i="84"/>
  <c r="E11" i="92"/>
  <c r="AO15" i="142"/>
  <c r="E11" i="88" s="1"/>
  <c r="AM15" i="142"/>
  <c r="E11" i="89" s="1"/>
  <c r="AK15" i="142"/>
  <c r="E11" i="90" s="1"/>
  <c r="AI15" i="142"/>
  <c r="E11" i="91" s="1"/>
  <c r="AO19" i="142"/>
  <c r="E13" i="88" s="1"/>
  <c r="I20" i="92"/>
  <c r="G14" i="83"/>
  <c r="M14" i="92"/>
  <c r="M18" i="91"/>
  <c r="AA18" i="83"/>
  <c r="E20" i="112"/>
  <c r="E18" i="12" s="1"/>
  <c r="G69" i="133"/>
  <c r="G27" i="131" s="1"/>
  <c r="AE69" i="133"/>
  <c r="AE27" i="131" s="1"/>
  <c r="AY69" i="133"/>
  <c r="BW69" i="133"/>
  <c r="BW27" i="131" s="1"/>
  <c r="G48" i="115"/>
  <c r="G71" i="98" s="1"/>
  <c r="G52" i="115"/>
  <c r="G75" i="98" s="1"/>
  <c r="E75" i="115"/>
  <c r="E74" i="115"/>
  <c r="I13" i="98"/>
  <c r="I21" i="98"/>
  <c r="G24" i="116"/>
  <c r="E58" i="98" s="1"/>
  <c r="I53" i="99"/>
  <c r="E11" i="81"/>
  <c r="I11" i="81" s="1"/>
  <c r="E11" i="82"/>
  <c r="I11" i="82" s="1"/>
  <c r="E11" i="83"/>
  <c r="E11" i="84"/>
  <c r="BA15" i="81"/>
  <c r="BE15" i="81" s="1"/>
  <c r="BA15" i="82"/>
  <c r="BE15" i="82" s="1"/>
  <c r="AS15" i="83"/>
  <c r="AS15" i="84"/>
  <c r="I13" i="92"/>
  <c r="AO25" i="142"/>
  <c r="E19" i="88" s="1"/>
  <c r="G9" i="83"/>
  <c r="M9" i="92"/>
  <c r="I31" i="100"/>
  <c r="I23" i="100"/>
  <c r="I42" i="100"/>
  <c r="I33" i="100"/>
  <c r="I25" i="100"/>
  <c r="E22" i="86"/>
  <c r="E12" i="93"/>
  <c r="M45" i="100"/>
  <c r="S40" i="147"/>
  <c r="I13" i="64" s="1"/>
  <c r="I16" i="57" s="1"/>
  <c r="AC23" i="48"/>
  <c r="AC22" i="48"/>
  <c r="AC21" i="48"/>
  <c r="AC20" i="48"/>
  <c r="AC17" i="48"/>
  <c r="AC18" i="48"/>
  <c r="AC19" i="48"/>
  <c r="AC14" i="48"/>
  <c r="AC16" i="48"/>
  <c r="AC15" i="48"/>
  <c r="U52" i="147"/>
  <c r="I14" i="60" s="1"/>
  <c r="J20" i="57" s="1"/>
  <c r="S53" i="147"/>
  <c r="O61" i="147"/>
  <c r="AY9" i="146"/>
  <c r="AS12" i="146"/>
  <c r="E14" i="85"/>
  <c r="Q14" i="79" s="1"/>
  <c r="E14" i="80"/>
  <c r="BE14" i="146"/>
  <c r="AM15" i="146"/>
  <c r="BE15" i="99"/>
  <c r="CM15" i="83" s="1"/>
  <c r="AY17" i="146"/>
  <c r="AS20" i="146"/>
  <c r="AG21" i="99"/>
  <c r="AY21" i="83" s="1"/>
  <c r="E22" i="85"/>
  <c r="Q22" i="79" s="1"/>
  <c r="E22" i="80"/>
  <c r="BE22" i="146"/>
  <c r="AM23" i="146"/>
  <c r="BE23" i="99"/>
  <c r="CM23" i="83" s="1"/>
  <c r="AY9" i="145"/>
  <c r="AS12" i="145"/>
  <c r="AG29" i="99"/>
  <c r="BE14" i="145"/>
  <c r="AM15" i="145"/>
  <c r="BE31" i="99"/>
  <c r="AY17" i="145"/>
  <c r="AS20" i="145"/>
  <c r="AG37" i="99"/>
  <c r="BE22" i="145"/>
  <c r="AM23" i="145"/>
  <c r="BE39" i="99"/>
  <c r="AI25" i="145"/>
  <c r="AM25" i="145" s="1"/>
  <c r="AS26" i="145"/>
  <c r="BC8" i="144"/>
  <c r="BA42" i="99" s="1"/>
  <c r="AG9" i="144"/>
  <c r="AW9" i="144"/>
  <c r="AO43" i="99" s="1"/>
  <c r="AA10" i="144"/>
  <c r="AQ10" i="144"/>
  <c r="AC44" i="99" s="1"/>
  <c r="U11" i="144"/>
  <c r="AK11" i="144"/>
  <c r="BA11" i="144"/>
  <c r="O12" i="144"/>
  <c r="AY46" i="99"/>
  <c r="AU12" i="144"/>
  <c r="I13" i="144"/>
  <c r="AO13" i="144"/>
  <c r="AA48" i="99"/>
  <c r="AI14" i="144"/>
  <c r="BC16" i="144"/>
  <c r="BA50" i="99" s="1"/>
  <c r="AG17" i="144"/>
  <c r="AW17" i="144"/>
  <c r="AO51" i="99" s="1"/>
  <c r="AA18" i="144"/>
  <c r="AQ18" i="144"/>
  <c r="AC52" i="99" s="1"/>
  <c r="U19" i="144"/>
  <c r="AK19" i="144"/>
  <c r="BA19" i="144"/>
  <c r="O20" i="144"/>
  <c r="AY54" i="99"/>
  <c r="AU20" i="144"/>
  <c r="I21" i="144"/>
  <c r="AO21" i="144"/>
  <c r="AA56" i="99"/>
  <c r="AI22" i="144"/>
  <c r="BC24" i="144"/>
  <c r="BA58" i="99" s="1"/>
  <c r="AA26" i="144"/>
  <c r="AQ26" i="144"/>
  <c r="AC60" i="99" s="1"/>
  <c r="E8" i="81"/>
  <c r="I8" i="81" s="1"/>
  <c r="E8" i="82"/>
  <c r="I8" i="82" s="1"/>
  <c r="E8" i="83"/>
  <c r="E8" i="84"/>
  <c r="AO8" i="143"/>
  <c r="AM9" i="143"/>
  <c r="AK10" i="143"/>
  <c r="AO14" i="143"/>
  <c r="AM15" i="143"/>
  <c r="E20" i="82"/>
  <c r="I20" i="82" s="1"/>
  <c r="E20" i="83"/>
  <c r="E20" i="84"/>
  <c r="E20" i="81"/>
  <c r="I20" i="81" s="1"/>
  <c r="AO26" i="143"/>
  <c r="AK28" i="143"/>
  <c r="AI29" i="143"/>
  <c r="AK8" i="142"/>
  <c r="E8" i="90" s="1"/>
  <c r="AI9" i="142"/>
  <c r="AA11" i="142"/>
  <c r="AO12" i="142"/>
  <c r="E10" i="88" s="1"/>
  <c r="AM13" i="142"/>
  <c r="AK14" i="142"/>
  <c r="AO18" i="142"/>
  <c r="AM19" i="142"/>
  <c r="E13" i="89" s="1"/>
  <c r="AO24" i="142"/>
  <c r="E18" i="88" s="1"/>
  <c r="AM25" i="142"/>
  <c r="E19" i="89" s="1"/>
  <c r="AK26" i="142"/>
  <c r="E20" i="90" s="1"/>
  <c r="AI27" i="142"/>
  <c r="E21" i="91" s="1"/>
  <c r="DU8" i="138"/>
  <c r="EK8" i="138"/>
  <c r="FA8" i="138"/>
  <c r="FG8" i="138" s="1"/>
  <c r="FI8" i="138" s="1"/>
  <c r="DA10" i="138"/>
  <c r="DE10" i="138" s="1"/>
  <c r="DG10" i="138" s="1"/>
  <c r="DQ10" i="138"/>
  <c r="DW10" i="138" s="1"/>
  <c r="DY10" i="138" s="1"/>
  <c r="EM11" i="138"/>
  <c r="FC11" i="138"/>
  <c r="FG11" i="138" s="1"/>
  <c r="FI11" i="138" s="1"/>
  <c r="G12" i="83"/>
  <c r="M12" i="92"/>
  <c r="DC13" i="138"/>
  <c r="DS13" i="138"/>
  <c r="DW13" i="138" s="1"/>
  <c r="DY13" i="138" s="1"/>
  <c r="EI13" i="138"/>
  <c r="EO13" i="138" s="1"/>
  <c r="EQ13" i="138" s="1"/>
  <c r="FE14" i="138"/>
  <c r="CY15" i="138"/>
  <c r="DE15" i="138" s="1"/>
  <c r="DG15" i="138" s="1"/>
  <c r="DU16" i="138"/>
  <c r="EK16" i="138"/>
  <c r="EO16" i="138" s="1"/>
  <c r="EQ16" i="138" s="1"/>
  <c r="FA16" i="138"/>
  <c r="DQ18" i="138"/>
  <c r="DW18" i="138" s="1"/>
  <c r="DY18" i="138" s="1"/>
  <c r="EM19" i="138"/>
  <c r="FC19" i="138"/>
  <c r="FG19" i="138" s="1"/>
  <c r="FI19" i="138" s="1"/>
  <c r="G20" i="83"/>
  <c r="M20" i="92"/>
  <c r="O20" i="92" s="1"/>
  <c r="DS21" i="138"/>
  <c r="DW21" i="138" s="1"/>
  <c r="DY21" i="138" s="1"/>
  <c r="EI21" i="138"/>
  <c r="EO21" i="138" s="1"/>
  <c r="EQ21" i="138" s="1"/>
  <c r="FE22" i="138"/>
  <c r="CY23" i="138"/>
  <c r="DE23" i="138" s="1"/>
  <c r="DG23" i="138" s="1"/>
  <c r="AA23" i="83" s="1"/>
  <c r="CM73" i="134"/>
  <c r="E8" i="111" s="1"/>
  <c r="E11" i="111" s="1"/>
  <c r="E14" i="12" s="1"/>
  <c r="E23" i="12" s="1"/>
  <c r="BC68" i="52"/>
  <c r="AM68" i="52"/>
  <c r="CG68" i="52"/>
  <c r="BQ68" i="52"/>
  <c r="AI68" i="52"/>
  <c r="Q68" i="52"/>
  <c r="BM68" i="52"/>
  <c r="BW68" i="52"/>
  <c r="BG68" i="52"/>
  <c r="Y68" i="52"/>
  <c r="AS68" i="52"/>
  <c r="AC68" i="52"/>
  <c r="I14" i="48"/>
  <c r="E15" i="78"/>
  <c r="I122" i="11"/>
  <c r="G122" i="11"/>
  <c r="M8" i="26"/>
  <c r="M8" i="14"/>
  <c r="M15" i="14" s="1"/>
  <c r="E30" i="10" s="1"/>
  <c r="I15" i="14"/>
  <c r="S26" i="129"/>
  <c r="CE26" i="129"/>
  <c r="CK29" i="129"/>
  <c r="CG31" i="129"/>
  <c r="M8" i="41"/>
  <c r="M8" i="33"/>
  <c r="AA33" i="128"/>
  <c r="O33" i="126"/>
  <c r="E15" i="115" s="1"/>
  <c r="E16" i="115" s="1"/>
  <c r="G22" i="115" s="1"/>
  <c r="G56" i="98" s="1"/>
  <c r="AA33" i="125"/>
  <c r="E23" i="114" s="1"/>
  <c r="E25" i="114" s="1"/>
  <c r="E26" i="114" s="1"/>
  <c r="G27" i="114" s="1"/>
  <c r="I41" i="46" s="1"/>
  <c r="M41" i="46" s="1"/>
  <c r="AA36" i="123"/>
  <c r="E21" i="112" s="1"/>
  <c r="E22" i="112" s="1"/>
  <c r="G37" i="112" s="1"/>
  <c r="E13" i="97" s="1"/>
  <c r="E8" i="117"/>
  <c r="E41" i="117"/>
  <c r="E69" i="114"/>
  <c r="E73" i="114"/>
  <c r="E14" i="113"/>
  <c r="E33" i="113"/>
  <c r="E105" i="113"/>
  <c r="G8" i="105"/>
  <c r="G10" i="105"/>
  <c r="G12" i="105"/>
  <c r="G14" i="105"/>
  <c r="G28" i="105"/>
  <c r="G30" i="105"/>
  <c r="G32" i="105"/>
  <c r="E14" i="104"/>
  <c r="E22" i="104"/>
  <c r="E30" i="104"/>
  <c r="E13" i="102"/>
  <c r="AC13" i="102" s="1"/>
  <c r="E17" i="102"/>
  <c r="O17" i="102" s="1"/>
  <c r="O26" i="102" s="1"/>
  <c r="E21" i="102"/>
  <c r="S21" i="102" s="1"/>
  <c r="S30" i="102" s="1"/>
  <c r="E25" i="102"/>
  <c r="AA25" i="102" s="1"/>
  <c r="AA30" i="102" s="1"/>
  <c r="G27" i="101"/>
  <c r="I27" i="101" s="1"/>
  <c r="AE10" i="99"/>
  <c r="AA20" i="99"/>
  <c r="AC22" i="99"/>
  <c r="AG22" i="99" s="1"/>
  <c r="AY22" i="83" s="1"/>
  <c r="I23" i="99"/>
  <c r="AM24" i="99"/>
  <c r="S35" i="99"/>
  <c r="AQ39" i="99"/>
  <c r="AY40" i="99"/>
  <c r="S51" i="99"/>
  <c r="E56" i="99"/>
  <c r="I56" i="99" s="1"/>
  <c r="K22" i="3" s="1"/>
  <c r="G838" i="1" s="1"/>
  <c r="Y58" i="99"/>
  <c r="U12" i="85"/>
  <c r="AI12" i="79" s="1"/>
  <c r="M12" i="47" s="1"/>
  <c r="K13" i="48"/>
  <c r="K12" i="48"/>
  <c r="K11" i="48"/>
  <c r="K10" i="48"/>
  <c r="K9" i="48"/>
  <c r="K8" i="48"/>
  <c r="AK21" i="80"/>
  <c r="AK21" i="85"/>
  <c r="BA21" i="79" s="1"/>
  <c r="AM58" i="99"/>
  <c r="AC12" i="81"/>
  <c r="AG12" i="81" s="1"/>
  <c r="AC12" i="82"/>
  <c r="AG12" i="82" s="1"/>
  <c r="Y12" i="83"/>
  <c r="Y12" i="84"/>
  <c r="AC17" i="81"/>
  <c r="AG17" i="81" s="1"/>
  <c r="Y17" i="83"/>
  <c r="Y17" i="84"/>
  <c r="AC17" i="82"/>
  <c r="AG17" i="82" s="1"/>
  <c r="E21" i="81"/>
  <c r="I21" i="81" s="1"/>
  <c r="E21" i="82"/>
  <c r="I21" i="82" s="1"/>
  <c r="E21" i="83"/>
  <c r="E21" i="84"/>
  <c r="EI10" i="138"/>
  <c r="FE11" i="138"/>
  <c r="FA13" i="138"/>
  <c r="FC16" i="138"/>
  <c r="G17" i="83"/>
  <c r="M17" i="92"/>
  <c r="EI18" i="138"/>
  <c r="FE19" i="138"/>
  <c r="CY20" i="138"/>
  <c r="DE20" i="138" s="1"/>
  <c r="DG20" i="138" s="1"/>
  <c r="FA21" i="138"/>
  <c r="G9" i="135"/>
  <c r="Q14" i="20"/>
  <c r="Q9" i="20"/>
  <c r="Q10" i="20"/>
  <c r="Q13" i="20"/>
  <c r="I14" i="54"/>
  <c r="G14" i="54"/>
  <c r="CM88" i="134"/>
  <c r="Y69" i="52"/>
  <c r="BC69" i="52"/>
  <c r="AM69" i="52"/>
  <c r="CG69" i="52"/>
  <c r="BQ69" i="52"/>
  <c r="AI69" i="52"/>
  <c r="Q69" i="52"/>
  <c r="BM69" i="52"/>
  <c r="AS69" i="52"/>
  <c r="AC69" i="52"/>
  <c r="BW69" i="52"/>
  <c r="BG69" i="52"/>
  <c r="Y38" i="50"/>
  <c r="Q38" i="50"/>
  <c r="CM42" i="132"/>
  <c r="G107" i="11"/>
  <c r="E16" i="78"/>
  <c r="AA57" i="130"/>
  <c r="AA75" i="130"/>
  <c r="CI31" i="129"/>
  <c r="M8" i="40"/>
  <c r="M8" i="32"/>
  <c r="M8" i="25"/>
  <c r="AA33" i="127"/>
  <c r="E18" i="117" s="1"/>
  <c r="E20" i="117" s="1"/>
  <c r="I49" i="126"/>
  <c r="G24" i="98"/>
  <c r="I27" i="98"/>
  <c r="G15" i="121"/>
  <c r="E16" i="119"/>
  <c r="I65" i="50" s="1"/>
  <c r="E15" i="118"/>
  <c r="E23" i="118"/>
  <c r="I64" i="95"/>
  <c r="I40" i="94"/>
  <c r="I65" i="95"/>
  <c r="I39" i="94"/>
  <c r="K24" i="100"/>
  <c r="AE11" i="99"/>
  <c r="AC14" i="99"/>
  <c r="AG14" i="99" s="1"/>
  <c r="AY14" i="83" s="1"/>
  <c r="G15" i="3"/>
  <c r="G633" i="1" s="1"/>
  <c r="K15" i="83"/>
  <c r="G24" i="3"/>
  <c r="G894" i="1" s="1"/>
  <c r="K22" i="83"/>
  <c r="S27" i="99"/>
  <c r="AQ31" i="99"/>
  <c r="G55" i="99"/>
  <c r="E18" i="98"/>
  <c r="E24" i="98"/>
  <c r="E12" i="92"/>
  <c r="E18" i="92"/>
  <c r="E17" i="85"/>
  <c r="Q17" i="79" s="1"/>
  <c r="E24" i="78"/>
  <c r="I12" i="71"/>
  <c r="H9" i="57" s="1"/>
  <c r="I12" i="59"/>
  <c r="H21" i="57" s="1"/>
  <c r="U50" i="56"/>
  <c r="I12" i="72"/>
  <c r="H8" i="57" s="1"/>
  <c r="U63" i="56"/>
  <c r="AK13" i="80"/>
  <c r="AK13" i="85"/>
  <c r="BA13" i="79" s="1"/>
  <c r="BQ15" i="80"/>
  <c r="BQ15" i="85"/>
  <c r="CK15" i="79" s="1"/>
  <c r="I14" i="58"/>
  <c r="J23" i="57" s="1"/>
  <c r="BQ23" i="80"/>
  <c r="BQ23" i="85"/>
  <c r="CK23" i="79" s="1"/>
  <c r="I45" i="99"/>
  <c r="O52" i="99"/>
  <c r="AO15" i="143"/>
  <c r="AO27" i="143"/>
  <c r="I14" i="91"/>
  <c r="Y31" i="142"/>
  <c r="AA31" i="142" s="1"/>
  <c r="I11" i="62"/>
  <c r="G18" i="57" s="1"/>
  <c r="I11" i="61"/>
  <c r="G19" i="57" s="1"/>
  <c r="I11" i="63"/>
  <c r="G17" i="57" s="1"/>
  <c r="E14" i="93"/>
  <c r="K42" i="54"/>
  <c r="K38" i="54"/>
  <c r="M38" i="54" s="1"/>
  <c r="K40" i="54"/>
  <c r="K34" i="54"/>
  <c r="K36" i="54"/>
  <c r="E8" i="80"/>
  <c r="E8" i="85"/>
  <c r="Q8" i="79" s="1"/>
  <c r="BE8" i="146"/>
  <c r="AM9" i="146"/>
  <c r="AY11" i="146"/>
  <c r="AG15" i="99"/>
  <c r="AY15" i="83" s="1"/>
  <c r="E16" i="80"/>
  <c r="E16" i="85"/>
  <c r="Q16" i="79" s="1"/>
  <c r="BE16" i="146"/>
  <c r="AM17" i="146"/>
  <c r="BE17" i="99"/>
  <c r="CM17" i="83" s="1"/>
  <c r="AY19" i="146"/>
  <c r="AG23" i="99"/>
  <c r="AY23" i="83" s="1"/>
  <c r="S8" i="29"/>
  <c r="BE8" i="145"/>
  <c r="AM9" i="145"/>
  <c r="BE25" i="99"/>
  <c r="AY11" i="145"/>
  <c r="AS14" i="145"/>
  <c r="AG31" i="99"/>
  <c r="BE16" i="145"/>
  <c r="AM17" i="145"/>
  <c r="BE33" i="99"/>
  <c r="AY19" i="145"/>
  <c r="AS22" i="145"/>
  <c r="AG39" i="99"/>
  <c r="BE24" i="145"/>
  <c r="BC25" i="145"/>
  <c r="BE25" i="145" s="1"/>
  <c r="AS41" i="99"/>
  <c r="AA8" i="144"/>
  <c r="AG42" i="99"/>
  <c r="Q8" i="90" s="1"/>
  <c r="U9" i="144"/>
  <c r="BA9" i="144"/>
  <c r="O10" i="144"/>
  <c r="AY44" i="99"/>
  <c r="AU10" i="144"/>
  <c r="I11" i="144"/>
  <c r="AA46" i="99"/>
  <c r="BC14" i="144"/>
  <c r="BA48" i="99" s="1"/>
  <c r="AG15" i="144"/>
  <c r="AS49" i="99"/>
  <c r="Q15" i="89" s="1"/>
  <c r="AA16" i="144"/>
  <c r="AG50" i="99"/>
  <c r="Q16" i="90" s="1"/>
  <c r="U17" i="144"/>
  <c r="U51" i="99"/>
  <c r="Q17" i="91" s="1"/>
  <c r="BA17" i="144"/>
  <c r="O18" i="144"/>
  <c r="AY52" i="99"/>
  <c r="AU18" i="144"/>
  <c r="I19" i="144"/>
  <c r="AA54" i="99"/>
  <c r="BC22" i="144"/>
  <c r="BA56" i="99" s="1"/>
  <c r="AG23" i="144"/>
  <c r="AS57" i="99"/>
  <c r="AA24" i="144"/>
  <c r="AG58" i="99"/>
  <c r="E25" i="144"/>
  <c r="O26" i="144"/>
  <c r="AY60" i="99"/>
  <c r="AO10" i="143"/>
  <c r="AS12" i="83"/>
  <c r="AS12" i="84"/>
  <c r="BA12" i="81"/>
  <c r="BE12" i="81" s="1"/>
  <c r="BA12" i="82"/>
  <c r="BE12" i="82" s="1"/>
  <c r="E14" i="81"/>
  <c r="I14" i="81" s="1"/>
  <c r="E14" i="83"/>
  <c r="I14" i="83" s="1"/>
  <c r="E14" i="84"/>
  <c r="E14" i="82"/>
  <c r="I14" i="82" s="1"/>
  <c r="AO20" i="143"/>
  <c r="BM15" i="83"/>
  <c r="BM15" i="84"/>
  <c r="BY15" i="81"/>
  <c r="CC15" i="81" s="1"/>
  <c r="BY15" i="82"/>
  <c r="CC15" i="82" s="1"/>
  <c r="BA17" i="81"/>
  <c r="BE17" i="81" s="1"/>
  <c r="BA17" i="82"/>
  <c r="BE17" i="82" s="1"/>
  <c r="AS17" i="83"/>
  <c r="AS17" i="84"/>
  <c r="AC16" i="81"/>
  <c r="AG16" i="81" s="1"/>
  <c r="AC16" i="82"/>
  <c r="AG16" i="82" s="1"/>
  <c r="Y16" i="83"/>
  <c r="Y16" i="84"/>
  <c r="AO28" i="143"/>
  <c r="I8" i="92"/>
  <c r="AO8" i="142"/>
  <c r="E8" i="88" s="1"/>
  <c r="AO14" i="142"/>
  <c r="I14" i="90"/>
  <c r="AM15" i="91"/>
  <c r="AC15" i="91"/>
  <c r="AO26" i="142"/>
  <c r="E20" i="88" s="1"/>
  <c r="I21" i="89"/>
  <c r="FE8" i="138"/>
  <c r="CY9" i="138"/>
  <c r="DU10" i="138"/>
  <c r="EK10" i="138"/>
  <c r="FA10" i="138"/>
  <c r="FG10" i="138" s="1"/>
  <c r="FI10" i="138" s="1"/>
  <c r="S11" i="138"/>
  <c r="U11" i="138" s="1"/>
  <c r="DA12" i="138"/>
  <c r="DE12" i="138" s="1"/>
  <c r="DG12" i="138" s="1"/>
  <c r="DQ12" i="138"/>
  <c r="EM13" i="138"/>
  <c r="FC13" i="138"/>
  <c r="DC15" i="138"/>
  <c r="DS15" i="138"/>
  <c r="DW15" i="138" s="1"/>
  <c r="DY15" i="138" s="1"/>
  <c r="EI15" i="138"/>
  <c r="FE16" i="138"/>
  <c r="CY17" i="138"/>
  <c r="DU18" i="138"/>
  <c r="EK18" i="138"/>
  <c r="FA18" i="138"/>
  <c r="FG18" i="138" s="1"/>
  <c r="FI18" i="138" s="1"/>
  <c r="S19" i="138"/>
  <c r="U19" i="138" s="1"/>
  <c r="DQ20" i="138"/>
  <c r="EM21" i="138"/>
  <c r="FC21" i="138"/>
  <c r="DC23" i="138"/>
  <c r="DS23" i="138"/>
  <c r="DW23" i="138" s="1"/>
  <c r="DY23" i="138" s="1"/>
  <c r="AU23" i="83" s="1"/>
  <c r="EI23" i="138"/>
  <c r="I10" i="135"/>
  <c r="G8" i="48"/>
  <c r="E8" i="78"/>
  <c r="I21" i="48"/>
  <c r="E17" i="78"/>
  <c r="CM69" i="132"/>
  <c r="I8" i="20"/>
  <c r="E22" i="78"/>
  <c r="AA27" i="130"/>
  <c r="M8" i="17"/>
  <c r="M8" i="13"/>
  <c r="CK15" i="129"/>
  <c r="CK23" i="129"/>
  <c r="CI26" i="129"/>
  <c r="CK27" i="129"/>
  <c r="CK31" i="129" s="1"/>
  <c r="E53" i="114" s="1"/>
  <c r="AA12" i="128"/>
  <c r="M8" i="39"/>
  <c r="AW10" i="52"/>
  <c r="BC10" i="52" s="1"/>
  <c r="CA10" i="52"/>
  <c r="CG10" i="52" s="1"/>
  <c r="AS10" i="52"/>
  <c r="AC10" i="52"/>
  <c r="AI10" i="52" s="1"/>
  <c r="BG10" i="52"/>
  <c r="BM10" i="52" s="1"/>
  <c r="AM10" i="52"/>
  <c r="BQ10" i="52"/>
  <c r="BW10" i="52" s="1"/>
  <c r="Y10" i="52"/>
  <c r="Q10" i="52"/>
  <c r="M8" i="23"/>
  <c r="AA10" i="124"/>
  <c r="E16" i="111" s="1"/>
  <c r="I30" i="98"/>
  <c r="E24" i="118"/>
  <c r="E10" i="117"/>
  <c r="E42" i="117"/>
  <c r="E74" i="116"/>
  <c r="G75" i="116" s="1"/>
  <c r="E78" i="98" s="1"/>
  <c r="E84" i="115"/>
  <c r="G85" i="115" s="1"/>
  <c r="G80" i="98" s="1"/>
  <c r="E45" i="114"/>
  <c r="G45" i="114" s="1"/>
  <c r="E15" i="97" s="1"/>
  <c r="E52" i="114"/>
  <c r="E70" i="114"/>
  <c r="E14" i="110"/>
  <c r="E22" i="110"/>
  <c r="E20" i="104"/>
  <c r="E28" i="104"/>
  <c r="E36" i="104"/>
  <c r="E10" i="102"/>
  <c r="G10" i="102" s="1"/>
  <c r="G26" i="102" s="1"/>
  <c r="E14" i="102"/>
  <c r="E18" i="102"/>
  <c r="AC18" i="102" s="1"/>
  <c r="E22" i="102"/>
  <c r="U22" i="102" s="1"/>
  <c r="U30" i="102" s="1"/>
  <c r="U26" i="102"/>
  <c r="O28" i="102"/>
  <c r="I44" i="100"/>
  <c r="G11" i="3"/>
  <c r="G517" i="1" s="1"/>
  <c r="K11" i="83"/>
  <c r="G13" i="3"/>
  <c r="G575" i="1" s="1"/>
  <c r="K13" i="83"/>
  <c r="G14" i="3"/>
  <c r="G604" i="1" s="1"/>
  <c r="K14" i="83"/>
  <c r="S19" i="99"/>
  <c r="AQ23" i="99"/>
  <c r="I29" i="99"/>
  <c r="I13" i="3" s="1"/>
  <c r="G576" i="1" s="1"/>
  <c r="O30" i="99"/>
  <c r="S43" i="99"/>
  <c r="U43" i="99" s="1"/>
  <c r="Q9" i="91" s="1"/>
  <c r="E48" i="99"/>
  <c r="I48" i="99" s="1"/>
  <c r="Y50" i="99"/>
  <c r="I14" i="98"/>
  <c r="O15" i="92"/>
  <c r="O17" i="92"/>
  <c r="E9" i="85"/>
  <c r="Q9" i="79" s="1"/>
  <c r="U16" i="80"/>
  <c r="U16" i="85"/>
  <c r="AI16" i="79" s="1"/>
  <c r="M16" i="47" s="1"/>
  <c r="AM42" i="99"/>
  <c r="BC19" i="144"/>
  <c r="BA53" i="99" s="1"/>
  <c r="BA22" i="144"/>
  <c r="I19" i="92"/>
  <c r="I11" i="66"/>
  <c r="G14" i="57" s="1"/>
  <c r="I11" i="65"/>
  <c r="G15" i="57" s="1"/>
  <c r="I11" i="70"/>
  <c r="G10" i="57" s="1"/>
  <c r="I11" i="69"/>
  <c r="G11" i="57" s="1"/>
  <c r="E9" i="86"/>
  <c r="G15" i="100"/>
  <c r="I11" i="68"/>
  <c r="G12" i="57" s="1"/>
  <c r="I11" i="67"/>
  <c r="G13" i="57" s="1"/>
  <c r="U29" i="147"/>
  <c r="S38" i="147"/>
  <c r="K34" i="100" s="1"/>
  <c r="K35" i="100" s="1"/>
  <c r="K36" i="100" s="1"/>
  <c r="I12" i="63"/>
  <c r="H17" i="57" s="1"/>
  <c r="I12" i="62"/>
  <c r="H18" i="57" s="1"/>
  <c r="I12" i="61"/>
  <c r="H19" i="57" s="1"/>
  <c r="K9" i="50" s="1"/>
  <c r="E15" i="93"/>
  <c r="E25" i="93" s="1"/>
  <c r="O44" i="147"/>
  <c r="Q20" i="15"/>
  <c r="Q17" i="15"/>
  <c r="S17" i="15" s="1"/>
  <c r="I10" i="69"/>
  <c r="F11" i="57" s="1"/>
  <c r="I10" i="68"/>
  <c r="F12" i="57" s="1"/>
  <c r="I10" i="65"/>
  <c r="F15" i="57" s="1"/>
  <c r="K65" i="52" s="1"/>
  <c r="I10" i="67"/>
  <c r="F13" i="57" s="1"/>
  <c r="I10" i="66"/>
  <c r="F14" i="57" s="1"/>
  <c r="I10" i="70"/>
  <c r="F10" i="57" s="1"/>
  <c r="K74" i="52" s="1"/>
  <c r="S62" i="147"/>
  <c r="BE9" i="146"/>
  <c r="AM10" i="146"/>
  <c r="U11" i="99"/>
  <c r="AE11" i="83" s="1"/>
  <c r="AY12" i="146"/>
  <c r="AS15" i="146"/>
  <c r="BE17" i="146"/>
  <c r="AM18" i="146"/>
  <c r="U19" i="99"/>
  <c r="AE19" i="83" s="1"/>
  <c r="AY20" i="146"/>
  <c r="AS21" i="99"/>
  <c r="BS21" i="83" s="1"/>
  <c r="AS23" i="146"/>
  <c r="BE9" i="145"/>
  <c r="AM10" i="145"/>
  <c r="U27" i="99"/>
  <c r="AY12" i="145"/>
  <c r="AS29" i="99"/>
  <c r="AS15" i="145"/>
  <c r="BE17" i="145"/>
  <c r="AM18" i="145"/>
  <c r="U35" i="99"/>
  <c r="AY20" i="145"/>
  <c r="AS37" i="99"/>
  <c r="AS23" i="145"/>
  <c r="I25" i="145"/>
  <c r="AO25" i="145"/>
  <c r="AY26" i="145"/>
  <c r="O42" i="99"/>
  <c r="AS8" i="144"/>
  <c r="AU8" i="90" s="1"/>
  <c r="AY8" i="90" s="1"/>
  <c r="I43" i="99"/>
  <c r="BC9" i="144"/>
  <c r="BA43" i="99" s="1"/>
  <c r="AG10" i="144"/>
  <c r="AW10" i="144"/>
  <c r="AO44" i="99" s="1"/>
  <c r="AA11" i="144"/>
  <c r="AQ11" i="144"/>
  <c r="AC45" i="99" s="1"/>
  <c r="AG45" i="99" s="1"/>
  <c r="Q11" i="90" s="1"/>
  <c r="U12" i="144"/>
  <c r="AK12" i="144"/>
  <c r="Q46" i="99" s="1"/>
  <c r="U46" i="99" s="1"/>
  <c r="Q12" i="91" s="1"/>
  <c r="BA12" i="144"/>
  <c r="O13" i="144"/>
  <c r="AY47" i="99"/>
  <c r="AU13" i="144"/>
  <c r="I14" i="144"/>
  <c r="AM48" i="99"/>
  <c r="AO14" i="144"/>
  <c r="AI15" i="144"/>
  <c r="AY15" i="144"/>
  <c r="AU15" i="89" s="1"/>
  <c r="AY15" i="89" s="1"/>
  <c r="O50" i="99"/>
  <c r="AS16" i="144"/>
  <c r="AU16" i="90" s="1"/>
  <c r="AY16" i="90" s="1"/>
  <c r="I51" i="99"/>
  <c r="BC17" i="144"/>
  <c r="BA51" i="99" s="1"/>
  <c r="AG18" i="144"/>
  <c r="AW18" i="144"/>
  <c r="AO52" i="99" s="1"/>
  <c r="AA19" i="144"/>
  <c r="AQ19" i="144"/>
  <c r="AC53" i="99" s="1"/>
  <c r="AG53" i="99" s="1"/>
  <c r="Q19" i="90" s="1"/>
  <c r="U20" i="144"/>
  <c r="AK20" i="144"/>
  <c r="Q54" i="99" s="1"/>
  <c r="U54" i="99" s="1"/>
  <c r="Q20" i="91" s="1"/>
  <c r="BA20" i="144"/>
  <c r="O21" i="144"/>
  <c r="AY55" i="99"/>
  <c r="AU21" i="144"/>
  <c r="I22" i="144"/>
  <c r="AM56" i="99"/>
  <c r="AO22" i="144"/>
  <c r="AI23" i="144"/>
  <c r="AY23" i="144"/>
  <c r="O58" i="99"/>
  <c r="AS24" i="144"/>
  <c r="G25" i="144"/>
  <c r="W25" i="144"/>
  <c r="AG26" i="144"/>
  <c r="AW26" i="144"/>
  <c r="AO60" i="99" s="1"/>
  <c r="AS60" i="99" s="1"/>
  <c r="AI12" i="143"/>
  <c r="AK17" i="143"/>
  <c r="AI18" i="143"/>
  <c r="AG19" i="143"/>
  <c r="AO19" i="143" s="1"/>
  <c r="E15" i="81"/>
  <c r="I15" i="81" s="1"/>
  <c r="E15" i="82"/>
  <c r="I15" i="82" s="1"/>
  <c r="E15" i="83"/>
  <c r="E15" i="84"/>
  <c r="AO21" i="143"/>
  <c r="AK23" i="143"/>
  <c r="AI24" i="143"/>
  <c r="AM10" i="142"/>
  <c r="AK11" i="142"/>
  <c r="E9" i="90" s="1"/>
  <c r="AI16" i="142"/>
  <c r="E12" i="91" s="1"/>
  <c r="AM20" i="142"/>
  <c r="E14" i="89" s="1"/>
  <c r="AK21" i="142"/>
  <c r="E15" i="90" s="1"/>
  <c r="AI22" i="142"/>
  <c r="E17" i="91" s="1"/>
  <c r="I21" i="92"/>
  <c r="AO27" i="142"/>
  <c r="E21" i="88" s="1"/>
  <c r="AM28" i="142"/>
  <c r="AK29" i="142"/>
  <c r="AI30" i="142"/>
  <c r="E22" i="91" s="1"/>
  <c r="S8" i="138"/>
  <c r="U8" i="138" s="1"/>
  <c r="DA9" i="138"/>
  <c r="DQ9" i="138"/>
  <c r="EM10" i="138"/>
  <c r="DC12" i="138"/>
  <c r="DS12" i="138"/>
  <c r="EI12" i="138"/>
  <c r="CY14" i="138"/>
  <c r="DU15" i="138"/>
  <c r="EK15" i="138"/>
  <c r="S16" i="138"/>
  <c r="U16" i="138" s="1"/>
  <c r="DA17" i="138"/>
  <c r="DQ17" i="138"/>
  <c r="EM18" i="138"/>
  <c r="DC20" i="138"/>
  <c r="DS20" i="138"/>
  <c r="EI20" i="138"/>
  <c r="CY22" i="138"/>
  <c r="DU23" i="138"/>
  <c r="EK23" i="138"/>
  <c r="K11" i="135"/>
  <c r="CM31" i="133"/>
  <c r="E25" i="76" s="1"/>
  <c r="G10" i="48"/>
  <c r="M10" i="48" s="1"/>
  <c r="E9" i="78"/>
  <c r="CM26" i="131"/>
  <c r="I8" i="21"/>
  <c r="E23" i="78"/>
  <c r="CK14" i="129"/>
  <c r="CA25" i="129"/>
  <c r="E139" i="113" s="1"/>
  <c r="M8" i="46"/>
  <c r="M8" i="38"/>
  <c r="M8" i="31"/>
  <c r="AA49" i="128"/>
  <c r="AA49" i="125"/>
  <c r="E51" i="114" s="1"/>
  <c r="E54" i="114" s="1"/>
  <c r="E55" i="114" s="1"/>
  <c r="G75" i="114" s="1"/>
  <c r="G95" i="114" s="1"/>
  <c r="I27" i="24" s="1"/>
  <c r="M27" i="24" s="1"/>
  <c r="K48" i="122"/>
  <c r="I10" i="98"/>
  <c r="I25" i="98"/>
  <c r="E9" i="118"/>
  <c r="E25" i="118"/>
  <c r="E17" i="116"/>
  <c r="G17" i="116" s="1"/>
  <c r="E8" i="109"/>
  <c r="E10" i="109" s="1"/>
  <c r="E9" i="105"/>
  <c r="E11" i="105"/>
  <c r="E13" i="105"/>
  <c r="E15" i="105"/>
  <c r="E25" i="105"/>
  <c r="E27" i="105"/>
  <c r="E31" i="105"/>
  <c r="E15" i="104"/>
  <c r="E23" i="104"/>
  <c r="E31" i="104"/>
  <c r="E39" i="104"/>
  <c r="I80" i="95"/>
  <c r="I79" i="95"/>
  <c r="AQ8" i="99"/>
  <c r="G12" i="3"/>
  <c r="G546" i="1" s="1"/>
  <c r="K12" i="83"/>
  <c r="AQ15" i="99"/>
  <c r="AY16" i="99"/>
  <c r="AA18" i="99"/>
  <c r="I21" i="99"/>
  <c r="O22" i="99"/>
  <c r="AE35" i="99"/>
  <c r="G47" i="99"/>
  <c r="G45" i="98"/>
  <c r="E23" i="93"/>
  <c r="E10" i="92"/>
  <c r="E23" i="92" s="1"/>
  <c r="BQ13" i="85"/>
  <c r="CK13" i="79" s="1"/>
  <c r="E18" i="80"/>
  <c r="K33" i="100"/>
  <c r="K25" i="100"/>
  <c r="K44" i="100"/>
  <c r="U8" i="80"/>
  <c r="U8" i="85"/>
  <c r="AI8" i="79" s="1"/>
  <c r="M8" i="47" s="1"/>
  <c r="I10" i="58"/>
  <c r="F23" i="57" s="1"/>
  <c r="E23" i="80"/>
  <c r="E23" i="85"/>
  <c r="Q23" i="79" s="1"/>
  <c r="BA14" i="144"/>
  <c r="AO9" i="143"/>
  <c r="FC8" i="138"/>
  <c r="I13" i="59"/>
  <c r="I21" i="57" s="1"/>
  <c r="I13" i="72"/>
  <c r="I8" i="57" s="1"/>
  <c r="I13" i="71"/>
  <c r="I9" i="57" s="1"/>
  <c r="K37" i="100"/>
  <c r="K41" i="100" s="1"/>
  <c r="I32" i="100"/>
  <c r="I24" i="100"/>
  <c r="I12" i="65"/>
  <c r="H15" i="57" s="1"/>
  <c r="I12" i="70"/>
  <c r="H10" i="57" s="1"/>
  <c r="AY10" i="52"/>
  <c r="BA10" i="52" s="1"/>
  <c r="I12" i="66"/>
  <c r="H14" i="57" s="1"/>
  <c r="I12" i="69"/>
  <c r="H11" i="57" s="1"/>
  <c r="I15" i="100"/>
  <c r="E10" i="86"/>
  <c r="I12" i="67"/>
  <c r="H13" i="57" s="1"/>
  <c r="I12" i="68"/>
  <c r="H12" i="57" s="1"/>
  <c r="I8" i="100"/>
  <c r="U62" i="56"/>
  <c r="U54" i="56"/>
  <c r="U46" i="56"/>
  <c r="U41" i="56"/>
  <c r="I10" i="71"/>
  <c r="F9" i="57" s="1"/>
  <c r="U56" i="56"/>
  <c r="U48" i="56"/>
  <c r="U43" i="56"/>
  <c r="U35" i="56"/>
  <c r="U27" i="56"/>
  <c r="U57" i="55"/>
  <c r="U56" i="55"/>
  <c r="U55" i="55"/>
  <c r="U54" i="55"/>
  <c r="U53" i="55"/>
  <c r="U52" i="55"/>
  <c r="U51" i="55"/>
  <c r="U50" i="55"/>
  <c r="U49" i="55"/>
  <c r="U48" i="55"/>
  <c r="U47" i="55"/>
  <c r="U46" i="55"/>
  <c r="U45" i="55"/>
  <c r="U44" i="55"/>
  <c r="U43" i="55"/>
  <c r="U42" i="55"/>
  <c r="I10" i="72"/>
  <c r="F8" i="57" s="1"/>
  <c r="I10" i="59"/>
  <c r="F21" i="57" s="1"/>
  <c r="U37" i="56"/>
  <c r="U34" i="56"/>
  <c r="Q28" i="18"/>
  <c r="Q20" i="18"/>
  <c r="Q18" i="16"/>
  <c r="S18" i="16" s="1"/>
  <c r="Q17" i="16"/>
  <c r="S17" i="16" s="1"/>
  <c r="E27" i="86"/>
  <c r="U38" i="147"/>
  <c r="M34" i="100" s="1"/>
  <c r="I13" i="62"/>
  <c r="I18" i="57" s="1"/>
  <c r="I13" i="63"/>
  <c r="I17" i="57" s="1"/>
  <c r="I13" i="61"/>
  <c r="I19" i="57" s="1"/>
  <c r="Q44" i="147"/>
  <c r="O51" i="147"/>
  <c r="G54" i="100" s="1"/>
  <c r="AS8" i="146"/>
  <c r="AG9" i="99"/>
  <c r="AY9" i="83" s="1"/>
  <c r="E10" i="80"/>
  <c r="E10" i="85"/>
  <c r="Q10" i="79" s="1"/>
  <c r="BE10" i="146"/>
  <c r="AM11" i="146"/>
  <c r="U12" i="99"/>
  <c r="AE12" i="83" s="1"/>
  <c r="AY13" i="146"/>
  <c r="AS16" i="146"/>
  <c r="AG17" i="99"/>
  <c r="AY17" i="83" s="1"/>
  <c r="AA42" i="36"/>
  <c r="AA33" i="36"/>
  <c r="AA25" i="36"/>
  <c r="AA17" i="36"/>
  <c r="AA36" i="36"/>
  <c r="AA18" i="36"/>
  <c r="AA45" i="36"/>
  <c r="AA43" i="36"/>
  <c r="AA37" i="36"/>
  <c r="AA27" i="36"/>
  <c r="AA19" i="36"/>
  <c r="AA11" i="36"/>
  <c r="AA38" i="36"/>
  <c r="AA28" i="36"/>
  <c r="AA20" i="36"/>
  <c r="AA39" i="36"/>
  <c r="AA29" i="36"/>
  <c r="AA41" i="36"/>
  <c r="AA32" i="36"/>
  <c r="AA16" i="36"/>
  <c r="AA14" i="36"/>
  <c r="K18" i="47"/>
  <c r="BE18" i="146"/>
  <c r="AY21" i="146"/>
  <c r="AS8" i="145"/>
  <c r="AG25" i="99"/>
  <c r="BE10" i="145"/>
  <c r="AY13" i="145"/>
  <c r="AS16" i="145"/>
  <c r="AG33" i="99"/>
  <c r="BE18" i="145"/>
  <c r="AY21" i="145"/>
  <c r="AS24" i="145"/>
  <c r="AQ25" i="145"/>
  <c r="O8" i="144"/>
  <c r="AU8" i="144"/>
  <c r="I9" i="144"/>
  <c r="AO9" i="144"/>
  <c r="AA44" i="99"/>
  <c r="AI10" i="144"/>
  <c r="AS11" i="144"/>
  <c r="AU11" i="90" s="1"/>
  <c r="AY11" i="90" s="1"/>
  <c r="K12" i="3"/>
  <c r="G548" i="1" s="1"/>
  <c r="Q12" i="92"/>
  <c r="AM12" i="144"/>
  <c r="AU12" i="91" s="1"/>
  <c r="AY12" i="91" s="1"/>
  <c r="BC12" i="144"/>
  <c r="BA46" i="99" s="1"/>
  <c r="AG13" i="144"/>
  <c r="AW13" i="144"/>
  <c r="AO47" i="99" s="1"/>
  <c r="AA14" i="144"/>
  <c r="AQ14" i="144"/>
  <c r="AC48" i="99" s="1"/>
  <c r="U15" i="144"/>
  <c r="AK15" i="144"/>
  <c r="Q49" i="99" s="1"/>
  <c r="BA15" i="144"/>
  <c r="O16" i="144"/>
  <c r="AU16" i="144"/>
  <c r="I17" i="144"/>
  <c r="AO17" i="144"/>
  <c r="AA52" i="99"/>
  <c r="AI18" i="144"/>
  <c r="AS19" i="144"/>
  <c r="AU19" i="90" s="1"/>
  <c r="AY19" i="90" s="1"/>
  <c r="I54" i="99"/>
  <c r="AM20" i="144"/>
  <c r="AU20" i="91" s="1"/>
  <c r="BC20" i="144"/>
  <c r="BA54" i="99" s="1"/>
  <c r="AG21" i="144"/>
  <c r="AW21" i="144"/>
  <c r="AO55" i="99" s="1"/>
  <c r="AA22" i="144"/>
  <c r="AQ22" i="144"/>
  <c r="AC56" i="99" s="1"/>
  <c r="U23" i="144"/>
  <c r="AK23" i="144"/>
  <c r="Q57" i="99" s="1"/>
  <c r="BA23" i="144"/>
  <c r="O24" i="144"/>
  <c r="AU24" i="144"/>
  <c r="AA60" i="99"/>
  <c r="AI26" i="144"/>
  <c r="AY26" i="144"/>
  <c r="AI13" i="143"/>
  <c r="E12" i="82"/>
  <c r="I12" i="82" s="1"/>
  <c r="E12" i="83"/>
  <c r="I12" i="83" s="1"/>
  <c r="M12" i="83" s="1"/>
  <c r="E12" i="84"/>
  <c r="E12" i="81"/>
  <c r="I12" i="81" s="1"/>
  <c r="AO16" i="143"/>
  <c r="AM17" i="143"/>
  <c r="AK18" i="143"/>
  <c r="E17" i="81"/>
  <c r="I17" i="81" s="1"/>
  <c r="E17" i="82"/>
  <c r="I17" i="82" s="1"/>
  <c r="E17" i="83"/>
  <c r="I17" i="83" s="1"/>
  <c r="E17" i="84"/>
  <c r="AO22" i="143"/>
  <c r="AI25" i="143"/>
  <c r="AM11" i="142"/>
  <c r="E9" i="89" s="1"/>
  <c r="AK16" i="142"/>
  <c r="E12" i="90" s="1"/>
  <c r="O14" i="92"/>
  <c r="AO20" i="142"/>
  <c r="E14" i="88" s="1"/>
  <c r="AM21" i="142"/>
  <c r="E15" i="89" s="1"/>
  <c r="AK22" i="142"/>
  <c r="E17" i="90" s="1"/>
  <c r="AM29" i="142"/>
  <c r="AK30" i="142"/>
  <c r="E22" i="90" s="1"/>
  <c r="DC9" i="138"/>
  <c r="DS9" i="138"/>
  <c r="EI9" i="138"/>
  <c r="CY11" i="138"/>
  <c r="DU12" i="138"/>
  <c r="EK12" i="138"/>
  <c r="S13" i="138"/>
  <c r="U13" i="138" s="1"/>
  <c r="DA14" i="138"/>
  <c r="DQ14" i="138"/>
  <c r="EM15" i="138"/>
  <c r="DC17" i="138"/>
  <c r="DS17" i="138"/>
  <c r="EI17" i="138"/>
  <c r="CY19" i="138"/>
  <c r="DU20" i="138"/>
  <c r="EK20" i="138"/>
  <c r="S21" i="138"/>
  <c r="U21" i="138" s="1"/>
  <c r="DA22" i="138"/>
  <c r="DQ22" i="138"/>
  <c r="EM23" i="138"/>
  <c r="M12" i="135"/>
  <c r="G19" i="56"/>
  <c r="AQ18" i="56"/>
  <c r="AG17" i="56"/>
  <c r="G17" i="56"/>
  <c r="G20" i="56" s="1"/>
  <c r="G64" i="56" s="1"/>
  <c r="AG18" i="56"/>
  <c r="AQ17" i="56"/>
  <c r="M34" i="54"/>
  <c r="M40" i="54"/>
  <c r="CM54" i="133"/>
  <c r="E25" i="75" s="1"/>
  <c r="M74" i="52"/>
  <c r="G12" i="48"/>
  <c r="M12" i="48" s="1"/>
  <c r="E10" i="78"/>
  <c r="M8" i="19"/>
  <c r="AA47" i="130"/>
  <c r="M8" i="15"/>
  <c r="CK13" i="129"/>
  <c r="CK21" i="129"/>
  <c r="CC25" i="129"/>
  <c r="E140" i="113" s="1"/>
  <c r="M8" i="45"/>
  <c r="M8" i="37"/>
  <c r="M8" i="30"/>
  <c r="AA51" i="127"/>
  <c r="I28" i="98"/>
  <c r="E44" i="117"/>
  <c r="E45" i="117" s="1"/>
  <c r="E46" i="117" s="1"/>
  <c r="E71" i="114"/>
  <c r="G71" i="114" s="1"/>
  <c r="E91" i="114"/>
  <c r="G91" i="114" s="1"/>
  <c r="E12" i="113"/>
  <c r="E14" i="111"/>
  <c r="G9" i="105"/>
  <c r="G11" i="105"/>
  <c r="G13" i="105"/>
  <c r="G15" i="105"/>
  <c r="G25" i="105"/>
  <c r="G27" i="105"/>
  <c r="G31" i="105"/>
  <c r="E18" i="104"/>
  <c r="E26" i="104"/>
  <c r="E34" i="104"/>
  <c r="E11" i="102"/>
  <c r="I11" i="102" s="1"/>
  <c r="I26" i="102" s="1"/>
  <c r="E15" i="102"/>
  <c r="K15" i="102" s="1"/>
  <c r="K26" i="102" s="1"/>
  <c r="E19" i="102"/>
  <c r="AE19" i="102" s="1"/>
  <c r="E23" i="102"/>
  <c r="W23" i="102" s="1"/>
  <c r="W30" i="102" s="1"/>
  <c r="S28" i="102"/>
  <c r="G15" i="77"/>
  <c r="I15" i="77" s="1"/>
  <c r="G16" i="77"/>
  <c r="I16" i="77" s="1"/>
  <c r="G10" i="77"/>
  <c r="I10" i="77" s="1"/>
  <c r="G12" i="77"/>
  <c r="I12" i="77" s="1"/>
  <c r="G13" i="77"/>
  <c r="I13" i="77" s="1"/>
  <c r="G14" i="77"/>
  <c r="I14" i="77" s="1"/>
  <c r="G11" i="77"/>
  <c r="I11" i="77" s="1"/>
  <c r="G17" i="77"/>
  <c r="I17" i="77" s="1"/>
  <c r="G8" i="100"/>
  <c r="E41" i="100"/>
  <c r="E20" i="100"/>
  <c r="E50" i="100"/>
  <c r="E19" i="100"/>
  <c r="E22" i="100"/>
  <c r="I37" i="100"/>
  <c r="I45" i="100"/>
  <c r="AY8" i="99"/>
  <c r="O13" i="99"/>
  <c r="O14" i="99"/>
  <c r="AM26" i="99"/>
  <c r="AE27" i="99"/>
  <c r="O36" i="99"/>
  <c r="AY38" i="99"/>
  <c r="Y42" i="99"/>
  <c r="I62" i="95"/>
  <c r="O9" i="92"/>
  <c r="I20" i="89"/>
  <c r="BA18" i="85"/>
  <c r="BS18" i="79" s="1"/>
  <c r="Q18" i="47" s="1"/>
  <c r="I14" i="64"/>
  <c r="J16" i="57" s="1"/>
  <c r="AM50" i="99"/>
  <c r="O60" i="99"/>
  <c r="I21" i="90"/>
  <c r="I13" i="68"/>
  <c r="I12" i="57" s="1"/>
  <c r="I13" i="67"/>
  <c r="I13" i="57" s="1"/>
  <c r="E19" i="86"/>
  <c r="E9" i="93"/>
  <c r="E24" i="93" s="1"/>
  <c r="G45" i="100"/>
  <c r="I14" i="61"/>
  <c r="J19" i="57" s="1"/>
  <c r="I14" i="62"/>
  <c r="J18" i="57" s="1"/>
  <c r="I14" i="63"/>
  <c r="J17" i="57" s="1"/>
  <c r="E17" i="93"/>
  <c r="Q51" i="147"/>
  <c r="I54" i="100" s="1"/>
  <c r="O52" i="147"/>
  <c r="I11" i="60" s="1"/>
  <c r="G20" i="57" s="1"/>
  <c r="AK9" i="80"/>
  <c r="AK9" i="85"/>
  <c r="BA9" i="79" s="1"/>
  <c r="AG10" i="99"/>
  <c r="AY10" i="83" s="1"/>
  <c r="E11" i="80"/>
  <c r="E11" i="85"/>
  <c r="Q11" i="79" s="1"/>
  <c r="BQ11" i="80"/>
  <c r="BQ11" i="85"/>
  <c r="CK11" i="79" s="1"/>
  <c r="U13" i="99"/>
  <c r="AE13" i="83" s="1"/>
  <c r="BA14" i="80"/>
  <c r="BA14" i="85"/>
  <c r="BS14" i="79" s="1"/>
  <c r="Q14" i="47" s="1"/>
  <c r="AS15" i="99"/>
  <c r="BS15" i="83" s="1"/>
  <c r="AK17" i="80"/>
  <c r="AK17" i="85"/>
  <c r="BA17" i="79" s="1"/>
  <c r="E19" i="80"/>
  <c r="E19" i="85"/>
  <c r="Q19" i="79" s="1"/>
  <c r="BQ19" i="80"/>
  <c r="BQ19" i="85"/>
  <c r="CK19" i="79" s="1"/>
  <c r="U20" i="80"/>
  <c r="U20" i="85"/>
  <c r="AI20" i="79" s="1"/>
  <c r="M20" i="47" s="1"/>
  <c r="U21" i="99"/>
  <c r="AE21" i="83" s="1"/>
  <c r="BA22" i="80"/>
  <c r="BA22" i="85"/>
  <c r="BS22" i="79" s="1"/>
  <c r="Q22" i="47" s="1"/>
  <c r="AS23" i="99"/>
  <c r="BS23" i="83" s="1"/>
  <c r="U29" i="99"/>
  <c r="AS31" i="99"/>
  <c r="AS39" i="99"/>
  <c r="U25" i="145"/>
  <c r="AW8" i="144"/>
  <c r="AO42" i="99" s="1"/>
  <c r="AQ9" i="144"/>
  <c r="AC43" i="99" s="1"/>
  <c r="AK10" i="144"/>
  <c r="Q44" i="99" s="1"/>
  <c r="BA10" i="144"/>
  <c r="AU11" i="144"/>
  <c r="AU12" i="92"/>
  <c r="AY12" i="92" s="1"/>
  <c r="E12" i="87"/>
  <c r="AO12" i="144"/>
  <c r="AI13" i="144"/>
  <c r="K15" i="3"/>
  <c r="G635" i="1" s="1"/>
  <c r="Q15" i="92"/>
  <c r="BC15" i="144"/>
  <c r="BA49" i="99" s="1"/>
  <c r="AW16" i="144"/>
  <c r="AO50" i="99" s="1"/>
  <c r="AQ17" i="144"/>
  <c r="AC51" i="99" s="1"/>
  <c r="AK18" i="144"/>
  <c r="Q52" i="99" s="1"/>
  <c r="BA18" i="144"/>
  <c r="AU19" i="144"/>
  <c r="AU20" i="92"/>
  <c r="AY20" i="92" s="1"/>
  <c r="E20" i="87"/>
  <c r="AO20" i="144"/>
  <c r="AI21" i="144"/>
  <c r="BC23" i="144"/>
  <c r="BA57" i="99" s="1"/>
  <c r="AW24" i="144"/>
  <c r="AO58" i="99" s="1"/>
  <c r="AK26" i="144"/>
  <c r="Q60" i="99" s="1"/>
  <c r="BA26" i="144"/>
  <c r="U11" i="143"/>
  <c r="AK11" i="143" s="1"/>
  <c r="E16" i="81"/>
  <c r="I16" i="81" s="1"/>
  <c r="E16" i="82"/>
  <c r="I16" i="82" s="1"/>
  <c r="E16" i="83"/>
  <c r="E16" i="84"/>
  <c r="AO23" i="143"/>
  <c r="AI26" i="143"/>
  <c r="AM9" i="92"/>
  <c r="AC9" i="92"/>
  <c r="AO11" i="142"/>
  <c r="E9" i="88" s="1"/>
  <c r="AI12" i="142"/>
  <c r="E10" i="91" s="1"/>
  <c r="AM16" i="142"/>
  <c r="E12" i="89" s="1"/>
  <c r="AK17" i="142"/>
  <c r="AI18" i="142"/>
  <c r="AC15" i="92"/>
  <c r="AM15" i="92"/>
  <c r="AO21" i="142"/>
  <c r="E15" i="88" s="1"/>
  <c r="AM22" i="142"/>
  <c r="E17" i="89" s="1"/>
  <c r="AK23" i="142"/>
  <c r="E16" i="90" s="1"/>
  <c r="AI24" i="142"/>
  <c r="E18" i="91" s="1"/>
  <c r="AM30" i="142"/>
  <c r="E22" i="89" s="1"/>
  <c r="M31" i="142"/>
  <c r="O31" i="142" s="1"/>
  <c r="CY8" i="138"/>
  <c r="DE8" i="138" s="1"/>
  <c r="DG8" i="138" s="1"/>
  <c r="DU9" i="138"/>
  <c r="EK9" i="138"/>
  <c r="S10" i="138"/>
  <c r="U10" i="138" s="1"/>
  <c r="DA11" i="138"/>
  <c r="DQ11" i="138"/>
  <c r="EM12" i="138"/>
  <c r="DC14" i="138"/>
  <c r="DS14" i="138"/>
  <c r="EI14" i="138"/>
  <c r="CY16" i="138"/>
  <c r="DU17" i="138"/>
  <c r="EK17" i="138"/>
  <c r="S18" i="138"/>
  <c r="U18" i="138" s="1"/>
  <c r="DA19" i="138"/>
  <c r="DQ19" i="138"/>
  <c r="EM20" i="138"/>
  <c r="DC22" i="138"/>
  <c r="DS22" i="138"/>
  <c r="EI22" i="138"/>
  <c r="E13" i="135"/>
  <c r="G19" i="54"/>
  <c r="G17" i="54"/>
  <c r="G20" i="54" s="1"/>
  <c r="G64" i="54" s="1"/>
  <c r="G66" i="54" s="1"/>
  <c r="M36" i="54"/>
  <c r="AA17" i="130"/>
  <c r="M8" i="18"/>
  <c r="CK12" i="129"/>
  <c r="CK20" i="129"/>
  <c r="I9" i="50"/>
  <c r="G9" i="50"/>
  <c r="M9" i="50" s="1"/>
  <c r="M8" i="44"/>
  <c r="M8" i="36"/>
  <c r="E73" i="74"/>
  <c r="E76" i="74"/>
  <c r="K8" i="122"/>
  <c r="K39" i="122" s="1"/>
  <c r="K52" i="122" s="1"/>
  <c r="I31" i="98"/>
  <c r="E17" i="117"/>
  <c r="E41" i="116"/>
  <c r="E50" i="116" s="1"/>
  <c r="E19" i="114"/>
  <c r="G19" i="114" s="1"/>
  <c r="E70" i="96" s="1"/>
  <c r="E21" i="104"/>
  <c r="E29" i="104"/>
  <c r="E37" i="104"/>
  <c r="K17" i="77"/>
  <c r="M17" i="77" s="1"/>
  <c r="K14" i="77"/>
  <c r="M14" i="77" s="1"/>
  <c r="K15" i="77"/>
  <c r="M15" i="77" s="1"/>
  <c r="K12" i="77"/>
  <c r="M12" i="77" s="1"/>
  <c r="K16" i="77"/>
  <c r="M16" i="77" s="1"/>
  <c r="K11" i="77"/>
  <c r="M11" i="77" s="1"/>
  <c r="K10" i="77"/>
  <c r="M10" i="77" s="1"/>
  <c r="K13" i="77"/>
  <c r="M13" i="77" s="1"/>
  <c r="G26" i="101"/>
  <c r="I26" i="101" s="1"/>
  <c r="K8" i="100"/>
  <c r="K22" i="100" s="1"/>
  <c r="BY66" i="52"/>
  <c r="CC66" i="52" s="1"/>
  <c r="BY67" i="52"/>
  <c r="CC67" i="52" s="1"/>
  <c r="BY69" i="52"/>
  <c r="CC69" i="52" s="1"/>
  <c r="BY70" i="52"/>
  <c r="CC70" i="52" s="1"/>
  <c r="BY68" i="52"/>
  <c r="CC68" i="52" s="1"/>
  <c r="M49" i="100"/>
  <c r="E54" i="100"/>
  <c r="E8" i="2" s="1"/>
  <c r="G951" i="1" s="1"/>
  <c r="AE19" i="99"/>
  <c r="G20" i="3"/>
  <c r="G778" i="1" s="1"/>
  <c r="K20" i="83"/>
  <c r="S37" i="99"/>
  <c r="U37" i="99" s="1"/>
  <c r="AW56" i="99"/>
  <c r="G23" i="85"/>
  <c r="I23" i="85" s="1"/>
  <c r="BA10" i="85"/>
  <c r="BS10" i="79" s="1"/>
  <c r="Q10" i="47" s="1"/>
  <c r="E24" i="86"/>
  <c r="E15" i="80"/>
  <c r="E15" i="85"/>
  <c r="Q15" i="79" s="1"/>
  <c r="O44" i="99"/>
  <c r="Q13" i="14"/>
  <c r="S13" i="14" s="1"/>
  <c r="Q12" i="14"/>
  <c r="S12" i="14" s="1"/>
  <c r="Q8" i="14"/>
  <c r="S8" i="14" s="1"/>
  <c r="E16" i="87"/>
  <c r="AU16" i="92"/>
  <c r="AY16" i="92" s="1"/>
  <c r="BY14" i="81"/>
  <c r="CC14" i="81" s="1"/>
  <c r="BY14" i="82"/>
  <c r="CC14" i="82" s="1"/>
  <c r="BM14" i="83"/>
  <c r="BM14" i="84"/>
  <c r="M31" i="100"/>
  <c r="M23" i="100"/>
  <c r="K43" i="100"/>
  <c r="I13" i="70"/>
  <c r="I10" i="57" s="1"/>
  <c r="I13" i="69"/>
  <c r="I11" i="57" s="1"/>
  <c r="I13" i="65"/>
  <c r="I15" i="57" s="1"/>
  <c r="I13" i="66"/>
  <c r="I14" i="57" s="1"/>
  <c r="E11" i="86"/>
  <c r="I14" i="65"/>
  <c r="J15" i="57" s="1"/>
  <c r="AY39" i="52"/>
  <c r="I14" i="69"/>
  <c r="J11" i="57" s="1"/>
  <c r="I14" i="66"/>
  <c r="J14" i="57" s="1"/>
  <c r="I14" i="70"/>
  <c r="J10" i="57" s="1"/>
  <c r="E12" i="86"/>
  <c r="M15" i="100"/>
  <c r="I14" i="67"/>
  <c r="J13" i="57" s="1"/>
  <c r="I14" i="68"/>
  <c r="J12" i="57" s="1"/>
  <c r="M8" i="100"/>
  <c r="Q42" i="27"/>
  <c r="S42" i="27" s="1"/>
  <c r="Q34" i="27"/>
  <c r="S34" i="27" s="1"/>
  <c r="Q30" i="27"/>
  <c r="S30" i="27" s="1"/>
  <c r="Q31" i="27"/>
  <c r="S31" i="27" s="1"/>
  <c r="E20" i="86"/>
  <c r="E25" i="86" s="1"/>
  <c r="I49" i="100"/>
  <c r="O40" i="147"/>
  <c r="I11" i="64" s="1"/>
  <c r="G16" i="57" s="1"/>
  <c r="S51" i="147"/>
  <c r="K54" i="100" s="1"/>
  <c r="Q52" i="147"/>
  <c r="I12" i="60" s="1"/>
  <c r="H20" i="57" s="1"/>
  <c r="O53" i="147"/>
  <c r="AS8" i="99"/>
  <c r="BS8" i="83" s="1"/>
  <c r="AG11" i="99"/>
  <c r="AY11" i="83" s="1"/>
  <c r="E12" i="85"/>
  <c r="Q12" i="79" s="1"/>
  <c r="E12" i="80"/>
  <c r="BE12" i="146"/>
  <c r="AM13" i="146"/>
  <c r="BE13" i="99"/>
  <c r="CM13" i="83" s="1"/>
  <c r="AS16" i="99"/>
  <c r="BS16" i="83" s="1"/>
  <c r="AS18" i="146"/>
  <c r="AG19" i="99"/>
  <c r="AY19" i="83" s="1"/>
  <c r="E20" i="85"/>
  <c r="Q20" i="79" s="1"/>
  <c r="E20" i="80"/>
  <c r="BE20" i="146"/>
  <c r="AM21" i="146"/>
  <c r="BE21" i="99"/>
  <c r="CM21" i="83" s="1"/>
  <c r="AS24" i="99"/>
  <c r="AS10" i="145"/>
  <c r="AG27" i="99"/>
  <c r="BE12" i="145"/>
  <c r="AM13" i="145"/>
  <c r="BE29" i="99"/>
  <c r="AS32" i="99"/>
  <c r="AS18" i="145"/>
  <c r="AG35" i="99"/>
  <c r="BE20" i="145"/>
  <c r="AS40" i="99"/>
  <c r="BE26" i="145"/>
  <c r="AA42" i="99"/>
  <c r="AI8" i="144"/>
  <c r="BC10" i="144"/>
  <c r="BA44" i="99" s="1"/>
  <c r="AG11" i="144"/>
  <c r="AW11" i="144"/>
  <c r="AO45" i="99" s="1"/>
  <c r="AA12" i="144"/>
  <c r="AQ12" i="144"/>
  <c r="AC46" i="99" s="1"/>
  <c r="U13" i="144"/>
  <c r="AK13" i="144"/>
  <c r="Q47" i="99" s="1"/>
  <c r="O14" i="144"/>
  <c r="AY48" i="99"/>
  <c r="AU14" i="144"/>
  <c r="I15" i="144"/>
  <c r="AM49" i="99"/>
  <c r="AO15" i="144"/>
  <c r="AA50" i="99"/>
  <c r="AI16" i="144"/>
  <c r="BC18" i="144"/>
  <c r="BA52" i="99" s="1"/>
  <c r="AG19" i="144"/>
  <c r="AW19" i="144"/>
  <c r="AO53" i="99" s="1"/>
  <c r="AA20" i="144"/>
  <c r="AQ20" i="144"/>
  <c r="AC54" i="99" s="1"/>
  <c r="U21" i="144"/>
  <c r="AK21" i="144"/>
  <c r="Q55" i="99" s="1"/>
  <c r="O22" i="144"/>
  <c r="AY56" i="99"/>
  <c r="AU22" i="144"/>
  <c r="I23" i="144"/>
  <c r="AM57" i="99"/>
  <c r="AO23" i="144"/>
  <c r="AA58" i="99"/>
  <c r="AI24" i="144"/>
  <c r="AC25" i="144"/>
  <c r="BC26" i="144"/>
  <c r="BA60" i="99" s="1"/>
  <c r="AK8" i="143"/>
  <c r="AI9" i="143"/>
  <c r="AA11" i="143"/>
  <c r="E10" i="83"/>
  <c r="E10" i="84"/>
  <c r="E10" i="81"/>
  <c r="I10" i="81" s="1"/>
  <c r="E10" i="82"/>
  <c r="I10" i="82" s="1"/>
  <c r="AO12" i="143"/>
  <c r="AM13" i="143"/>
  <c r="AK14" i="143"/>
  <c r="AI15" i="143"/>
  <c r="E18" i="83"/>
  <c r="E18" i="84"/>
  <c r="E18" i="81"/>
  <c r="I18" i="81" s="1"/>
  <c r="E18" i="82"/>
  <c r="I18" i="82" s="1"/>
  <c r="AO24" i="143"/>
  <c r="AK26" i="143"/>
  <c r="AI27" i="143"/>
  <c r="AI13" i="142"/>
  <c r="AI19" i="142"/>
  <c r="E13" i="91" s="1"/>
  <c r="AM17" i="92"/>
  <c r="AC17" i="92"/>
  <c r="AO22" i="142"/>
  <c r="E17" i="88" s="1"/>
  <c r="AI25" i="142"/>
  <c r="E19" i="91" s="1"/>
  <c r="O22" i="92"/>
  <c r="AO30" i="142"/>
  <c r="E22" i="88" s="1"/>
  <c r="Q31" i="142"/>
  <c r="U31" i="142" s="1"/>
  <c r="DA8" i="138"/>
  <c r="DQ8" i="138"/>
  <c r="DW8" i="138" s="1"/>
  <c r="EM9" i="138"/>
  <c r="DC11" i="138"/>
  <c r="DS11" i="138"/>
  <c r="EI11" i="138"/>
  <c r="EO11" i="138" s="1"/>
  <c r="EQ11" i="138" s="1"/>
  <c r="CY13" i="138"/>
  <c r="DE13" i="138" s="1"/>
  <c r="DG13" i="138" s="1"/>
  <c r="DU14" i="138"/>
  <c r="EK14" i="138"/>
  <c r="DA16" i="138"/>
  <c r="DQ16" i="138"/>
  <c r="DW16" i="138" s="1"/>
  <c r="DY16" i="138" s="1"/>
  <c r="EM17" i="138"/>
  <c r="DC19" i="138"/>
  <c r="DS19" i="138"/>
  <c r="EI19" i="138"/>
  <c r="EO19" i="138" s="1"/>
  <c r="EQ19" i="138" s="1"/>
  <c r="CY21" i="138"/>
  <c r="DE21" i="138" s="1"/>
  <c r="DG21" i="138" s="1"/>
  <c r="DU22" i="138"/>
  <c r="EK22" i="138"/>
  <c r="I20" i="56"/>
  <c r="I19" i="56"/>
  <c r="M9" i="56"/>
  <c r="M18" i="56" s="1"/>
  <c r="I18" i="56"/>
  <c r="CM12" i="133"/>
  <c r="E18" i="74" s="1"/>
  <c r="AI66" i="52"/>
  <c r="Q66" i="52"/>
  <c r="BM66" i="52"/>
  <c r="CA66" i="52"/>
  <c r="AS66" i="52"/>
  <c r="AC66" i="52"/>
  <c r="BW66" i="52"/>
  <c r="BG66" i="52"/>
  <c r="BC66" i="52"/>
  <c r="AM66" i="52"/>
  <c r="CG66" i="52"/>
  <c r="BQ66" i="52"/>
  <c r="Y66" i="52"/>
  <c r="I43" i="50"/>
  <c r="G43" i="50"/>
  <c r="I128" i="11"/>
  <c r="G128" i="11"/>
  <c r="AA67" i="130"/>
  <c r="AA85" i="130"/>
  <c r="CK11" i="129"/>
  <c r="CK19" i="129"/>
  <c r="CG25" i="129"/>
  <c r="E142" i="113" s="1"/>
  <c r="CA26" i="129"/>
  <c r="AA13" i="128"/>
  <c r="E13" i="104" s="1"/>
  <c r="M8" i="43"/>
  <c r="M8" i="35"/>
  <c r="I26" i="98"/>
  <c r="I46" i="98"/>
  <c r="E60" i="114"/>
  <c r="E10" i="110"/>
  <c r="E16" i="104"/>
  <c r="E24" i="104"/>
  <c r="E32" i="104"/>
  <c r="E40" i="104"/>
  <c r="E12" i="102"/>
  <c r="E16" i="102"/>
  <c r="M16" i="102" s="1"/>
  <c r="M28" i="102" s="1"/>
  <c r="E20" i="102"/>
  <c r="Q20" i="102" s="1"/>
  <c r="Q30" i="102" s="1"/>
  <c r="E24" i="102"/>
  <c r="Y24" i="102" s="1"/>
  <c r="E42" i="100"/>
  <c r="E18" i="2" s="1"/>
  <c r="G961" i="1" s="1"/>
  <c r="E30" i="100"/>
  <c r="AA10" i="99"/>
  <c r="G17" i="3"/>
  <c r="G691" i="1" s="1"/>
  <c r="K17" i="83"/>
  <c r="O20" i="99"/>
  <c r="AY22" i="99"/>
  <c r="AA36" i="99"/>
  <c r="BC37" i="99"/>
  <c r="BE37" i="99" s="1"/>
  <c r="I39" i="99"/>
  <c r="I23" i="3" s="1"/>
  <c r="G866" i="1" s="1"/>
  <c r="AM40" i="99"/>
  <c r="I35" i="98"/>
  <c r="E16" i="93"/>
  <c r="I22" i="92"/>
  <c r="AY20" i="91"/>
  <c r="G15" i="83"/>
  <c r="E8" i="87"/>
  <c r="AU8" i="92"/>
  <c r="AY8" i="92" s="1"/>
  <c r="BC11" i="144"/>
  <c r="BA45" i="99" s="1"/>
  <c r="G31" i="143"/>
  <c r="I31" i="143" s="1"/>
  <c r="E11" i="93"/>
  <c r="E26" i="93" s="1"/>
  <c r="K45" i="100"/>
  <c r="K46" i="100" s="1"/>
  <c r="K49" i="100"/>
  <c r="K50" i="100" s="1"/>
  <c r="E21" i="86"/>
  <c r="E26" i="86" s="1"/>
  <c r="Q40" i="147"/>
  <c r="I12" i="64" s="1"/>
  <c r="H16" i="57" s="1"/>
  <c r="Q26" i="21"/>
  <c r="Q18" i="21"/>
  <c r="S52" i="147"/>
  <c r="I13" i="60" s="1"/>
  <c r="I20" i="57" s="1"/>
  <c r="AS9" i="99"/>
  <c r="BS9" i="83" s="1"/>
  <c r="E13" i="80"/>
  <c r="E13" i="85"/>
  <c r="Q13" i="79" s="1"/>
  <c r="U14" i="80"/>
  <c r="U14" i="85"/>
  <c r="AI14" i="79" s="1"/>
  <c r="M14" i="47" s="1"/>
  <c r="AY16" i="146"/>
  <c r="AS17" i="99"/>
  <c r="BS17" i="83" s="1"/>
  <c r="E21" i="80"/>
  <c r="E21" i="85"/>
  <c r="Q21" i="79" s="1"/>
  <c r="BQ21" i="80"/>
  <c r="BQ21" i="85"/>
  <c r="CK21" i="79" s="1"/>
  <c r="U22" i="80"/>
  <c r="U22" i="85"/>
  <c r="AI22" i="79" s="1"/>
  <c r="M22" i="47" s="1"/>
  <c r="AY8" i="145"/>
  <c r="AS25" i="99"/>
  <c r="BE13" i="145"/>
  <c r="AM14" i="145"/>
  <c r="AY16" i="145"/>
  <c r="AS33" i="99"/>
  <c r="AM22" i="145"/>
  <c r="AY24" i="145"/>
  <c r="AG41" i="99"/>
  <c r="BA8" i="144"/>
  <c r="O9" i="144"/>
  <c r="AU9" i="144"/>
  <c r="I10" i="144"/>
  <c r="AO10" i="144"/>
  <c r="O46" i="99"/>
  <c r="I47" i="99"/>
  <c r="BC13" i="144"/>
  <c r="BA47" i="99" s="1"/>
  <c r="BE47" i="99" s="1"/>
  <c r="Q13" i="88" s="1"/>
  <c r="AG14" i="144"/>
  <c r="AA15" i="144"/>
  <c r="AQ15" i="144"/>
  <c r="AC49" i="99" s="1"/>
  <c r="BA16" i="144"/>
  <c r="O17" i="144"/>
  <c r="AU17" i="144"/>
  <c r="I18" i="144"/>
  <c r="AO18" i="144"/>
  <c r="O54" i="99"/>
  <c r="I55" i="99"/>
  <c r="BC21" i="144"/>
  <c r="BA55" i="99" s="1"/>
  <c r="BE55" i="99" s="1"/>
  <c r="Q21" i="88" s="1"/>
  <c r="AQ23" i="144"/>
  <c r="AC57" i="99" s="1"/>
  <c r="BA24" i="144"/>
  <c r="AO26" i="144"/>
  <c r="AM8" i="143"/>
  <c r="AK15" i="143"/>
  <c r="AI20" i="143"/>
  <c r="E19" i="81"/>
  <c r="I19" i="81" s="1"/>
  <c r="E19" i="82"/>
  <c r="I19" i="82" s="1"/>
  <c r="E19" i="83"/>
  <c r="E19" i="84"/>
  <c r="AO25" i="143"/>
  <c r="AK27" i="143"/>
  <c r="AI8" i="142"/>
  <c r="E8" i="91" s="1"/>
  <c r="AK19" i="142"/>
  <c r="E13" i="90" s="1"/>
  <c r="I16" i="92"/>
  <c r="AO23" i="142"/>
  <c r="E16" i="88" s="1"/>
  <c r="AK25" i="142"/>
  <c r="E19" i="90" s="1"/>
  <c r="AI26" i="142"/>
  <c r="E20" i="91" s="1"/>
  <c r="I18" i="54"/>
  <c r="I19" i="54"/>
  <c r="M9" i="54"/>
  <c r="M42" i="54"/>
  <c r="I67" i="11"/>
  <c r="G67" i="11"/>
  <c r="G133" i="11" s="1"/>
  <c r="CG67" i="52"/>
  <c r="BQ67" i="52"/>
  <c r="AI67" i="52"/>
  <c r="Q67" i="52"/>
  <c r="BM67" i="52"/>
  <c r="CA67" i="52"/>
  <c r="AS67" i="52"/>
  <c r="AC67" i="52"/>
  <c r="Y67" i="52"/>
  <c r="BC67" i="52"/>
  <c r="AM67" i="52"/>
  <c r="BW67" i="52"/>
  <c r="BG67" i="52"/>
  <c r="BU78" i="52"/>
  <c r="AG78" i="52"/>
  <c r="M76" i="52"/>
  <c r="I78" i="52"/>
  <c r="I79" i="52" s="1"/>
  <c r="G76" i="52"/>
  <c r="G79" i="52" s="1"/>
  <c r="G98" i="52"/>
  <c r="CE76" i="52"/>
  <c r="BK76" i="52"/>
  <c r="AQ76" i="52"/>
  <c r="W76" i="52"/>
  <c r="AG76" i="52"/>
  <c r="AG79" i="52" s="1"/>
  <c r="M65" i="52"/>
  <c r="BU76" i="52"/>
  <c r="BU79" i="52" s="1"/>
  <c r="CM26" i="132"/>
  <c r="CM70" i="132" s="1"/>
  <c r="I129" i="11"/>
  <c r="G129" i="11"/>
  <c r="I131" i="11"/>
  <c r="E29" i="12"/>
  <c r="M8" i="27"/>
  <c r="AA37" i="130"/>
  <c r="M8" i="16"/>
  <c r="M8" i="42"/>
  <c r="M8" i="34"/>
  <c r="I66" i="11"/>
  <c r="E75" i="74"/>
  <c r="I29" i="98"/>
  <c r="E8" i="105"/>
  <c r="E10" i="105"/>
  <c r="I10" i="105" s="1"/>
  <c r="K10" i="105" s="1"/>
  <c r="E12" i="105"/>
  <c r="I12" i="105" s="1"/>
  <c r="K12" i="105" s="1"/>
  <c r="E14" i="105"/>
  <c r="I14" i="105" s="1"/>
  <c r="K14" i="105" s="1"/>
  <c r="E26" i="105"/>
  <c r="I26" i="105" s="1"/>
  <c r="K26" i="105" s="1"/>
  <c r="E28" i="105"/>
  <c r="I28" i="105" s="1"/>
  <c r="K28" i="105" s="1"/>
  <c r="E30" i="105"/>
  <c r="I30" i="105" s="1"/>
  <c r="K30" i="105" s="1"/>
  <c r="E32" i="105"/>
  <c r="I32" i="105" s="1"/>
  <c r="K32" i="105" s="1"/>
  <c r="E19" i="104"/>
  <c r="E27" i="104"/>
  <c r="E35" i="104"/>
  <c r="I32" i="95"/>
  <c r="I33" i="95"/>
  <c r="I31" i="95"/>
  <c r="I34" i="95"/>
  <c r="I38" i="94"/>
  <c r="I63" i="95"/>
  <c r="M42" i="100"/>
  <c r="E47" i="100"/>
  <c r="G8" i="3"/>
  <c r="G430" i="1" s="1"/>
  <c r="K8" i="83"/>
  <c r="G9" i="3"/>
  <c r="G459" i="1" s="1"/>
  <c r="K9" i="83"/>
  <c r="G16" i="3"/>
  <c r="G662" i="1" s="1"/>
  <c r="K16" i="83"/>
  <c r="K10" i="83"/>
  <c r="E43" i="100"/>
  <c r="E19" i="2" s="1"/>
  <c r="G962" i="1" s="1"/>
  <c r="E24" i="100"/>
  <c r="E16" i="2" s="1"/>
  <c r="G959" i="1" s="1"/>
  <c r="E44" i="100"/>
  <c r="E20" i="2" s="1"/>
  <c r="G963" i="1" s="1"/>
  <c r="E23" i="86"/>
  <c r="E25" i="100"/>
  <c r="E17" i="2" s="1"/>
  <c r="G960" i="1" s="1"/>
  <c r="K40" i="56"/>
  <c r="M40" i="56" s="1"/>
  <c r="G19" i="3"/>
  <c r="G749" i="1" s="1"/>
  <c r="K19" i="83"/>
  <c r="K45" i="56"/>
  <c r="U47" i="56"/>
  <c r="I8" i="80"/>
  <c r="I10" i="80"/>
  <c r="AO10" i="80"/>
  <c r="I12" i="80"/>
  <c r="I14" i="80"/>
  <c r="AO14" i="80"/>
  <c r="BE15" i="80"/>
  <c r="I16" i="80"/>
  <c r="I18" i="80"/>
  <c r="Y19" i="80"/>
  <c r="I20" i="80"/>
  <c r="I22" i="80"/>
  <c r="AO22" i="80"/>
  <c r="BE23" i="80"/>
  <c r="G8" i="85"/>
  <c r="I8" i="85" s="1"/>
  <c r="K8" i="85" s="1"/>
  <c r="M8" i="85" s="1"/>
  <c r="O8" i="85" s="1"/>
  <c r="Q8" i="85" s="1"/>
  <c r="G9" i="85"/>
  <c r="I9" i="85" s="1"/>
  <c r="K9" i="85" s="1"/>
  <c r="M9" i="85" s="1"/>
  <c r="O9" i="85" s="1"/>
  <c r="Q9" i="85" s="1"/>
  <c r="G10" i="85"/>
  <c r="I10" i="85" s="1"/>
  <c r="K10" i="85" s="1"/>
  <c r="M10" i="85" s="1"/>
  <c r="O10" i="85" s="1"/>
  <c r="Q10" i="85" s="1"/>
  <c r="G11" i="85"/>
  <c r="I11" i="85" s="1"/>
  <c r="K11" i="85" s="1"/>
  <c r="M11" i="85" s="1"/>
  <c r="O11" i="85" s="1"/>
  <c r="Q11" i="85" s="1"/>
  <c r="G12" i="85"/>
  <c r="I12" i="85" s="1"/>
  <c r="K12" i="85" s="1"/>
  <c r="M12" i="85" s="1"/>
  <c r="O12" i="85" s="1"/>
  <c r="Q12" i="85" s="1"/>
  <c r="G13" i="85"/>
  <c r="I13" i="85" s="1"/>
  <c r="K13" i="85" s="1"/>
  <c r="M13" i="85" s="1"/>
  <c r="O13" i="85" s="1"/>
  <c r="Q13" i="85" s="1"/>
  <c r="G14" i="85"/>
  <c r="I14" i="85" s="1"/>
  <c r="K14" i="85" s="1"/>
  <c r="M14" i="85" s="1"/>
  <c r="O14" i="85" s="1"/>
  <c r="Q14" i="85" s="1"/>
  <c r="G15" i="85"/>
  <c r="I15" i="85" s="1"/>
  <c r="K15" i="85" s="1"/>
  <c r="M15" i="85" s="1"/>
  <c r="O15" i="85" s="1"/>
  <c r="Q15" i="85" s="1"/>
  <c r="G16" i="85"/>
  <c r="I16" i="85" s="1"/>
  <c r="K16" i="85" s="1"/>
  <c r="M16" i="85" s="1"/>
  <c r="O16" i="85" s="1"/>
  <c r="Q16" i="85" s="1"/>
  <c r="G17" i="85"/>
  <c r="I17" i="85" s="1"/>
  <c r="K17" i="85" s="1"/>
  <c r="M17" i="85" s="1"/>
  <c r="O17" i="85" s="1"/>
  <c r="Q17" i="85" s="1"/>
  <c r="G18" i="85"/>
  <c r="I18" i="85" s="1"/>
  <c r="K18" i="85" s="1"/>
  <c r="M18" i="85" s="1"/>
  <c r="O18" i="85" s="1"/>
  <c r="Q18" i="85" s="1"/>
  <c r="G19" i="85"/>
  <c r="I19" i="85" s="1"/>
  <c r="K19" i="85" s="1"/>
  <c r="M19" i="85" s="1"/>
  <c r="O19" i="85" s="1"/>
  <c r="Q19" i="85" s="1"/>
  <c r="G20" i="85"/>
  <c r="I20" i="85" s="1"/>
  <c r="K20" i="85" s="1"/>
  <c r="M20" i="85" s="1"/>
  <c r="O20" i="85" s="1"/>
  <c r="Q20" i="85" s="1"/>
  <c r="G21" i="85"/>
  <c r="I21" i="85" s="1"/>
  <c r="K21" i="85" s="1"/>
  <c r="M21" i="85" s="1"/>
  <c r="O21" i="85" s="1"/>
  <c r="Q21" i="85" s="1"/>
  <c r="G22" i="85"/>
  <c r="I22" i="85" s="1"/>
  <c r="K22" i="85" s="1"/>
  <c r="M22" i="85" s="1"/>
  <c r="O22" i="85" s="1"/>
  <c r="Q22" i="85" s="1"/>
  <c r="K13" i="54"/>
  <c r="M13" i="54" s="1"/>
  <c r="U16" i="53"/>
  <c r="Y8" i="80"/>
  <c r="BE8" i="80"/>
  <c r="I9" i="80"/>
  <c r="AO9" i="80"/>
  <c r="BE10" i="80"/>
  <c r="I11" i="80"/>
  <c r="AO11" i="80"/>
  <c r="BU11" i="80"/>
  <c r="Y12" i="80"/>
  <c r="I13" i="80"/>
  <c r="AO13" i="80"/>
  <c r="BU13" i="80"/>
  <c r="Y14" i="80"/>
  <c r="BE14" i="80"/>
  <c r="I15" i="80"/>
  <c r="BU15" i="80"/>
  <c r="Y16" i="80"/>
  <c r="I17" i="80"/>
  <c r="AO17" i="80"/>
  <c r="BE18" i="80"/>
  <c r="I19" i="80"/>
  <c r="AO19" i="80"/>
  <c r="BU19" i="80"/>
  <c r="Y20" i="80"/>
  <c r="I21" i="80"/>
  <c r="AO21" i="80"/>
  <c r="BU21" i="80"/>
  <c r="Y22" i="80"/>
  <c r="BE22" i="80"/>
  <c r="I23" i="80"/>
  <c r="BU23" i="80"/>
  <c r="U21" i="56"/>
  <c r="U55" i="56"/>
  <c r="U12" i="56"/>
  <c r="U42" i="56"/>
  <c r="AM41" i="55"/>
  <c r="I15" i="8" s="1"/>
  <c r="U26" i="56"/>
  <c r="U44" i="56"/>
  <c r="K58" i="56"/>
  <c r="U58" i="56"/>
  <c r="K61" i="56"/>
  <c r="K44" i="54"/>
  <c r="U8" i="56"/>
  <c r="U9" i="56"/>
  <c r="U16" i="56"/>
  <c r="U38" i="56"/>
  <c r="U51" i="56"/>
  <c r="U57" i="56"/>
  <c r="K57" i="56"/>
  <c r="K10" i="54"/>
  <c r="M10" i="54" s="1"/>
  <c r="K41" i="54"/>
  <c r="AY12" i="52"/>
  <c r="AK44" i="52"/>
  <c r="AK9" i="48"/>
  <c r="U10" i="56"/>
  <c r="U22" i="56"/>
  <c r="U23" i="56"/>
  <c r="K59" i="56"/>
  <c r="U14" i="54"/>
  <c r="K51" i="54"/>
  <c r="U31" i="53"/>
  <c r="AQ19" i="56"/>
  <c r="U14" i="56"/>
  <c r="K14" i="56"/>
  <c r="M14" i="56" s="1"/>
  <c r="U30" i="56"/>
  <c r="U31" i="56"/>
  <c r="K34" i="56"/>
  <c r="M34" i="56" s="1"/>
  <c r="U45" i="56"/>
  <c r="U60" i="56"/>
  <c r="U61" i="56"/>
  <c r="U8" i="55"/>
  <c r="U9" i="55"/>
  <c r="U10" i="55"/>
  <c r="U11" i="55"/>
  <c r="U12" i="55"/>
  <c r="U13" i="55"/>
  <c r="U14" i="55"/>
  <c r="U15" i="55"/>
  <c r="U16" i="55"/>
  <c r="U17" i="55"/>
  <c r="U18" i="55"/>
  <c r="U19" i="55"/>
  <c r="U20" i="55"/>
  <c r="U21" i="55"/>
  <c r="U22" i="55"/>
  <c r="U23" i="55"/>
  <c r="U24" i="55"/>
  <c r="U25" i="55"/>
  <c r="U26" i="55"/>
  <c r="U27" i="55"/>
  <c r="U28" i="55"/>
  <c r="U29" i="55"/>
  <c r="U30" i="55"/>
  <c r="U31" i="55"/>
  <c r="U32" i="55"/>
  <c r="U33" i="55"/>
  <c r="U34" i="55"/>
  <c r="U35" i="55"/>
  <c r="U36" i="55"/>
  <c r="U37" i="55"/>
  <c r="U38" i="55"/>
  <c r="U39" i="55"/>
  <c r="U40" i="55"/>
  <c r="K11" i="54"/>
  <c r="M11" i="54" s="1"/>
  <c r="K27" i="54"/>
  <c r="U27" i="54"/>
  <c r="K31" i="54"/>
  <c r="U48" i="54"/>
  <c r="U61" i="54"/>
  <c r="I20" i="54"/>
  <c r="U42" i="53"/>
  <c r="AG98" i="52"/>
  <c r="E12" i="8" s="1"/>
  <c r="U24" i="56"/>
  <c r="U32" i="56"/>
  <c r="U49" i="56"/>
  <c r="U59" i="56"/>
  <c r="K14" i="54"/>
  <c r="U43" i="54"/>
  <c r="U12" i="53"/>
  <c r="U39" i="53"/>
  <c r="K36" i="56"/>
  <c r="M36" i="56" s="1"/>
  <c r="K37" i="56"/>
  <c r="K50" i="56"/>
  <c r="K55" i="56"/>
  <c r="K32" i="54"/>
  <c r="M32" i="54" s="1"/>
  <c r="K52" i="54"/>
  <c r="U28" i="56"/>
  <c r="U36" i="56"/>
  <c r="K38" i="56"/>
  <c r="M38" i="56" s="1"/>
  <c r="K42" i="56"/>
  <c r="M42" i="56" s="1"/>
  <c r="K51" i="56"/>
  <c r="AE58" i="55"/>
  <c r="M11" i="8" s="1"/>
  <c r="M14" i="8" s="1"/>
  <c r="U20" i="53"/>
  <c r="AY22" i="52"/>
  <c r="AY40" i="52"/>
  <c r="K50" i="50"/>
  <c r="M50" i="50" s="1"/>
  <c r="K49" i="50"/>
  <c r="M49" i="50" s="1"/>
  <c r="K48" i="50"/>
  <c r="M48" i="50" s="1"/>
  <c r="K41" i="50"/>
  <c r="M41" i="50" s="1"/>
  <c r="K47" i="50"/>
  <c r="M47" i="50" s="1"/>
  <c r="K40" i="50"/>
  <c r="M40" i="50" s="1"/>
  <c r="K45" i="50"/>
  <c r="M45" i="50" s="1"/>
  <c r="U15" i="56"/>
  <c r="U39" i="56"/>
  <c r="U40" i="56"/>
  <c r="U52" i="56"/>
  <c r="U53" i="56"/>
  <c r="U44" i="54"/>
  <c r="U47" i="54"/>
  <c r="U8" i="53"/>
  <c r="U29" i="53"/>
  <c r="U37" i="53"/>
  <c r="K30" i="52"/>
  <c r="K46" i="52"/>
  <c r="AK52" i="52"/>
  <c r="AY53" i="52"/>
  <c r="AY56" i="52"/>
  <c r="K75" i="52"/>
  <c r="M75" i="52" s="1"/>
  <c r="K58" i="54"/>
  <c r="U62" i="54"/>
  <c r="U26" i="53"/>
  <c r="U34" i="53"/>
  <c r="BU98" i="52"/>
  <c r="E20" i="8" s="1"/>
  <c r="K35" i="54"/>
  <c r="U28" i="53"/>
  <c r="U36" i="53"/>
  <c r="U44" i="53"/>
  <c r="U46" i="53"/>
  <c r="U48" i="53"/>
  <c r="U50" i="53"/>
  <c r="U52" i="53"/>
  <c r="U54" i="53"/>
  <c r="U56" i="53"/>
  <c r="U58" i="53"/>
  <c r="K40" i="52"/>
  <c r="U31" i="54"/>
  <c r="K43" i="54"/>
  <c r="K54" i="54"/>
  <c r="U58" i="54"/>
  <c r="U25" i="53"/>
  <c r="U33" i="53"/>
  <c r="U53" i="50"/>
  <c r="U39" i="54"/>
  <c r="U46" i="54"/>
  <c r="U30" i="53"/>
  <c r="U38" i="53"/>
  <c r="K32" i="52"/>
  <c r="O42" i="52"/>
  <c r="U42" i="52" s="1"/>
  <c r="K70" i="52"/>
  <c r="M70" i="52" s="1"/>
  <c r="U27" i="53"/>
  <c r="U35" i="53"/>
  <c r="K8" i="52"/>
  <c r="M8" i="52" s="1"/>
  <c r="O8" i="52"/>
  <c r="U8" i="52" s="1"/>
  <c r="K27" i="52"/>
  <c r="AY59" i="52"/>
  <c r="K59" i="52"/>
  <c r="AY64" i="52"/>
  <c r="K8" i="50"/>
  <c r="U39" i="50"/>
  <c r="K50" i="54"/>
  <c r="U54" i="54"/>
  <c r="U24" i="53"/>
  <c r="U32" i="53"/>
  <c r="U40" i="53"/>
  <c r="U45" i="53"/>
  <c r="U47" i="53"/>
  <c r="U49" i="53"/>
  <c r="U51" i="53"/>
  <c r="U53" i="53"/>
  <c r="U55" i="53"/>
  <c r="U57" i="53"/>
  <c r="U59" i="53"/>
  <c r="AY14" i="52"/>
  <c r="K16" i="52"/>
  <c r="AY19" i="52"/>
  <c r="K19" i="52"/>
  <c r="K24" i="52"/>
  <c r="K43" i="52"/>
  <c r="K48" i="52"/>
  <c r="AY54" i="52"/>
  <c r="K62" i="52"/>
  <c r="K20" i="52"/>
  <c r="K28" i="52"/>
  <c r="AK42" i="52"/>
  <c r="K44" i="52"/>
  <c r="K60" i="52"/>
  <c r="U30" i="50"/>
  <c r="U41" i="50"/>
  <c r="U44" i="50"/>
  <c r="U55" i="50"/>
  <c r="U19" i="49"/>
  <c r="AK11" i="48"/>
  <c r="W29" i="48"/>
  <c r="E24" i="8" s="1"/>
  <c r="U22" i="50"/>
  <c r="U33" i="50"/>
  <c r="K44" i="50"/>
  <c r="M44" i="50" s="1"/>
  <c r="U47" i="50"/>
  <c r="U61" i="50"/>
  <c r="U22" i="49"/>
  <c r="U24" i="49"/>
  <c r="AK10" i="48"/>
  <c r="K27" i="42"/>
  <c r="K28" i="41"/>
  <c r="K89" i="52"/>
  <c r="BC31" i="51"/>
  <c r="M18" i="8" s="1"/>
  <c r="U17" i="50"/>
  <c r="U31" i="50"/>
  <c r="U36" i="50"/>
  <c r="K39" i="50"/>
  <c r="M39" i="50" s="1"/>
  <c r="U45" i="50"/>
  <c r="U56" i="50"/>
  <c r="U65" i="50"/>
  <c r="AK8" i="48"/>
  <c r="O44" i="52"/>
  <c r="U44" i="52" s="1"/>
  <c r="O52" i="52"/>
  <c r="U52" i="52" s="1"/>
  <c r="K81" i="52"/>
  <c r="M81" i="52" s="1"/>
  <c r="K82" i="52"/>
  <c r="M82" i="52" s="1"/>
  <c r="U23" i="50"/>
  <c r="K28" i="50"/>
  <c r="U28" i="50"/>
  <c r="K31" i="50"/>
  <c r="K42" i="50"/>
  <c r="M42" i="50" s="1"/>
  <c r="U48" i="50"/>
  <c r="K80" i="52"/>
  <c r="M80" i="52" s="1"/>
  <c r="K90" i="52"/>
  <c r="K97" i="52"/>
  <c r="K20" i="50"/>
  <c r="U20" i="50"/>
  <c r="U40" i="50"/>
  <c r="K59" i="50"/>
  <c r="U59" i="50"/>
  <c r="U21" i="49"/>
  <c r="U23" i="49"/>
  <c r="AM29" i="48"/>
  <c r="E25" i="8" s="1"/>
  <c r="AC27" i="48"/>
  <c r="AA32" i="46"/>
  <c r="AC32" i="46" s="1"/>
  <c r="K32" i="46"/>
  <c r="K73" i="52"/>
  <c r="M73" i="52" s="1"/>
  <c r="CG77" i="52"/>
  <c r="BM77" i="52"/>
  <c r="AS77" i="52"/>
  <c r="Y77" i="52"/>
  <c r="BC24" i="51"/>
  <c r="I18" i="8" s="1"/>
  <c r="BK31" i="51"/>
  <c r="M20" i="8" s="1"/>
  <c r="M22" i="8" s="1"/>
  <c r="K12" i="50"/>
  <c r="U12" i="50"/>
  <c r="K15" i="50"/>
  <c r="U21" i="50"/>
  <c r="K29" i="50"/>
  <c r="U32" i="50"/>
  <c r="K51" i="50"/>
  <c r="M51" i="50" s="1"/>
  <c r="U51" i="50"/>
  <c r="U60" i="50"/>
  <c r="U26" i="49"/>
  <c r="W28" i="48"/>
  <c r="E13" i="8" s="1"/>
  <c r="AK13" i="48"/>
  <c r="K85" i="52"/>
  <c r="M85" i="52" s="1"/>
  <c r="K21" i="50"/>
  <c r="U38" i="50"/>
  <c r="W38" i="50" s="1"/>
  <c r="K43" i="50"/>
  <c r="K61" i="50" s="1"/>
  <c r="U43" i="50"/>
  <c r="U46" i="50"/>
  <c r="K60" i="50"/>
  <c r="AK12" i="48"/>
  <c r="AA42" i="46"/>
  <c r="AC42" i="46" s="1"/>
  <c r="AA19" i="46"/>
  <c r="AC19" i="46" s="1"/>
  <c r="AA27" i="46"/>
  <c r="AC27" i="46" s="1"/>
  <c r="K16" i="45"/>
  <c r="K15" i="44"/>
  <c r="K94" i="52"/>
  <c r="K46" i="50"/>
  <c r="M46" i="50" s="1"/>
  <c r="G27" i="49"/>
  <c r="U25" i="47"/>
  <c r="Y26" i="47" s="1"/>
  <c r="K93" i="52"/>
  <c r="O97" i="52"/>
  <c r="U97" i="52" s="1"/>
  <c r="AC24" i="48"/>
  <c r="K17" i="46"/>
  <c r="K25" i="46"/>
  <c r="K30" i="46"/>
  <c r="AK97" i="52"/>
  <c r="AC25" i="48"/>
  <c r="K14" i="46"/>
  <c r="K22" i="46"/>
  <c r="AA25" i="46"/>
  <c r="AC25" i="46" s="1"/>
  <c r="K32" i="44"/>
  <c r="K19" i="46"/>
  <c r="K27" i="46"/>
  <c r="K18" i="45"/>
  <c r="K32" i="45"/>
  <c r="AA14" i="44"/>
  <c r="K31" i="44"/>
  <c r="AC26" i="48"/>
  <c r="K11" i="46"/>
  <c r="AA24" i="45"/>
  <c r="AA41" i="45"/>
  <c r="K16" i="44"/>
  <c r="AA23" i="44"/>
  <c r="AA40" i="44"/>
  <c r="K29" i="45"/>
  <c r="K12" i="44"/>
  <c r="K28" i="44"/>
  <c r="K12" i="43"/>
  <c r="K18" i="41"/>
  <c r="AA45" i="41"/>
  <c r="K28" i="43"/>
  <c r="AA9" i="39"/>
  <c r="AA37" i="41"/>
  <c r="AA42" i="44"/>
  <c r="K11" i="42"/>
  <c r="K19" i="42"/>
  <c r="K12" i="41"/>
  <c r="AA25" i="39"/>
  <c r="K12" i="38"/>
  <c r="K22" i="38"/>
  <c r="K16" i="43"/>
  <c r="K32" i="43"/>
  <c r="K15" i="42"/>
  <c r="K31" i="42"/>
  <c r="K14" i="41"/>
  <c r="K22" i="41"/>
  <c r="K30" i="41"/>
  <c r="K25" i="39"/>
  <c r="K14" i="38"/>
  <c r="AA39" i="38"/>
  <c r="K16" i="38"/>
  <c r="K17" i="39"/>
  <c r="K29" i="39"/>
  <c r="K18" i="40"/>
  <c r="AA33" i="39"/>
  <c r="K30" i="40"/>
  <c r="K31" i="39"/>
  <c r="AA34" i="40"/>
  <c r="K16" i="37"/>
  <c r="K22" i="36"/>
  <c r="AA29" i="38"/>
  <c r="K28" i="37"/>
  <c r="AA40" i="36"/>
  <c r="K29" i="38"/>
  <c r="K12" i="37"/>
  <c r="K27" i="36"/>
  <c r="AA39" i="37"/>
  <c r="AA31" i="36"/>
  <c r="K14" i="34"/>
  <c r="AA14" i="34"/>
  <c r="K18" i="37"/>
  <c r="AA15" i="36"/>
  <c r="AA30" i="36"/>
  <c r="K18" i="36"/>
  <c r="K32" i="36"/>
  <c r="K31" i="36"/>
  <c r="AA45" i="35"/>
  <c r="AA46" i="36"/>
  <c r="AA13" i="33"/>
  <c r="K15" i="36"/>
  <c r="K16" i="34"/>
  <c r="AA16" i="34"/>
  <c r="K19" i="35"/>
  <c r="K11" i="35"/>
  <c r="K27" i="35"/>
  <c r="K54" i="25"/>
  <c r="AA19" i="35"/>
  <c r="AA11" i="35"/>
  <c r="K16" i="35"/>
  <c r="AA27" i="35"/>
  <c r="K32" i="35"/>
  <c r="K18" i="34"/>
  <c r="K25" i="33"/>
  <c r="AA18" i="34"/>
  <c r="K30" i="34"/>
  <c r="AA25" i="32"/>
  <c r="K11" i="34"/>
  <c r="AA25" i="33"/>
  <c r="AA30" i="34"/>
  <c r="K17" i="33"/>
  <c r="K22" i="34"/>
  <c r="AA36" i="34"/>
  <c r="AA40" i="34"/>
  <c r="K17" i="32"/>
  <c r="AA34" i="32"/>
  <c r="K19" i="32"/>
  <c r="K32" i="34"/>
  <c r="K15" i="33"/>
  <c r="AA28" i="31"/>
  <c r="K28" i="31"/>
  <c r="K32" i="33"/>
  <c r="K11" i="32"/>
  <c r="AA17" i="32"/>
  <c r="K25" i="32"/>
  <c r="AA32" i="33"/>
  <c r="K27" i="32"/>
  <c r="AA12" i="31"/>
  <c r="AA21" i="31"/>
  <c r="K15" i="32"/>
  <c r="K31" i="32"/>
  <c r="AA33" i="30"/>
  <c r="K42" i="25"/>
  <c r="K18" i="30"/>
  <c r="Q19" i="25"/>
  <c r="K16" i="30"/>
  <c r="K28" i="30"/>
  <c r="K31" i="30"/>
  <c r="AA39" i="31"/>
  <c r="AA40" i="32"/>
  <c r="AA13" i="31"/>
  <c r="Q32" i="24"/>
  <c r="K16" i="31"/>
  <c r="K29" i="31"/>
  <c r="AA38" i="31"/>
  <c r="Q9" i="24"/>
  <c r="K12" i="30"/>
  <c r="Q83" i="25"/>
  <c r="K17" i="30"/>
  <c r="Q29" i="27"/>
  <c r="S29" i="27" s="1"/>
  <c r="Q25" i="24"/>
  <c r="K25" i="30"/>
  <c r="S43" i="26"/>
  <c r="Q87" i="25"/>
  <c r="S50" i="27"/>
  <c r="I31" i="8" s="1"/>
  <c r="K74" i="25"/>
  <c r="Q32" i="27"/>
  <c r="S32" i="27" s="1"/>
  <c r="K54" i="23"/>
  <c r="Q19" i="29"/>
  <c r="Q23" i="29"/>
  <c r="Q17" i="27"/>
  <c r="S17" i="27" s="1"/>
  <c r="K18" i="25"/>
  <c r="Q27" i="25"/>
  <c r="K82" i="25"/>
  <c r="Q21" i="24"/>
  <c r="S10" i="15"/>
  <c r="K23" i="13"/>
  <c r="G48" i="30"/>
  <c r="Q10" i="29"/>
  <c r="Q26" i="29" s="1"/>
  <c r="K24" i="27"/>
  <c r="K78" i="25"/>
  <c r="Q12" i="24"/>
  <c r="Q28" i="24"/>
  <c r="Q35" i="24"/>
  <c r="K31" i="23"/>
  <c r="K70" i="23"/>
  <c r="Q14" i="29"/>
  <c r="K40" i="27"/>
  <c r="K38" i="25"/>
  <c r="Q46" i="25"/>
  <c r="K62" i="25"/>
  <c r="K70" i="25"/>
  <c r="Q79" i="25"/>
  <c r="Q16" i="24"/>
  <c r="Q79" i="23"/>
  <c r="Q18" i="29"/>
  <c r="Q22" i="29"/>
  <c r="Q16" i="27"/>
  <c r="S16" i="27" s="1"/>
  <c r="S43" i="27" s="1"/>
  <c r="E31" i="8" s="1"/>
  <c r="K25" i="26"/>
  <c r="K33" i="26"/>
  <c r="K37" i="26"/>
  <c r="K34" i="25"/>
  <c r="Q43" i="25"/>
  <c r="K66" i="25"/>
  <c r="Q75" i="25"/>
  <c r="Q13" i="24"/>
  <c r="Q29" i="24"/>
  <c r="Q36" i="24"/>
  <c r="Q11" i="29"/>
  <c r="K30" i="25"/>
  <c r="Q39" i="25"/>
  <c r="Q71" i="25"/>
  <c r="Q20" i="24"/>
  <c r="K62" i="23"/>
  <c r="K36" i="27"/>
  <c r="Q35" i="25"/>
  <c r="Q47" i="25"/>
  <c r="Q17" i="24"/>
  <c r="Q15" i="29"/>
  <c r="Q21" i="27"/>
  <c r="S21" i="27" s="1"/>
  <c r="Q31" i="25"/>
  <c r="K86" i="25"/>
  <c r="Q8" i="24"/>
  <c r="Q24" i="24"/>
  <c r="K30" i="23"/>
  <c r="Q39" i="23"/>
  <c r="K78" i="23"/>
  <c r="Q87" i="23"/>
  <c r="Q19" i="22"/>
  <c r="Q36" i="22"/>
  <c r="Q20" i="17"/>
  <c r="S20" i="17" s="1"/>
  <c r="S13" i="15"/>
  <c r="K42" i="23"/>
  <c r="K74" i="23"/>
  <c r="Q83" i="23"/>
  <c r="Q13" i="22"/>
  <c r="Q20" i="27"/>
  <c r="S20" i="27" s="1"/>
  <c r="Q24" i="27"/>
  <c r="S24" i="27" s="1"/>
  <c r="Q36" i="27"/>
  <c r="S36" i="27" s="1"/>
  <c r="Q40" i="27"/>
  <c r="S40" i="27" s="1"/>
  <c r="Q18" i="25"/>
  <c r="Q30" i="25"/>
  <c r="Q34" i="25"/>
  <c r="Q38" i="25"/>
  <c r="Q42" i="25"/>
  <c r="Q62" i="25"/>
  <c r="Q70" i="25"/>
  <c r="Q74" i="25"/>
  <c r="Q78" i="25"/>
  <c r="Q82" i="25"/>
  <c r="Q86" i="25"/>
  <c r="Q27" i="23"/>
  <c r="Q35" i="23"/>
  <c r="K66" i="23"/>
  <c r="Q75" i="23"/>
  <c r="Q14" i="22"/>
  <c r="Q16" i="21"/>
  <c r="Q31" i="23"/>
  <c r="K38" i="23"/>
  <c r="Q46" i="23"/>
  <c r="Q71" i="23"/>
  <c r="Q11" i="22"/>
  <c r="Q27" i="22"/>
  <c r="K22" i="21"/>
  <c r="Q22" i="21"/>
  <c r="K27" i="21"/>
  <c r="Q27" i="21"/>
  <c r="Q9" i="19"/>
  <c r="S11" i="18"/>
  <c r="Q17" i="17"/>
  <c r="S17" i="17" s="1"/>
  <c r="K25" i="15"/>
  <c r="Q19" i="23"/>
  <c r="Q43" i="23"/>
  <c r="Q21" i="22"/>
  <c r="K23" i="16"/>
  <c r="Q23" i="16"/>
  <c r="S23" i="16" s="1"/>
  <c r="S12" i="15"/>
  <c r="K19" i="15"/>
  <c r="Q47" i="23"/>
  <c r="K34" i="23"/>
  <c r="K82" i="23"/>
  <c r="Q22" i="22"/>
  <c r="K29" i="16"/>
  <c r="K19" i="21"/>
  <c r="Q19" i="21"/>
  <c r="K24" i="21"/>
  <c r="Q17" i="18"/>
  <c r="S17" i="18" s="1"/>
  <c r="K29" i="17"/>
  <c r="K19" i="16"/>
  <c r="Q19" i="16"/>
  <c r="S19" i="16" s="1"/>
  <c r="Q23" i="15"/>
  <c r="K23" i="15"/>
  <c r="K29" i="15"/>
  <c r="K128" i="11"/>
  <c r="Q30" i="23"/>
  <c r="Q34" i="23"/>
  <c r="Q38" i="23"/>
  <c r="Q42" i="23"/>
  <c r="Q62" i="23"/>
  <c r="Q70" i="23"/>
  <c r="Q74" i="23"/>
  <c r="Q78" i="23"/>
  <c r="Q82" i="23"/>
  <c r="Q12" i="20"/>
  <c r="S8" i="18"/>
  <c r="S10" i="18"/>
  <c r="K21" i="18"/>
  <c r="Q21" i="18"/>
  <c r="K26" i="17"/>
  <c r="S15" i="15"/>
  <c r="K129" i="11"/>
  <c r="Q35" i="22"/>
  <c r="Q15" i="21"/>
  <c r="S15" i="21" s="1"/>
  <c r="K20" i="21"/>
  <c r="Q8" i="20"/>
  <c r="Q12" i="19"/>
  <c r="S13" i="18"/>
  <c r="S16" i="18"/>
  <c r="K22" i="18"/>
  <c r="K25" i="18"/>
  <c r="Q25" i="18"/>
  <c r="Q9" i="14"/>
  <c r="S9" i="14" s="1"/>
  <c r="K86" i="23"/>
  <c r="Q28" i="22"/>
  <c r="K21" i="17"/>
  <c r="K24" i="17"/>
  <c r="Q24" i="17"/>
  <c r="S24" i="17" s="1"/>
  <c r="K24" i="16"/>
  <c r="K23" i="21"/>
  <c r="Q23" i="21"/>
  <c r="K19" i="18"/>
  <c r="K26" i="18"/>
  <c r="K29" i="18"/>
  <c r="Q29" i="18"/>
  <c r="K21" i="16"/>
  <c r="S9" i="15"/>
  <c r="S11" i="15"/>
  <c r="S33" i="13"/>
  <c r="Q24" i="21"/>
  <c r="Q11" i="20"/>
  <c r="Q13" i="19"/>
  <c r="S9" i="18"/>
  <c r="S12" i="18"/>
  <c r="S14" i="18"/>
  <c r="K23" i="18"/>
  <c r="K25" i="17"/>
  <c r="Q28" i="17"/>
  <c r="S28" i="17" s="1"/>
  <c r="S14" i="15"/>
  <c r="Q8" i="19"/>
  <c r="S8" i="19" s="1"/>
  <c r="K22" i="17"/>
  <c r="K25" i="16"/>
  <c r="S33" i="16"/>
  <c r="I34" i="8" s="1"/>
  <c r="Q11" i="14"/>
  <c r="S11" i="14" s="1"/>
  <c r="K20" i="11"/>
  <c r="K36" i="11"/>
  <c r="K40" i="11"/>
  <c r="K44" i="11"/>
  <c r="K48" i="11"/>
  <c r="K52" i="11"/>
  <c r="K56" i="11"/>
  <c r="K64" i="11"/>
  <c r="Q18" i="18"/>
  <c r="Q22" i="18"/>
  <c r="Q26" i="18"/>
  <c r="Q21" i="17"/>
  <c r="S21" i="17" s="1"/>
  <c r="S30" i="17" s="1"/>
  <c r="E33" i="8" s="1"/>
  <c r="Q25" i="17"/>
  <c r="S25" i="17" s="1"/>
  <c r="Q29" i="17"/>
  <c r="S29" i="17" s="1"/>
  <c r="Q20" i="16"/>
  <c r="S20" i="16" s="1"/>
  <c r="S30" i="16" s="1"/>
  <c r="E34" i="8" s="1"/>
  <c r="Q24" i="16"/>
  <c r="S24" i="16" s="1"/>
  <c r="Q28" i="16"/>
  <c r="S28" i="16" s="1"/>
  <c r="Q19" i="15"/>
  <c r="K21" i="13"/>
  <c r="K28" i="13"/>
  <c r="K117" i="11"/>
  <c r="M117" i="11" s="1"/>
  <c r="K121" i="11"/>
  <c r="M121" i="11" s="1"/>
  <c r="I58" i="10"/>
  <c r="Q18" i="15"/>
  <c r="K22" i="15"/>
  <c r="K24" i="15"/>
  <c r="Q24" i="15"/>
  <c r="K26" i="15"/>
  <c r="Q28" i="15"/>
  <c r="K19" i="13"/>
  <c r="K24" i="13"/>
  <c r="K18" i="11"/>
  <c r="K38" i="11"/>
  <c r="K42" i="11"/>
  <c r="K46" i="11"/>
  <c r="K50" i="11"/>
  <c r="K54" i="11"/>
  <c r="K58" i="11"/>
  <c r="K122" i="11"/>
  <c r="Q10" i="14"/>
  <c r="S10" i="14" s="1"/>
  <c r="Q14" i="14"/>
  <c r="S14" i="14" s="1"/>
  <c r="S30" i="13"/>
  <c r="Q25" i="15"/>
  <c r="Q29" i="15"/>
  <c r="K25" i="13"/>
  <c r="K115" i="11"/>
  <c r="M115" i="11" s="1"/>
  <c r="K119" i="11"/>
  <c r="M119" i="11" s="1"/>
  <c r="K124" i="11"/>
  <c r="M124" i="11" s="1"/>
  <c r="Q48" i="50" l="1"/>
  <c r="Y48" i="50" s="1"/>
  <c r="Y10" i="54"/>
  <c r="Q10" i="54"/>
  <c r="AC85" i="52"/>
  <c r="AI85" i="52"/>
  <c r="BQ85" i="52"/>
  <c r="BW85" i="52" s="1"/>
  <c r="BW82" i="52"/>
  <c r="BQ82" i="52"/>
  <c r="AC82" i="52"/>
  <c r="AI82" i="52" s="1"/>
  <c r="Q39" i="50"/>
  <c r="Y39" i="50" s="1"/>
  <c r="Y49" i="50"/>
  <c r="Q49" i="50"/>
  <c r="AM38" i="56"/>
  <c r="Q38" i="56"/>
  <c r="Y38" i="56" s="1"/>
  <c r="AI38" i="56"/>
  <c r="AC38" i="56"/>
  <c r="AS38" i="56"/>
  <c r="AI36" i="56"/>
  <c r="AC36" i="56"/>
  <c r="AS36" i="56"/>
  <c r="Q36" i="56"/>
  <c r="Y36" i="56" s="1"/>
  <c r="AM36" i="56"/>
  <c r="AI18" i="56"/>
  <c r="AS18" i="56"/>
  <c r="Y18" i="56"/>
  <c r="G49" i="117"/>
  <c r="G48" i="117"/>
  <c r="G55" i="117"/>
  <c r="G58" i="117"/>
  <c r="I151" i="11" s="1"/>
  <c r="G50" i="117"/>
  <c r="G52" i="117"/>
  <c r="E36" i="103" s="1"/>
  <c r="G51" i="117"/>
  <c r="G53" i="117"/>
  <c r="G54" i="117"/>
  <c r="G57" i="117"/>
  <c r="I153" i="11" s="1"/>
  <c r="G60" i="117"/>
  <c r="E67" i="96" s="1"/>
  <c r="G59" i="117"/>
  <c r="E16" i="97" s="1"/>
  <c r="G47" i="117"/>
  <c r="BQ80" i="52"/>
  <c r="BW80" i="52" s="1"/>
  <c r="AC80" i="52"/>
  <c r="AI80" i="52" s="1"/>
  <c r="BQ81" i="52"/>
  <c r="BW81" i="52" s="1"/>
  <c r="AI81" i="52"/>
  <c r="AC81" i="52"/>
  <c r="AC8" i="52"/>
  <c r="AI8" i="52"/>
  <c r="Q8" i="52"/>
  <c r="AW8" i="52"/>
  <c r="BC8" i="52" s="1"/>
  <c r="BG8" i="52"/>
  <c r="BM8" i="52" s="1"/>
  <c r="BW8" i="52"/>
  <c r="BQ8" i="52"/>
  <c r="Y50" i="50"/>
  <c r="Q50" i="50"/>
  <c r="Q11" i="54"/>
  <c r="Y11" i="54" s="1"/>
  <c r="AI14" i="56"/>
  <c r="AC14" i="56"/>
  <c r="AS14" i="56"/>
  <c r="Q14" i="56"/>
  <c r="Y14" i="56" s="1"/>
  <c r="AM14" i="56"/>
  <c r="K51" i="100"/>
  <c r="K52" i="100"/>
  <c r="BC12" i="91"/>
  <c r="AU15" i="83"/>
  <c r="M15" i="90"/>
  <c r="BC19" i="90"/>
  <c r="CW13" i="81"/>
  <c r="DA13" i="81" s="1"/>
  <c r="CW13" i="82"/>
  <c r="DA13" i="82" s="1"/>
  <c r="CG13" i="83"/>
  <c r="CG13" i="84"/>
  <c r="Q38" i="54"/>
  <c r="Y38" i="54"/>
  <c r="M19" i="88"/>
  <c r="CI19" i="83"/>
  <c r="AA10" i="83"/>
  <c r="M10" i="91"/>
  <c r="Q46" i="50"/>
  <c r="Y46" i="50"/>
  <c r="Q13" i="54"/>
  <c r="Y13" i="54"/>
  <c r="K48" i="100"/>
  <c r="K47" i="100"/>
  <c r="BQ73" i="52"/>
  <c r="BW73" i="52" s="1"/>
  <c r="BM73" i="52"/>
  <c r="AW73" i="52"/>
  <c r="BC73" i="52" s="1"/>
  <c r="BG73" i="52"/>
  <c r="AC73" i="52"/>
  <c r="AI73" i="52" s="1"/>
  <c r="Q42" i="50"/>
  <c r="Y42" i="50" s="1"/>
  <c r="AS75" i="52"/>
  <c r="AC75" i="52"/>
  <c r="AM75" i="52"/>
  <c r="Q75" i="52"/>
  <c r="Y75" i="52" s="1"/>
  <c r="BW75" i="52"/>
  <c r="AI75" i="52"/>
  <c r="BQ75" i="52"/>
  <c r="AW75" i="52"/>
  <c r="BC75" i="52" s="1"/>
  <c r="Q45" i="50"/>
  <c r="Y45" i="50" s="1"/>
  <c r="AU13" i="83"/>
  <c r="M13" i="90"/>
  <c r="K42" i="94"/>
  <c r="I26" i="49" s="1"/>
  <c r="I50" i="98"/>
  <c r="BG70" i="52"/>
  <c r="Y70" i="52"/>
  <c r="AM70" i="52"/>
  <c r="CG70" i="52"/>
  <c r="BQ70" i="52"/>
  <c r="BW70" i="52" s="1"/>
  <c r="Q70" i="52"/>
  <c r="CA70" i="52"/>
  <c r="AS70" i="52"/>
  <c r="AC70" i="52"/>
  <c r="BM70" i="52"/>
  <c r="Q40" i="50"/>
  <c r="Y40" i="50" s="1"/>
  <c r="Q32" i="54"/>
  <c r="Y32" i="54"/>
  <c r="AS40" i="56"/>
  <c r="AM40" i="56"/>
  <c r="Q40" i="56"/>
  <c r="Y40" i="56" s="1"/>
  <c r="AI40" i="56"/>
  <c r="AC40" i="56"/>
  <c r="E23" i="81"/>
  <c r="I23" i="81" s="1"/>
  <c r="E23" i="82"/>
  <c r="I23" i="82" s="1"/>
  <c r="E23" i="83"/>
  <c r="I23" i="83" s="1"/>
  <c r="E23" i="84"/>
  <c r="AO31" i="143"/>
  <c r="AM31" i="143"/>
  <c r="AK31" i="143"/>
  <c r="AI31" i="143"/>
  <c r="Q44" i="50"/>
  <c r="Y44" i="50" s="1"/>
  <c r="Q47" i="50"/>
  <c r="Y47" i="50" s="1"/>
  <c r="BC16" i="92"/>
  <c r="BA9" i="81"/>
  <c r="BE9" i="81" s="1"/>
  <c r="BA9" i="82"/>
  <c r="BE9" i="82" s="1"/>
  <c r="AS9" i="83"/>
  <c r="AS9" i="84"/>
  <c r="Q41" i="50"/>
  <c r="Y41" i="50" s="1"/>
  <c r="AC34" i="56"/>
  <c r="AI34" i="56" s="1"/>
  <c r="AS34" i="56"/>
  <c r="AM34" i="56"/>
  <c r="Q34" i="56"/>
  <c r="Y34" i="56" s="1"/>
  <c r="BC8" i="92"/>
  <c r="CC8" i="92"/>
  <c r="BI8" i="3" s="1"/>
  <c r="G457" i="1" s="1"/>
  <c r="U27" i="50"/>
  <c r="U26" i="50"/>
  <c r="U63" i="54"/>
  <c r="U53" i="54"/>
  <c r="U52" i="54"/>
  <c r="U51" i="54"/>
  <c r="U37" i="50"/>
  <c r="U63" i="50"/>
  <c r="U25" i="50"/>
  <c r="U8" i="50"/>
  <c r="U9" i="50"/>
  <c r="U50" i="54"/>
  <c r="U55" i="54"/>
  <c r="U29" i="50"/>
  <c r="AA12" i="83"/>
  <c r="M12" i="91"/>
  <c r="M16" i="89"/>
  <c r="O16" i="89" s="1"/>
  <c r="BO16" i="83"/>
  <c r="Q51" i="50"/>
  <c r="Y51" i="50" s="1"/>
  <c r="AC42" i="56"/>
  <c r="AI42" i="56" s="1"/>
  <c r="AS42" i="56"/>
  <c r="AM42" i="56"/>
  <c r="Q42" i="56"/>
  <c r="Y42" i="56" s="1"/>
  <c r="BA41" i="46"/>
  <c r="AK41" i="46"/>
  <c r="S41" i="46"/>
  <c r="AU41" i="46"/>
  <c r="AE41" i="46"/>
  <c r="AU21" i="83"/>
  <c r="M21" i="90"/>
  <c r="O21" i="90" s="1"/>
  <c r="M11" i="88"/>
  <c r="CI11" i="83"/>
  <c r="W46" i="50"/>
  <c r="W51" i="50"/>
  <c r="W40" i="50"/>
  <c r="W45" i="50"/>
  <c r="W36" i="56"/>
  <c r="AW21" i="80"/>
  <c r="AY21" i="80" s="1"/>
  <c r="AS21" i="80"/>
  <c r="Q15" i="80"/>
  <c r="S15" i="80" s="1"/>
  <c r="M15" i="80"/>
  <c r="CC11" i="80"/>
  <c r="CE11" i="80" s="1"/>
  <c r="BY11" i="80"/>
  <c r="BM8" i="80"/>
  <c r="BO8" i="80" s="1"/>
  <c r="BI8" i="80"/>
  <c r="G19" i="79"/>
  <c r="S19" i="85"/>
  <c r="AU19" i="3" s="1"/>
  <c r="G769" i="1" s="1"/>
  <c r="G11" i="79"/>
  <c r="S11" i="85"/>
  <c r="AU11" i="3" s="1"/>
  <c r="G537" i="1" s="1"/>
  <c r="Q22" i="80"/>
  <c r="S22" i="80" s="1"/>
  <c r="M22" i="80"/>
  <c r="BM15" i="80"/>
  <c r="BO15" i="80" s="1"/>
  <c r="BI15" i="80"/>
  <c r="G10" i="74"/>
  <c r="I10" i="74" s="1"/>
  <c r="G65" i="96"/>
  <c r="G66" i="96"/>
  <c r="G24" i="96"/>
  <c r="U19" i="81"/>
  <c r="M19" i="81"/>
  <c r="K21" i="3"/>
  <c r="G809" i="1" s="1"/>
  <c r="Q21" i="92"/>
  <c r="Y28" i="102"/>
  <c r="Y30" i="102"/>
  <c r="E17" i="110"/>
  <c r="E16" i="110"/>
  <c r="E21" i="110"/>
  <c r="Q8" i="35"/>
  <c r="S8" i="35" s="1"/>
  <c r="DY8" i="138"/>
  <c r="AG17" i="92"/>
  <c r="M18" i="82"/>
  <c r="U18" i="82"/>
  <c r="M10" i="82"/>
  <c r="U10" i="82"/>
  <c r="AW59" i="99"/>
  <c r="AY59" i="99" s="1"/>
  <c r="AG25" i="144"/>
  <c r="S50" i="99"/>
  <c r="U50" i="99" s="1"/>
  <c r="Q16" i="91" s="1"/>
  <c r="AM16" i="144"/>
  <c r="AU16" i="91" s="1"/>
  <c r="AY16" i="91" s="1"/>
  <c r="CE70" i="52"/>
  <c r="DW19" i="138"/>
  <c r="DY19" i="138" s="1"/>
  <c r="AG15" i="92"/>
  <c r="AQ9" i="92"/>
  <c r="BC20" i="92"/>
  <c r="AA46" i="31"/>
  <c r="AA31" i="31"/>
  <c r="AA15" i="31"/>
  <c r="AA41" i="31"/>
  <c r="AA32" i="31"/>
  <c r="AA16" i="31"/>
  <c r="AA42" i="31"/>
  <c r="AA33" i="31"/>
  <c r="AA25" i="31"/>
  <c r="AA17" i="31"/>
  <c r="AA36" i="31"/>
  <c r="AA18" i="31"/>
  <c r="AA43" i="31"/>
  <c r="AA37" i="31"/>
  <c r="AA27" i="31"/>
  <c r="AA19" i="31"/>
  <c r="AA11" i="31"/>
  <c r="AA40" i="31"/>
  <c r="AA30" i="31"/>
  <c r="AA14" i="31"/>
  <c r="AA29" i="31"/>
  <c r="AA20" i="31"/>
  <c r="AA45" i="31"/>
  <c r="AA42" i="35"/>
  <c r="AA33" i="35"/>
  <c r="AA25" i="35"/>
  <c r="AA17" i="35"/>
  <c r="AA36" i="35"/>
  <c r="AA18" i="35"/>
  <c r="AA46" i="35"/>
  <c r="AA38" i="35"/>
  <c r="AA28" i="35"/>
  <c r="AA20" i="35"/>
  <c r="AA39" i="35"/>
  <c r="AA29" i="35"/>
  <c r="AA40" i="35"/>
  <c r="AA30" i="35"/>
  <c r="AA14" i="35"/>
  <c r="AA41" i="35"/>
  <c r="AA43" i="35"/>
  <c r="AA32" i="35"/>
  <c r="AA37" i="35"/>
  <c r="AA31" i="35"/>
  <c r="AA15" i="35"/>
  <c r="AA16" i="35"/>
  <c r="K19" i="47"/>
  <c r="K23" i="47"/>
  <c r="AA12" i="43"/>
  <c r="AA21" i="43"/>
  <c r="AA13" i="43"/>
  <c r="AA9" i="43"/>
  <c r="AA10" i="43"/>
  <c r="S11" i="47"/>
  <c r="Q8" i="37"/>
  <c r="S8" i="37" s="1"/>
  <c r="AW74" i="52"/>
  <c r="BC74" i="52" s="1"/>
  <c r="AC74" i="52"/>
  <c r="AI74" i="52" s="1"/>
  <c r="AS74" i="52"/>
  <c r="AM74" i="52"/>
  <c r="Q74" i="52"/>
  <c r="Y74" i="52" s="1"/>
  <c r="BQ74" i="52"/>
  <c r="BW74" i="52" s="1"/>
  <c r="AG20" i="56"/>
  <c r="AG64" i="56" s="1"/>
  <c r="E11" i="8" s="1"/>
  <c r="E14" i="8" s="1"/>
  <c r="G21" i="83"/>
  <c r="M21" i="92"/>
  <c r="O21" i="92" s="1"/>
  <c r="S21" i="92" s="1"/>
  <c r="DW14" i="138"/>
  <c r="DY14" i="138" s="1"/>
  <c r="I9" i="89"/>
  <c r="S60" i="99"/>
  <c r="AM26" i="144"/>
  <c r="BC11" i="90"/>
  <c r="M35" i="100"/>
  <c r="M36" i="100" s="1"/>
  <c r="K120" i="11"/>
  <c r="M120" i="11" s="1"/>
  <c r="K118" i="11"/>
  <c r="M118" i="11" s="1"/>
  <c r="K116" i="11"/>
  <c r="M116" i="11" s="1"/>
  <c r="K114" i="11"/>
  <c r="M114" i="11" s="1"/>
  <c r="K112" i="11"/>
  <c r="K110" i="11"/>
  <c r="K108" i="11"/>
  <c r="K106" i="11"/>
  <c r="K125" i="11"/>
  <c r="M125" i="11" s="1"/>
  <c r="K123" i="11"/>
  <c r="M123" i="11" s="1"/>
  <c r="K113" i="11"/>
  <c r="M113" i="11" s="1"/>
  <c r="K111" i="11"/>
  <c r="K109" i="11"/>
  <c r="K107" i="11"/>
  <c r="K130" i="11"/>
  <c r="M130" i="11" s="1"/>
  <c r="K27" i="48"/>
  <c r="K26" i="48"/>
  <c r="K25" i="48"/>
  <c r="K24" i="48"/>
  <c r="K23" i="48"/>
  <c r="K22" i="48"/>
  <c r="K21" i="48"/>
  <c r="K14" i="48"/>
  <c r="K15" i="48"/>
  <c r="K16" i="48"/>
  <c r="K17" i="48"/>
  <c r="K18" i="48"/>
  <c r="K20" i="48"/>
  <c r="K19" i="48"/>
  <c r="I50" i="100"/>
  <c r="I46" i="100"/>
  <c r="I30" i="100"/>
  <c r="I22" i="100"/>
  <c r="I41" i="100"/>
  <c r="I19" i="100"/>
  <c r="I21" i="100"/>
  <c r="I20" i="100"/>
  <c r="U17" i="49"/>
  <c r="U16" i="49"/>
  <c r="U15" i="49"/>
  <c r="W15" i="49" s="1"/>
  <c r="U14" i="49"/>
  <c r="U13" i="49"/>
  <c r="U12" i="49"/>
  <c r="U11" i="49"/>
  <c r="U10" i="49"/>
  <c r="U9" i="49"/>
  <c r="U8" i="49"/>
  <c r="U58" i="50"/>
  <c r="U50" i="50"/>
  <c r="W50" i="50" s="1"/>
  <c r="U35" i="50"/>
  <c r="U19" i="50"/>
  <c r="U49" i="50"/>
  <c r="W49" i="50" s="1"/>
  <c r="U57" i="50"/>
  <c r="U18" i="50"/>
  <c r="U34" i="50"/>
  <c r="U56" i="54"/>
  <c r="U45" i="54"/>
  <c r="U42" i="54"/>
  <c r="U41" i="54"/>
  <c r="U38" i="54"/>
  <c r="W38" i="54" s="1"/>
  <c r="U37" i="54"/>
  <c r="U36" i="54"/>
  <c r="U35" i="54"/>
  <c r="U21" i="53"/>
  <c r="U17" i="53"/>
  <c r="U13" i="53"/>
  <c r="U9" i="53"/>
  <c r="U57" i="54"/>
  <c r="U40" i="54"/>
  <c r="U34" i="54"/>
  <c r="U42" i="50"/>
  <c r="W42" i="50" s="1"/>
  <c r="U22" i="53"/>
  <c r="U18" i="53"/>
  <c r="U14" i="53"/>
  <c r="U10" i="53"/>
  <c r="U60" i="54"/>
  <c r="U59" i="54"/>
  <c r="U61" i="53"/>
  <c r="U15" i="53"/>
  <c r="U19" i="53"/>
  <c r="U23" i="53"/>
  <c r="U11" i="53"/>
  <c r="I11" i="105"/>
  <c r="K11" i="105" s="1"/>
  <c r="Q10" i="48"/>
  <c r="AI10" i="48"/>
  <c r="AA10" i="48"/>
  <c r="EO12" i="138"/>
  <c r="EQ12" i="138" s="1"/>
  <c r="O12" i="91"/>
  <c r="S12" i="91" s="1"/>
  <c r="I12" i="91"/>
  <c r="U15" i="82"/>
  <c r="M15" i="82"/>
  <c r="AK59" i="99"/>
  <c r="AM59" i="99" s="1"/>
  <c r="AA25" i="144"/>
  <c r="S49" i="99"/>
  <c r="AM15" i="144"/>
  <c r="AU15" i="91" s="1"/>
  <c r="AY15" i="91" s="1"/>
  <c r="BC8" i="90"/>
  <c r="CC8" i="90"/>
  <c r="BQ17" i="80"/>
  <c r="BU17" i="80" s="1"/>
  <c r="BQ17" i="85"/>
  <c r="CK17" i="79" s="1"/>
  <c r="AC19" i="92"/>
  <c r="AM19" i="92"/>
  <c r="M8" i="20"/>
  <c r="DW12" i="138"/>
  <c r="DY12" i="138" s="1"/>
  <c r="AC14" i="90"/>
  <c r="AM14" i="90"/>
  <c r="CG15" i="81"/>
  <c r="CO15" i="81"/>
  <c r="BI12" i="82"/>
  <c r="BQ12" i="82"/>
  <c r="BA19" i="80"/>
  <c r="BE19" i="80" s="1"/>
  <c r="BA19" i="85"/>
  <c r="BS19" i="79" s="1"/>
  <c r="U9" i="85"/>
  <c r="AI9" i="79" s="1"/>
  <c r="M9" i="47" s="1"/>
  <c r="U9" i="80"/>
  <c r="Y9" i="80" s="1"/>
  <c r="AA12" i="39"/>
  <c r="AA21" i="39"/>
  <c r="AA13" i="39"/>
  <c r="AA10" i="39"/>
  <c r="S15" i="47"/>
  <c r="K80" i="11"/>
  <c r="K74" i="11"/>
  <c r="K72" i="11"/>
  <c r="K81" i="11"/>
  <c r="K79" i="11"/>
  <c r="K75" i="11"/>
  <c r="K73" i="11"/>
  <c r="K63" i="11"/>
  <c r="K65" i="11"/>
  <c r="K53" i="23"/>
  <c r="K68" i="23"/>
  <c r="K56" i="23"/>
  <c r="K52" i="23"/>
  <c r="K67" i="23"/>
  <c r="K51" i="23"/>
  <c r="K67" i="25"/>
  <c r="K55" i="25"/>
  <c r="K51" i="25"/>
  <c r="K34" i="26"/>
  <c r="K30" i="26"/>
  <c r="K55" i="23"/>
  <c r="K53" i="25"/>
  <c r="K68" i="25"/>
  <c r="K34" i="27"/>
  <c r="K52" i="25"/>
  <c r="K31" i="27"/>
  <c r="K56" i="25"/>
  <c r="K30" i="27"/>
  <c r="K22" i="30"/>
  <c r="K31" i="26"/>
  <c r="K22" i="31"/>
  <c r="K22" i="32"/>
  <c r="K22" i="33"/>
  <c r="K22" i="35"/>
  <c r="K22" i="37"/>
  <c r="K22" i="40"/>
  <c r="K22" i="39"/>
  <c r="K22" i="43"/>
  <c r="K22" i="42"/>
  <c r="K22" i="45"/>
  <c r="K22" i="44"/>
  <c r="K25" i="50"/>
  <c r="K63" i="50"/>
  <c r="K37" i="52"/>
  <c r="K52" i="56"/>
  <c r="K55" i="54"/>
  <c r="EO18" i="138"/>
  <c r="EQ18" i="138" s="1"/>
  <c r="I21" i="83"/>
  <c r="AC12" i="83"/>
  <c r="AG12" i="83" s="1"/>
  <c r="AC30" i="102"/>
  <c r="AC28" i="102"/>
  <c r="Q8" i="41"/>
  <c r="E18" i="78"/>
  <c r="BO21" i="83"/>
  <c r="M21" i="89"/>
  <c r="O21" i="89" s="1"/>
  <c r="I21" i="91"/>
  <c r="I10" i="88"/>
  <c r="I20" i="84"/>
  <c r="Q20" i="84"/>
  <c r="I8" i="84"/>
  <c r="Q8" i="84"/>
  <c r="AE47" i="99"/>
  <c r="AG47" i="99" s="1"/>
  <c r="Q13" i="90" s="1"/>
  <c r="AS13" i="144"/>
  <c r="AU13" i="90" s="1"/>
  <c r="AY13" i="90" s="1"/>
  <c r="AK12" i="85"/>
  <c r="BA12" i="79" s="1"/>
  <c r="AK12" i="80"/>
  <c r="AO12" i="80" s="1"/>
  <c r="BQ15" i="81"/>
  <c r="BI15" i="81"/>
  <c r="G26" i="115"/>
  <c r="G60" i="98" s="1"/>
  <c r="G44" i="112"/>
  <c r="G42" i="114"/>
  <c r="I19" i="51" s="1"/>
  <c r="M19" i="51" s="1"/>
  <c r="G23" i="115"/>
  <c r="G57" i="98" s="1"/>
  <c r="I11" i="92"/>
  <c r="BQ19" i="81"/>
  <c r="BI19" i="81"/>
  <c r="G85" i="116"/>
  <c r="E80" i="98" s="1"/>
  <c r="G18" i="115"/>
  <c r="G52" i="98" s="1"/>
  <c r="G64" i="114"/>
  <c r="I47" i="26" s="1"/>
  <c r="M47" i="26" s="1"/>
  <c r="G47" i="115"/>
  <c r="G70" i="98" s="1"/>
  <c r="BY13" i="81"/>
  <c r="CC13" i="81" s="1"/>
  <c r="BY13" i="82"/>
  <c r="CC13" i="82" s="1"/>
  <c r="BM13" i="83"/>
  <c r="BM13" i="84"/>
  <c r="U28" i="102"/>
  <c r="G11" i="115"/>
  <c r="AK15" i="81"/>
  <c r="AS15" i="81"/>
  <c r="G48" i="112"/>
  <c r="E64" i="96" s="1"/>
  <c r="G46" i="115"/>
  <c r="Q22" i="84"/>
  <c r="I22" i="84"/>
  <c r="CO18" i="82"/>
  <c r="CG18" i="82"/>
  <c r="AM11" i="143"/>
  <c r="BU8" i="89"/>
  <c r="AC8" i="89"/>
  <c r="AM8" i="89"/>
  <c r="G39" i="112"/>
  <c r="I32" i="16" s="1"/>
  <c r="M32" i="16" s="1"/>
  <c r="G67" i="114"/>
  <c r="E17" i="97" s="1"/>
  <c r="CO16" i="81"/>
  <c r="CG16" i="81"/>
  <c r="G28" i="114"/>
  <c r="I41" i="45" s="1"/>
  <c r="M41" i="45" s="1"/>
  <c r="G32" i="115"/>
  <c r="G66" i="98" s="1"/>
  <c r="CO12" i="81"/>
  <c r="CG12" i="81"/>
  <c r="G29" i="112"/>
  <c r="E46" i="96" s="1"/>
  <c r="W14" i="56"/>
  <c r="Q21" i="80"/>
  <c r="S21" i="80" s="1"/>
  <c r="M21" i="80"/>
  <c r="BM14" i="80"/>
  <c r="BO14" i="80" s="1"/>
  <c r="BI14" i="80"/>
  <c r="AW11" i="80"/>
  <c r="AY11" i="80" s="1"/>
  <c r="AS11" i="80"/>
  <c r="AG8" i="80"/>
  <c r="AI8" i="80" s="1"/>
  <c r="AC8" i="80"/>
  <c r="G18" i="79"/>
  <c r="S18" i="85"/>
  <c r="AU18" i="3" s="1"/>
  <c r="G740" i="1" s="1"/>
  <c r="G10" i="79"/>
  <c r="S10" i="85"/>
  <c r="AU10" i="3" s="1"/>
  <c r="G508" i="1" s="1"/>
  <c r="Q12" i="80"/>
  <c r="S12" i="80" s="1"/>
  <c r="M12" i="80"/>
  <c r="G9" i="74"/>
  <c r="I9" i="74" s="1"/>
  <c r="G59" i="96"/>
  <c r="G23" i="96"/>
  <c r="G60" i="96"/>
  <c r="Q8" i="34"/>
  <c r="Q42" i="54"/>
  <c r="Y42" i="54"/>
  <c r="I13" i="90"/>
  <c r="O13" i="90"/>
  <c r="S13" i="90" s="1"/>
  <c r="AC14" i="81"/>
  <c r="AG14" i="81" s="1"/>
  <c r="AC14" i="82"/>
  <c r="AG14" i="82" s="1"/>
  <c r="Y14" i="83"/>
  <c r="Y14" i="84"/>
  <c r="BC42" i="99"/>
  <c r="BE8" i="144"/>
  <c r="AU8" i="88" s="1"/>
  <c r="AY8" i="88" s="1"/>
  <c r="AA46" i="33"/>
  <c r="AA38" i="33"/>
  <c r="AA39" i="33"/>
  <c r="AA40" i="33"/>
  <c r="AA31" i="33"/>
  <c r="AA41" i="33"/>
  <c r="AA42" i="33"/>
  <c r="AA33" i="33"/>
  <c r="AA45" i="33"/>
  <c r="AA43" i="33"/>
  <c r="AA37" i="33"/>
  <c r="AA27" i="33"/>
  <c r="AA19" i="33"/>
  <c r="AA11" i="33"/>
  <c r="AA28" i="33"/>
  <c r="AA20" i="33"/>
  <c r="AA14" i="33"/>
  <c r="AA30" i="33"/>
  <c r="AA15" i="33"/>
  <c r="AA16" i="33"/>
  <c r="AA18" i="33"/>
  <c r="AA17" i="33"/>
  <c r="AA36" i="33"/>
  <c r="AA29" i="33"/>
  <c r="K21" i="47"/>
  <c r="BC20" i="91"/>
  <c r="G60" i="114"/>
  <c r="E72" i="114"/>
  <c r="G72" i="114" s="1"/>
  <c r="E76" i="96" s="1"/>
  <c r="M128" i="11"/>
  <c r="AQ17" i="92"/>
  <c r="M18" i="81"/>
  <c r="U18" i="81"/>
  <c r="M10" i="81"/>
  <c r="U10" i="81"/>
  <c r="S58" i="99"/>
  <c r="U58" i="99" s="1"/>
  <c r="AM24" i="144"/>
  <c r="U21" i="85"/>
  <c r="AI21" i="79" s="1"/>
  <c r="M21" i="47" s="1"/>
  <c r="U21" i="80"/>
  <c r="Y21" i="80" s="1"/>
  <c r="U13" i="80"/>
  <c r="Y13" i="80" s="1"/>
  <c r="U13" i="85"/>
  <c r="AI13" i="79" s="1"/>
  <c r="M13" i="47" s="1"/>
  <c r="M13" i="100"/>
  <c r="M14" i="100"/>
  <c r="M12" i="100"/>
  <c r="S15" i="14"/>
  <c r="E35" i="8" s="1"/>
  <c r="Q8" i="36"/>
  <c r="I22" i="89"/>
  <c r="BC60" i="99"/>
  <c r="BE26" i="144"/>
  <c r="AQ53" i="99"/>
  <c r="AY19" i="144"/>
  <c r="AU19" i="89" s="1"/>
  <c r="AY19" i="89" s="1"/>
  <c r="S47" i="99"/>
  <c r="U47" i="99" s="1"/>
  <c r="Q13" i="91" s="1"/>
  <c r="AM13" i="144"/>
  <c r="AU13" i="91" s="1"/>
  <c r="AY13" i="91" s="1"/>
  <c r="CM68" i="133"/>
  <c r="Q34" i="54"/>
  <c r="Y34" i="54" s="1"/>
  <c r="I22" i="90"/>
  <c r="AC19" i="81"/>
  <c r="AG19" i="81" s="1"/>
  <c r="AC19" i="82"/>
  <c r="AG19" i="82" s="1"/>
  <c r="Y19" i="83"/>
  <c r="Y19" i="84"/>
  <c r="CW12" i="81"/>
  <c r="DA12" i="81" s="1"/>
  <c r="CW12" i="82"/>
  <c r="DA12" i="82" s="1"/>
  <c r="CG12" i="83"/>
  <c r="CG12" i="84"/>
  <c r="AS17" i="144"/>
  <c r="AU17" i="90" s="1"/>
  <c r="AY17" i="90" s="1"/>
  <c r="AE51" i="99"/>
  <c r="S44" i="99"/>
  <c r="AM10" i="144"/>
  <c r="AU10" i="91" s="1"/>
  <c r="AY10" i="91" s="1"/>
  <c r="BA21" i="85"/>
  <c r="BS21" i="79" s="1"/>
  <c r="Q21" i="47" s="1"/>
  <c r="BA21" i="80"/>
  <c r="BE21" i="80" s="1"/>
  <c r="E27" i="28"/>
  <c r="AA38" i="30"/>
  <c r="AA28" i="30"/>
  <c r="AA20" i="30"/>
  <c r="AA39" i="30"/>
  <c r="AA29" i="30"/>
  <c r="AA40" i="30"/>
  <c r="AA30" i="30"/>
  <c r="AA14" i="30"/>
  <c r="AA31" i="30"/>
  <c r="AA15" i="30"/>
  <c r="AA45" i="30"/>
  <c r="AA41" i="30"/>
  <c r="AA32" i="30"/>
  <c r="AA36" i="30"/>
  <c r="AA18" i="30"/>
  <c r="AA37" i="30"/>
  <c r="AA27" i="30"/>
  <c r="AA19" i="30"/>
  <c r="AA11" i="30"/>
  <c r="AA17" i="30"/>
  <c r="AA46" i="30"/>
  <c r="AA25" i="30"/>
  <c r="AA16" i="30"/>
  <c r="K24" i="47"/>
  <c r="I9" i="105"/>
  <c r="K9" i="105" s="1"/>
  <c r="I9" i="90"/>
  <c r="U15" i="81"/>
  <c r="M15" i="81"/>
  <c r="E59" i="99"/>
  <c r="AQ25" i="144"/>
  <c r="AC59" i="99" s="1"/>
  <c r="BC25" i="144"/>
  <c r="BA59" i="99" s="1"/>
  <c r="AK25" i="144"/>
  <c r="Q59" i="99" s="1"/>
  <c r="AW25" i="144"/>
  <c r="AO59" i="99" s="1"/>
  <c r="AQ55" i="99"/>
  <c r="AS55" i="99" s="1"/>
  <c r="Q21" i="89" s="1"/>
  <c r="AY21" i="144"/>
  <c r="AU21" i="89" s="1"/>
  <c r="AY21" i="89" s="1"/>
  <c r="AE48" i="99"/>
  <c r="AG48" i="99" s="1"/>
  <c r="Q14" i="90" s="1"/>
  <c r="AS14" i="144"/>
  <c r="AU14" i="90" s="1"/>
  <c r="AY14" i="90" s="1"/>
  <c r="AK15" i="80"/>
  <c r="AO15" i="80" s="1"/>
  <c r="AK15" i="85"/>
  <c r="BA15" i="79" s="1"/>
  <c r="K35" i="50"/>
  <c r="K34" i="50"/>
  <c r="K33" i="50"/>
  <c r="K32" i="50"/>
  <c r="K30" i="50"/>
  <c r="K45" i="52"/>
  <c r="K47" i="52"/>
  <c r="K49" i="52"/>
  <c r="K50" i="52"/>
  <c r="G20" i="100"/>
  <c r="G21" i="100"/>
  <c r="G19" i="100"/>
  <c r="G46" i="100"/>
  <c r="G30" i="100"/>
  <c r="G22" i="100"/>
  <c r="G50" i="100"/>
  <c r="G41" i="100"/>
  <c r="BC56" i="99"/>
  <c r="BE22" i="144"/>
  <c r="E44" i="104"/>
  <c r="DE17" i="138"/>
  <c r="DG17" i="138" s="1"/>
  <c r="AC21" i="89"/>
  <c r="AM21" i="89"/>
  <c r="AS16" i="82"/>
  <c r="AK16" i="82"/>
  <c r="BY15" i="84"/>
  <c r="BQ15" i="84"/>
  <c r="BI12" i="81"/>
  <c r="BQ12" i="81"/>
  <c r="BQ8" i="85"/>
  <c r="CK8" i="79" s="1"/>
  <c r="BQ8" i="80"/>
  <c r="BU8" i="80" s="1"/>
  <c r="CW21" i="81"/>
  <c r="DA21" i="81" s="1"/>
  <c r="CW21" i="82"/>
  <c r="DA21" i="82" s="1"/>
  <c r="CG21" i="83"/>
  <c r="CG21" i="84"/>
  <c r="M107" i="11"/>
  <c r="U21" i="82"/>
  <c r="M21" i="82"/>
  <c r="AS12" i="82"/>
  <c r="AK12" i="82"/>
  <c r="M14" i="48"/>
  <c r="CA68" i="52"/>
  <c r="I20" i="90"/>
  <c r="I20" i="83"/>
  <c r="M20" i="83" s="1"/>
  <c r="AE55" i="99"/>
  <c r="AG55" i="99" s="1"/>
  <c r="Q21" i="90" s="1"/>
  <c r="AS21" i="144"/>
  <c r="AU21" i="90" s="1"/>
  <c r="AY21" i="90" s="1"/>
  <c r="AG52" i="99"/>
  <c r="Q18" i="90" s="1"/>
  <c r="E13" i="87"/>
  <c r="AU13" i="92"/>
  <c r="AY13" i="92" s="1"/>
  <c r="AK20" i="85"/>
  <c r="BA20" i="79" s="1"/>
  <c r="AK20" i="80"/>
  <c r="AO20" i="80" s="1"/>
  <c r="BA9" i="80"/>
  <c r="BE9" i="80" s="1"/>
  <c r="BA9" i="85"/>
  <c r="BS9" i="79" s="1"/>
  <c r="Q9" i="47" s="1"/>
  <c r="E27" i="93"/>
  <c r="Q11" i="84"/>
  <c r="I11" i="84"/>
  <c r="G36" i="112"/>
  <c r="G34" i="114"/>
  <c r="I41" i="39" s="1"/>
  <c r="M41" i="39" s="1"/>
  <c r="G19" i="115"/>
  <c r="G53" i="98" s="1"/>
  <c r="AC20" i="92"/>
  <c r="AM20" i="92"/>
  <c r="BQ21" i="84"/>
  <c r="BY21" i="84"/>
  <c r="BQ10" i="84"/>
  <c r="BY10" i="84"/>
  <c r="I35" i="100"/>
  <c r="I36" i="100" s="1"/>
  <c r="G56" i="114"/>
  <c r="I15" i="24" s="1"/>
  <c r="M15" i="24" s="1"/>
  <c r="G56" i="117"/>
  <c r="E39" i="103" s="1"/>
  <c r="AM18" i="89"/>
  <c r="AC18" i="89"/>
  <c r="AA34" i="44"/>
  <c r="AA26" i="44"/>
  <c r="AA24" i="44"/>
  <c r="AA8" i="44"/>
  <c r="O10" i="47"/>
  <c r="Y10" i="47" s="1"/>
  <c r="AA22" i="44"/>
  <c r="M26" i="102"/>
  <c r="AC15" i="84"/>
  <c r="AK15" i="84"/>
  <c r="G49" i="112"/>
  <c r="G33" i="115"/>
  <c r="G67" i="98" s="1"/>
  <c r="I67" i="98" s="1"/>
  <c r="AK31" i="142"/>
  <c r="AI31" i="142"/>
  <c r="AM31" i="142"/>
  <c r="AO31" i="142"/>
  <c r="I22" i="83"/>
  <c r="M22" i="83" s="1"/>
  <c r="CO18" i="81"/>
  <c r="CG18" i="81"/>
  <c r="AO11" i="143"/>
  <c r="W28" i="102"/>
  <c r="G31" i="112"/>
  <c r="E48" i="96" s="1"/>
  <c r="G61" i="114"/>
  <c r="G17" i="114"/>
  <c r="I17" i="51" s="1"/>
  <c r="M17" i="51" s="1"/>
  <c r="G28" i="115"/>
  <c r="G62" i="98" s="1"/>
  <c r="E14" i="107"/>
  <c r="E15" i="107"/>
  <c r="BE13" i="144"/>
  <c r="AU13" i="88" s="1"/>
  <c r="AY13" i="88" s="1"/>
  <c r="E17" i="106"/>
  <c r="E16" i="106"/>
  <c r="G68" i="116"/>
  <c r="AW18" i="84"/>
  <c r="BE18" i="84"/>
  <c r="W44" i="50"/>
  <c r="W39" i="50"/>
  <c r="CC23" i="80"/>
  <c r="CE23" i="80" s="1"/>
  <c r="BY23" i="80"/>
  <c r="AW17" i="80"/>
  <c r="AY17" i="80" s="1"/>
  <c r="AS17" i="80"/>
  <c r="AG14" i="80"/>
  <c r="AI14" i="80" s="1"/>
  <c r="AC14" i="80"/>
  <c r="Q11" i="80"/>
  <c r="S11" i="80" s="1"/>
  <c r="M11" i="80"/>
  <c r="G17" i="79"/>
  <c r="S17" i="85"/>
  <c r="AU17" i="3" s="1"/>
  <c r="G711" i="1" s="1"/>
  <c r="G9" i="79"/>
  <c r="S9" i="85"/>
  <c r="AU9" i="3" s="1"/>
  <c r="G479" i="1" s="1"/>
  <c r="Q18" i="80"/>
  <c r="S18" i="80" s="1"/>
  <c r="M18" i="80"/>
  <c r="AU66" i="52"/>
  <c r="AU67" i="52"/>
  <c r="AU68" i="52"/>
  <c r="AU70" i="52"/>
  <c r="AY70" i="52" s="1"/>
  <c r="AU69" i="52"/>
  <c r="G47" i="96"/>
  <c r="G41" i="96"/>
  <c r="G15" i="96"/>
  <c r="I8" i="91"/>
  <c r="E23" i="91"/>
  <c r="BA11" i="81"/>
  <c r="BE11" i="81" s="1"/>
  <c r="BA11" i="82"/>
  <c r="BE11" i="82" s="1"/>
  <c r="AS11" i="83"/>
  <c r="AS11" i="84"/>
  <c r="AE52" i="99"/>
  <c r="AS18" i="144"/>
  <c r="AU18" i="90" s="1"/>
  <c r="AY18" i="90" s="1"/>
  <c r="AM22" i="92"/>
  <c r="AC22" i="92"/>
  <c r="AA21" i="83"/>
  <c r="M21" i="91"/>
  <c r="O21" i="91" s="1"/>
  <c r="Q18" i="84"/>
  <c r="I18" i="84"/>
  <c r="Q10" i="84"/>
  <c r="I10" i="84"/>
  <c r="AE49" i="99"/>
  <c r="AS15" i="144"/>
  <c r="AU15" i="90" s="1"/>
  <c r="AY15" i="90" s="1"/>
  <c r="BQ20" i="85"/>
  <c r="CK20" i="79" s="1"/>
  <c r="BQ20" i="80"/>
  <c r="BU20" i="80" s="1"/>
  <c r="BQ12" i="80"/>
  <c r="BU12" i="80" s="1"/>
  <c r="BQ12" i="85"/>
  <c r="CK12" i="79" s="1"/>
  <c r="K23" i="85"/>
  <c r="M23" i="85" s="1"/>
  <c r="O23" i="85" s="1"/>
  <c r="Q23" i="85" s="1"/>
  <c r="CE67" i="52"/>
  <c r="G18" i="83"/>
  <c r="M18" i="92"/>
  <c r="DW11" i="138"/>
  <c r="DY11" i="138" s="1"/>
  <c r="O18" i="91"/>
  <c r="I18" i="91"/>
  <c r="AC20" i="81"/>
  <c r="AG20" i="81" s="1"/>
  <c r="AC20" i="82"/>
  <c r="AG20" i="82" s="1"/>
  <c r="Y20" i="83"/>
  <c r="Y20" i="84"/>
  <c r="U60" i="99"/>
  <c r="BC52" i="99"/>
  <c r="BE18" i="144"/>
  <c r="AU18" i="88" s="1"/>
  <c r="AY18" i="88" s="1"/>
  <c r="AE46" i="99"/>
  <c r="AG46" i="99" s="1"/>
  <c r="Q12" i="90" s="1"/>
  <c r="AS12" i="144"/>
  <c r="AU12" i="90" s="1"/>
  <c r="AY12" i="90" s="1"/>
  <c r="AA23" i="37"/>
  <c r="AA24" i="37"/>
  <c r="AA8" i="37"/>
  <c r="AA34" i="37"/>
  <c r="AA26" i="37"/>
  <c r="AA22" i="37"/>
  <c r="O17" i="47"/>
  <c r="Y17" i="47" s="1"/>
  <c r="AA45" i="43"/>
  <c r="AA43" i="43"/>
  <c r="AA37" i="43"/>
  <c r="AA27" i="43"/>
  <c r="AA19" i="43"/>
  <c r="AA11" i="43"/>
  <c r="AA46" i="43"/>
  <c r="AA38" i="43"/>
  <c r="AA28" i="43"/>
  <c r="AA20" i="43"/>
  <c r="AA39" i="43"/>
  <c r="AA29" i="43"/>
  <c r="AA40" i="43"/>
  <c r="AA30" i="43"/>
  <c r="AA14" i="43"/>
  <c r="AA31" i="43"/>
  <c r="AA15" i="43"/>
  <c r="AA41" i="43"/>
  <c r="AA32" i="43"/>
  <c r="AA16" i="43"/>
  <c r="AA42" i="43"/>
  <c r="AA33" i="43"/>
  <c r="AA25" i="43"/>
  <c r="AA17" i="43"/>
  <c r="AA36" i="43"/>
  <c r="AA18" i="43"/>
  <c r="K11" i="47"/>
  <c r="AM20" i="89"/>
  <c r="AC20" i="89"/>
  <c r="S8" i="15"/>
  <c r="G13" i="83"/>
  <c r="M13" i="92"/>
  <c r="O13" i="92" s="1"/>
  <c r="S13" i="92" s="1"/>
  <c r="CW17" i="81"/>
  <c r="DA17" i="81" s="1"/>
  <c r="CW17" i="82"/>
  <c r="DA17" i="82" s="1"/>
  <c r="CG17" i="83"/>
  <c r="CK17" i="83" s="1"/>
  <c r="CO17" i="83" s="1"/>
  <c r="CG17" i="84"/>
  <c r="M12" i="81"/>
  <c r="U12" i="81"/>
  <c r="AQ58" i="99"/>
  <c r="AY24" i="144"/>
  <c r="E17" i="87"/>
  <c r="AU17" i="92"/>
  <c r="AY17" i="92" s="1"/>
  <c r="BQ18" i="85"/>
  <c r="CK18" i="79" s="1"/>
  <c r="BQ18" i="80"/>
  <c r="BU18" i="80" s="1"/>
  <c r="AK16" i="80"/>
  <c r="AO16" i="80" s="1"/>
  <c r="AK16" i="85"/>
  <c r="BA16" i="79" s="1"/>
  <c r="AK8" i="85"/>
  <c r="BA8" i="79" s="1"/>
  <c r="AK8" i="80"/>
  <c r="AO8" i="80" s="1"/>
  <c r="AA9" i="41"/>
  <c r="AA10" i="41"/>
  <c r="AA12" i="41"/>
  <c r="AA21" i="41"/>
  <c r="AA13" i="41"/>
  <c r="S13" i="47"/>
  <c r="E17" i="109"/>
  <c r="E16" i="109"/>
  <c r="Q8" i="46"/>
  <c r="S8" i="46" s="1"/>
  <c r="AU8" i="46"/>
  <c r="AE8" i="46"/>
  <c r="AK8" i="46"/>
  <c r="BA8" i="46"/>
  <c r="M8" i="21"/>
  <c r="K22" i="135"/>
  <c r="K24" i="135" s="1"/>
  <c r="K16" i="135"/>
  <c r="K18" i="135" s="1"/>
  <c r="DW17" i="138"/>
  <c r="DY17" i="138" s="1"/>
  <c r="I21" i="88"/>
  <c r="BA12" i="80"/>
  <c r="BE12" i="80" s="1"/>
  <c r="BA12" i="85"/>
  <c r="BS12" i="79" s="1"/>
  <c r="Q12" i="47" s="1"/>
  <c r="W22" i="85"/>
  <c r="Y22" i="85" s="1"/>
  <c r="AA22" i="85" s="1"/>
  <c r="AC22" i="85" s="1"/>
  <c r="AE22" i="85" s="1"/>
  <c r="AG22" i="85" s="1"/>
  <c r="W21" i="85"/>
  <c r="Y21" i="85" s="1"/>
  <c r="AA21" i="85" s="1"/>
  <c r="AC21" i="85" s="1"/>
  <c r="AE21" i="85" s="1"/>
  <c r="AG21" i="85" s="1"/>
  <c r="W20" i="85"/>
  <c r="Y20" i="85" s="1"/>
  <c r="AA20" i="85" s="1"/>
  <c r="AC20" i="85" s="1"/>
  <c r="AE20" i="85" s="1"/>
  <c r="AG20" i="85" s="1"/>
  <c r="W19" i="85"/>
  <c r="Y19" i="85" s="1"/>
  <c r="AA19" i="85" s="1"/>
  <c r="AC19" i="85" s="1"/>
  <c r="AE19" i="85" s="1"/>
  <c r="AG19" i="85" s="1"/>
  <c r="W16" i="85"/>
  <c r="Y16" i="85" s="1"/>
  <c r="AA16" i="85" s="1"/>
  <c r="AC16" i="85" s="1"/>
  <c r="AE16" i="85" s="1"/>
  <c r="AG16" i="85" s="1"/>
  <c r="W14" i="85"/>
  <c r="Y14" i="85" s="1"/>
  <c r="AA14" i="85" s="1"/>
  <c r="AC14" i="85" s="1"/>
  <c r="AE14" i="85" s="1"/>
  <c r="AG14" i="85" s="1"/>
  <c r="W13" i="85"/>
  <c r="Y13" i="85" s="1"/>
  <c r="AA13" i="85" s="1"/>
  <c r="AC13" i="85" s="1"/>
  <c r="AE13" i="85" s="1"/>
  <c r="AG13" i="85" s="1"/>
  <c r="W12" i="85"/>
  <c r="Y12" i="85" s="1"/>
  <c r="AA12" i="85" s="1"/>
  <c r="AC12" i="85" s="1"/>
  <c r="AE12" i="85" s="1"/>
  <c r="AG12" i="85" s="1"/>
  <c r="W9" i="85"/>
  <c r="Y9" i="85" s="1"/>
  <c r="AA9" i="85" s="1"/>
  <c r="AC9" i="85" s="1"/>
  <c r="AE9" i="85" s="1"/>
  <c r="AG9" i="85" s="1"/>
  <c r="W8" i="85"/>
  <c r="Y8" i="85" s="1"/>
  <c r="AA8" i="85" s="1"/>
  <c r="AC8" i="85" s="1"/>
  <c r="AE8" i="85" s="1"/>
  <c r="AG8" i="85" s="1"/>
  <c r="S15" i="92"/>
  <c r="Q8" i="39"/>
  <c r="S8" i="39"/>
  <c r="M11" i="92"/>
  <c r="O11" i="92" s="1"/>
  <c r="S11" i="92" s="1"/>
  <c r="G11" i="83"/>
  <c r="I20" i="88"/>
  <c r="O20" i="88"/>
  <c r="E23" i="88"/>
  <c r="I8" i="88"/>
  <c r="AS16" i="81"/>
  <c r="AK16" i="81"/>
  <c r="BE12" i="84"/>
  <c r="AW12" i="84"/>
  <c r="BC51" i="99"/>
  <c r="BE17" i="144"/>
  <c r="AU17" i="88" s="1"/>
  <c r="AY17" i="88" s="1"/>
  <c r="U17" i="85"/>
  <c r="AI17" i="79" s="1"/>
  <c r="M17" i="47" s="1"/>
  <c r="U17" i="80"/>
  <c r="Y17" i="80" s="1"/>
  <c r="AA45" i="46"/>
  <c r="AC45" i="46" s="1"/>
  <c r="AC47" i="46" s="1"/>
  <c r="AK8" i="7" s="1"/>
  <c r="AA43" i="46"/>
  <c r="AC43" i="46" s="1"/>
  <c r="AA37" i="46"/>
  <c r="AC37" i="46" s="1"/>
  <c r="AA46" i="46"/>
  <c r="AC46" i="46" s="1"/>
  <c r="AA38" i="46"/>
  <c r="AC38" i="46" s="1"/>
  <c r="AA28" i="46"/>
  <c r="AC28" i="46" s="1"/>
  <c r="AA20" i="46"/>
  <c r="AC20" i="46" s="1"/>
  <c r="AA39" i="46"/>
  <c r="AC39" i="46" s="1"/>
  <c r="AA29" i="46"/>
  <c r="AC29" i="46" s="1"/>
  <c r="AA40" i="46"/>
  <c r="AC40" i="46" s="1"/>
  <c r="AA30" i="46"/>
  <c r="AC30" i="46" s="1"/>
  <c r="AA14" i="46"/>
  <c r="AC14" i="46" s="1"/>
  <c r="K8" i="47"/>
  <c r="AA31" i="46"/>
  <c r="AC31" i="46" s="1"/>
  <c r="AA15" i="46"/>
  <c r="AC15" i="46" s="1"/>
  <c r="AA36" i="46"/>
  <c r="AC36" i="46" s="1"/>
  <c r="AC44" i="46" s="1"/>
  <c r="U8" i="7" s="1"/>
  <c r="AA18" i="46"/>
  <c r="AC18" i="46" s="1"/>
  <c r="AA17" i="46"/>
  <c r="AC17" i="46" s="1"/>
  <c r="AA41" i="46"/>
  <c r="AC41" i="46" s="1"/>
  <c r="AA33" i="46"/>
  <c r="AC33" i="46" s="1"/>
  <c r="AA16" i="46"/>
  <c r="AC16" i="46" s="1"/>
  <c r="AA11" i="46"/>
  <c r="AC11" i="46" s="1"/>
  <c r="CW11" i="81"/>
  <c r="DA11" i="81" s="1"/>
  <c r="CW11" i="82"/>
  <c r="DA11" i="82" s="1"/>
  <c r="CG11" i="83"/>
  <c r="CK11" i="83" s="1"/>
  <c r="CO11" i="83" s="1"/>
  <c r="CG11" i="84"/>
  <c r="AA34" i="41"/>
  <c r="AA26" i="41"/>
  <c r="AA22" i="41"/>
  <c r="AA23" i="41"/>
  <c r="AA24" i="41"/>
  <c r="AA8" i="41"/>
  <c r="O13" i="47"/>
  <c r="Y13" i="47" s="1"/>
  <c r="AA45" i="37"/>
  <c r="AA46" i="37"/>
  <c r="AA31" i="37"/>
  <c r="AA15" i="37"/>
  <c r="AA32" i="37"/>
  <c r="AA16" i="37"/>
  <c r="AA41" i="37"/>
  <c r="AA40" i="37"/>
  <c r="AA33" i="37"/>
  <c r="AA25" i="37"/>
  <c r="AA17" i="37"/>
  <c r="AA43" i="37"/>
  <c r="AA36" i="37"/>
  <c r="AA18" i="37"/>
  <c r="AA37" i="37"/>
  <c r="AA27" i="37"/>
  <c r="AA19" i="37"/>
  <c r="AA11" i="37"/>
  <c r="AA42" i="37"/>
  <c r="AA29" i="37"/>
  <c r="AA30" i="37"/>
  <c r="AA14" i="37"/>
  <c r="AA38" i="37"/>
  <c r="AA28" i="37"/>
  <c r="AA20" i="37"/>
  <c r="K17" i="47"/>
  <c r="Q8" i="32"/>
  <c r="U21" i="81"/>
  <c r="M21" i="81"/>
  <c r="AS12" i="81"/>
  <c r="AK12" i="81"/>
  <c r="I13" i="95"/>
  <c r="I27" i="95"/>
  <c r="I11" i="95"/>
  <c r="I82" i="95"/>
  <c r="I30" i="95"/>
  <c r="G16" i="105"/>
  <c r="E9" i="102" s="1"/>
  <c r="I9" i="102" s="1"/>
  <c r="I30" i="102" s="1"/>
  <c r="AA15" i="83"/>
  <c r="M15" i="91"/>
  <c r="O15" i="91" s="1"/>
  <c r="I19" i="89"/>
  <c r="M20" i="82"/>
  <c r="U20" i="82"/>
  <c r="M8" i="82"/>
  <c r="U8" i="82"/>
  <c r="E21" i="87"/>
  <c r="AU21" i="92"/>
  <c r="AY21" i="92" s="1"/>
  <c r="AQ46" i="99"/>
  <c r="AS46" i="99" s="1"/>
  <c r="Q12" i="89" s="1"/>
  <c r="AY12" i="144"/>
  <c r="AU12" i="89" s="1"/>
  <c r="AY12" i="89" s="1"/>
  <c r="BA17" i="80"/>
  <c r="BE17" i="80" s="1"/>
  <c r="BA17" i="85"/>
  <c r="BS17" i="79" s="1"/>
  <c r="Q17" i="47" s="1"/>
  <c r="I19" i="88"/>
  <c r="O19" i="88"/>
  <c r="I11" i="83"/>
  <c r="M11" i="83" s="1"/>
  <c r="I45" i="98"/>
  <c r="G28" i="112"/>
  <c r="E45" i="96" s="1"/>
  <c r="BQ21" i="83"/>
  <c r="BU21" i="83" s="1"/>
  <c r="E21" i="109"/>
  <c r="I41" i="98"/>
  <c r="G40" i="114"/>
  <c r="I41" i="33" s="1"/>
  <c r="M41" i="33" s="1"/>
  <c r="CG19" i="82"/>
  <c r="CO19" i="82"/>
  <c r="I13" i="84"/>
  <c r="Q13" i="84"/>
  <c r="G63" i="114"/>
  <c r="I47" i="27" s="1"/>
  <c r="M47" i="27" s="1"/>
  <c r="AC15" i="83"/>
  <c r="AG15" i="83" s="1"/>
  <c r="AA23" i="31"/>
  <c r="AA24" i="31"/>
  <c r="AA8" i="31"/>
  <c r="AA34" i="31"/>
  <c r="AA26" i="31"/>
  <c r="AA22" i="31"/>
  <c r="AA34" i="35"/>
  <c r="AA26" i="35"/>
  <c r="AA22" i="35"/>
  <c r="AA23" i="35"/>
  <c r="AA8" i="35"/>
  <c r="AA24" i="35"/>
  <c r="O23" i="47"/>
  <c r="Y23" i="47" s="1"/>
  <c r="O19" i="47"/>
  <c r="Y19" i="47" s="1"/>
  <c r="G40" i="112"/>
  <c r="E58" i="96" s="1"/>
  <c r="G68" i="114"/>
  <c r="E68" i="96" s="1"/>
  <c r="G29" i="115"/>
  <c r="G63" i="98" s="1"/>
  <c r="I63" i="98" s="1"/>
  <c r="AC22" i="81"/>
  <c r="AG22" i="81" s="1"/>
  <c r="AC22" i="82"/>
  <c r="AG22" i="82" s="1"/>
  <c r="Y22" i="83"/>
  <c r="Y22" i="84"/>
  <c r="BY20" i="84"/>
  <c r="BQ20" i="84"/>
  <c r="BQ17" i="84"/>
  <c r="BY17" i="84"/>
  <c r="I9" i="84"/>
  <c r="Q9" i="84"/>
  <c r="AC8" i="84"/>
  <c r="AK8" i="84"/>
  <c r="O30" i="102"/>
  <c r="G23" i="112"/>
  <c r="E32" i="96" s="1"/>
  <c r="G37" i="114"/>
  <c r="I41" i="36" s="1"/>
  <c r="M41" i="36" s="1"/>
  <c r="E9" i="117"/>
  <c r="E11" i="117" s="1"/>
  <c r="E12" i="117" s="1"/>
  <c r="G16" i="117" s="1"/>
  <c r="E69" i="96" s="1"/>
  <c r="AA50" i="127"/>
  <c r="G30" i="112"/>
  <c r="E47" i="96" s="1"/>
  <c r="G24" i="115"/>
  <c r="G58" i="98" s="1"/>
  <c r="I58" i="98" s="1"/>
  <c r="CC26" i="129"/>
  <c r="E15" i="108"/>
  <c r="E14" i="108"/>
  <c r="G30" i="115"/>
  <c r="G64" i="98" s="1"/>
  <c r="G89" i="114"/>
  <c r="AM18" i="90"/>
  <c r="AC18" i="90"/>
  <c r="S8" i="20"/>
  <c r="AM10" i="48"/>
  <c r="W41" i="50"/>
  <c r="BY42" i="52"/>
  <c r="CC42" i="52" s="1"/>
  <c r="AO42" i="52"/>
  <c r="K36" i="50"/>
  <c r="K27" i="50"/>
  <c r="K23" i="50"/>
  <c r="K37" i="50"/>
  <c r="W40" i="56"/>
  <c r="AG20" i="80"/>
  <c r="AI20" i="80" s="1"/>
  <c r="AC20" i="80"/>
  <c r="Q17" i="80"/>
  <c r="S17" i="80" s="1"/>
  <c r="M17" i="80"/>
  <c r="CC13" i="80"/>
  <c r="CE13" i="80" s="1"/>
  <c r="BY13" i="80"/>
  <c r="BM10" i="80"/>
  <c r="BO10" i="80" s="1"/>
  <c r="BI10" i="80"/>
  <c r="G16" i="79"/>
  <c r="S16" i="85"/>
  <c r="AU16" i="3" s="1"/>
  <c r="G682" i="1" s="1"/>
  <c r="G8" i="79"/>
  <c r="S8" i="85"/>
  <c r="AU8" i="3" s="1"/>
  <c r="G450" i="1" s="1"/>
  <c r="AW14" i="80"/>
  <c r="AY14" i="80" s="1"/>
  <c r="AS14" i="80"/>
  <c r="Q8" i="80"/>
  <c r="S8" i="80" s="1"/>
  <c r="M8" i="80"/>
  <c r="G45" i="96"/>
  <c r="G43" i="96"/>
  <c r="G39" i="96"/>
  <c r="G13" i="96"/>
  <c r="G44" i="96"/>
  <c r="G12" i="96"/>
  <c r="BA21" i="81"/>
  <c r="BE21" i="81" s="1"/>
  <c r="BA21" i="82"/>
  <c r="BE21" i="82" s="1"/>
  <c r="AS21" i="83"/>
  <c r="AW21" i="83" s="1"/>
  <c r="BA21" i="83" s="1"/>
  <c r="AS21" i="84"/>
  <c r="BY8" i="81"/>
  <c r="CC8" i="81" s="1"/>
  <c r="BY8" i="82"/>
  <c r="CC8" i="82" s="1"/>
  <c r="BM8" i="83"/>
  <c r="BM8" i="84"/>
  <c r="E18" i="87"/>
  <c r="AU18" i="92"/>
  <c r="AY18" i="92" s="1"/>
  <c r="K13" i="3"/>
  <c r="G577" i="1" s="1"/>
  <c r="Q13" i="92"/>
  <c r="E28" i="102"/>
  <c r="AE12" i="102"/>
  <c r="Q8" i="43"/>
  <c r="M19" i="89"/>
  <c r="O19" i="89" s="1"/>
  <c r="S19" i="89" s="1"/>
  <c r="BO19" i="83"/>
  <c r="M13" i="91"/>
  <c r="AA13" i="83"/>
  <c r="O22" i="88"/>
  <c r="I22" i="88"/>
  <c r="I13" i="91"/>
  <c r="O13" i="91"/>
  <c r="I18" i="83"/>
  <c r="M18" i="83" s="1"/>
  <c r="AE57" i="99"/>
  <c r="AS23" i="144"/>
  <c r="K14" i="50"/>
  <c r="K18" i="52"/>
  <c r="BC23" i="85"/>
  <c r="BE23" i="85" s="1"/>
  <c r="BG23" i="85" s="1"/>
  <c r="BI23" i="85" s="1"/>
  <c r="BK23" i="85" s="1"/>
  <c r="BM23" i="85" s="1"/>
  <c r="BC22" i="85"/>
  <c r="BE22" i="85" s="1"/>
  <c r="BG22" i="85" s="1"/>
  <c r="BI22" i="85" s="1"/>
  <c r="BK22" i="85" s="1"/>
  <c r="BM22" i="85" s="1"/>
  <c r="BC21" i="85"/>
  <c r="BE21" i="85" s="1"/>
  <c r="BG21" i="85" s="1"/>
  <c r="BI21" i="85" s="1"/>
  <c r="BK21" i="85" s="1"/>
  <c r="BM21" i="85" s="1"/>
  <c r="BC19" i="85"/>
  <c r="BE19" i="85" s="1"/>
  <c r="BG19" i="85" s="1"/>
  <c r="BI19" i="85" s="1"/>
  <c r="BK19" i="85" s="1"/>
  <c r="BM19" i="85" s="1"/>
  <c r="BC18" i="85"/>
  <c r="BE18" i="85" s="1"/>
  <c r="BG18" i="85" s="1"/>
  <c r="BI18" i="85" s="1"/>
  <c r="BK18" i="85" s="1"/>
  <c r="BM18" i="85" s="1"/>
  <c r="BC17" i="85"/>
  <c r="BE17" i="85" s="1"/>
  <c r="BG17" i="85" s="1"/>
  <c r="BI17" i="85" s="1"/>
  <c r="BK17" i="85" s="1"/>
  <c r="BM17" i="85" s="1"/>
  <c r="BC15" i="85"/>
  <c r="BE15" i="85" s="1"/>
  <c r="BG15" i="85" s="1"/>
  <c r="BI15" i="85" s="1"/>
  <c r="BK15" i="85" s="1"/>
  <c r="BM15" i="85" s="1"/>
  <c r="BC14" i="85"/>
  <c r="BE14" i="85" s="1"/>
  <c r="BG14" i="85" s="1"/>
  <c r="BI14" i="85" s="1"/>
  <c r="BK14" i="85" s="1"/>
  <c r="BM14" i="85" s="1"/>
  <c r="BC12" i="85"/>
  <c r="BE12" i="85" s="1"/>
  <c r="BG12" i="85" s="1"/>
  <c r="BI12" i="85" s="1"/>
  <c r="BK12" i="85" s="1"/>
  <c r="BM12" i="85" s="1"/>
  <c r="BC10" i="85"/>
  <c r="BE10" i="85" s="1"/>
  <c r="BG10" i="85" s="1"/>
  <c r="BI10" i="85" s="1"/>
  <c r="BK10" i="85" s="1"/>
  <c r="BM10" i="85" s="1"/>
  <c r="BC9" i="85"/>
  <c r="BE9" i="85" s="1"/>
  <c r="BG9" i="85" s="1"/>
  <c r="BI9" i="85" s="1"/>
  <c r="BK9" i="85" s="1"/>
  <c r="BM9" i="85" s="1"/>
  <c r="BC8" i="85"/>
  <c r="BE8" i="85" s="1"/>
  <c r="BG8" i="85" s="1"/>
  <c r="BI8" i="85" s="1"/>
  <c r="BK8" i="85" s="1"/>
  <c r="BM8" i="85" s="1"/>
  <c r="BQ14" i="84"/>
  <c r="BY14" i="84"/>
  <c r="CE66" i="52"/>
  <c r="Q8" i="44"/>
  <c r="S8" i="44" s="1"/>
  <c r="Q11" i="19"/>
  <c r="Q14" i="19"/>
  <c r="Q10" i="19"/>
  <c r="Q37" i="24"/>
  <c r="Q33" i="24"/>
  <c r="Q30" i="24"/>
  <c r="Q26" i="24"/>
  <c r="Q22" i="24"/>
  <c r="Q18" i="24"/>
  <c r="Q14" i="24"/>
  <c r="Q10" i="24"/>
  <c r="Q88" i="25"/>
  <c r="Q84" i="25"/>
  <c r="Q80" i="25"/>
  <c r="Q76" i="25"/>
  <c r="Q72" i="25"/>
  <c r="Q60" i="25"/>
  <c r="Q44" i="25"/>
  <c r="Q40" i="25"/>
  <c r="Q36" i="25"/>
  <c r="Q32" i="25"/>
  <c r="Q28" i="25"/>
  <c r="Q20" i="25"/>
  <c r="Q34" i="24"/>
  <c r="Q27" i="24"/>
  <c r="S27" i="24" s="1"/>
  <c r="Q23" i="24"/>
  <c r="Q19" i="24"/>
  <c r="Q15" i="24"/>
  <c r="S15" i="24" s="1"/>
  <c r="Q11" i="24"/>
  <c r="Q89" i="25"/>
  <c r="Q85" i="25"/>
  <c r="Q81" i="25"/>
  <c r="Q77" i="25"/>
  <c r="Q73" i="25"/>
  <c r="Q69" i="25"/>
  <c r="Q61" i="25"/>
  <c r="Q45" i="25"/>
  <c r="Q41" i="25"/>
  <c r="Q37" i="25"/>
  <c r="Q33" i="25"/>
  <c r="Q29" i="25"/>
  <c r="E18" i="135"/>
  <c r="I16" i="90"/>
  <c r="I12" i="89"/>
  <c r="CW16" i="81"/>
  <c r="DA16" i="81" s="1"/>
  <c r="CW16" i="82"/>
  <c r="DA16" i="82" s="1"/>
  <c r="CG16" i="83"/>
  <c r="CG16" i="84"/>
  <c r="AS58" i="99"/>
  <c r="AM21" i="90"/>
  <c r="AC21" i="90"/>
  <c r="E52" i="100"/>
  <c r="E51" i="100"/>
  <c r="Q8" i="45"/>
  <c r="S8" i="45" s="1"/>
  <c r="Q12" i="48"/>
  <c r="AI12" i="48"/>
  <c r="AA12" i="48"/>
  <c r="DE19" i="138"/>
  <c r="DG19" i="138" s="1"/>
  <c r="I17" i="90"/>
  <c r="I17" i="84"/>
  <c r="Q17" i="84"/>
  <c r="I12" i="84"/>
  <c r="Q12" i="84"/>
  <c r="AQ50" i="99"/>
  <c r="AY16" i="144"/>
  <c r="AU16" i="89" s="1"/>
  <c r="AY16" i="89" s="1"/>
  <c r="AS9" i="144"/>
  <c r="AU9" i="90" s="1"/>
  <c r="AY9" i="90" s="1"/>
  <c r="AE43" i="99"/>
  <c r="AG43" i="99" s="1"/>
  <c r="Q9" i="90" s="1"/>
  <c r="BA13" i="85"/>
  <c r="BS13" i="79" s="1"/>
  <c r="Q13" i="47" s="1"/>
  <c r="BA13" i="80"/>
  <c r="BE13" i="80" s="1"/>
  <c r="K27" i="30"/>
  <c r="K29" i="30"/>
  <c r="K30" i="30"/>
  <c r="K30" i="31"/>
  <c r="K31" i="31"/>
  <c r="K32" i="30"/>
  <c r="K32" i="31"/>
  <c r="K25" i="31"/>
  <c r="K32" i="32"/>
  <c r="K28" i="32"/>
  <c r="K29" i="32"/>
  <c r="K30" i="33"/>
  <c r="K30" i="32"/>
  <c r="K27" i="31"/>
  <c r="K27" i="34"/>
  <c r="K27" i="33"/>
  <c r="K28" i="34"/>
  <c r="K29" i="33"/>
  <c r="K31" i="33"/>
  <c r="K31" i="34"/>
  <c r="K25" i="35"/>
  <c r="K28" i="35"/>
  <c r="K29" i="34"/>
  <c r="K29" i="35"/>
  <c r="K25" i="36"/>
  <c r="K25" i="34"/>
  <c r="K31" i="35"/>
  <c r="K30" i="35"/>
  <c r="K28" i="36"/>
  <c r="K28" i="33"/>
  <c r="K29" i="36"/>
  <c r="K30" i="37"/>
  <c r="K30" i="36"/>
  <c r="K31" i="37"/>
  <c r="K32" i="37"/>
  <c r="K25" i="37"/>
  <c r="K29" i="37"/>
  <c r="K30" i="38"/>
  <c r="K27" i="39"/>
  <c r="K28" i="40"/>
  <c r="K27" i="37"/>
  <c r="K32" i="38"/>
  <c r="K27" i="38"/>
  <c r="K28" i="39"/>
  <c r="K29" i="40"/>
  <c r="K28" i="38"/>
  <c r="K30" i="39"/>
  <c r="K31" i="40"/>
  <c r="K32" i="40"/>
  <c r="K31" i="38"/>
  <c r="K25" i="38"/>
  <c r="K27" i="40"/>
  <c r="K25" i="40"/>
  <c r="K32" i="41"/>
  <c r="K25" i="42"/>
  <c r="K25" i="41"/>
  <c r="K27" i="43"/>
  <c r="K27" i="41"/>
  <c r="K28" i="42"/>
  <c r="K29" i="43"/>
  <c r="K29" i="42"/>
  <c r="K30" i="43"/>
  <c r="K32" i="39"/>
  <c r="K29" i="41"/>
  <c r="K30" i="42"/>
  <c r="K31" i="43"/>
  <c r="K31" i="41"/>
  <c r="K32" i="42"/>
  <c r="K25" i="43"/>
  <c r="K25" i="45"/>
  <c r="K25" i="44"/>
  <c r="K27" i="45"/>
  <c r="K28" i="46"/>
  <c r="K27" i="44"/>
  <c r="K28" i="45"/>
  <c r="K29" i="46"/>
  <c r="K30" i="44"/>
  <c r="K31" i="45"/>
  <c r="K31" i="46"/>
  <c r="K29" i="44"/>
  <c r="K30" i="45"/>
  <c r="K61" i="52"/>
  <c r="K55" i="52"/>
  <c r="K57" i="52"/>
  <c r="K58" i="52"/>
  <c r="I31" i="105"/>
  <c r="K31" i="105" s="1"/>
  <c r="E51" i="98"/>
  <c r="G35" i="116"/>
  <c r="G64" i="50"/>
  <c r="CM45" i="133"/>
  <c r="AC21" i="92"/>
  <c r="AM21" i="92"/>
  <c r="AC18" i="81"/>
  <c r="AG18" i="81" s="1"/>
  <c r="AC18" i="82"/>
  <c r="AG18" i="82" s="1"/>
  <c r="Y18" i="83"/>
  <c r="AC18" i="83" s="1"/>
  <c r="AG18" i="83" s="1"/>
  <c r="Y18" i="84"/>
  <c r="BE51" i="99"/>
  <c r="Q17" i="88" s="1"/>
  <c r="E14" i="87"/>
  <c r="AU14" i="92"/>
  <c r="AY14" i="92" s="1"/>
  <c r="AS25" i="145"/>
  <c r="I12" i="58"/>
  <c r="H23" i="57" s="1"/>
  <c r="AK23" i="80"/>
  <c r="AO23" i="80" s="1"/>
  <c r="AK23" i="85"/>
  <c r="BA23" i="79" s="1"/>
  <c r="K71" i="52"/>
  <c r="M71" i="52" s="1"/>
  <c r="K72" i="52"/>
  <c r="E12" i="104"/>
  <c r="AA14" i="128"/>
  <c r="EO15" i="138"/>
  <c r="EQ15" i="138" s="1"/>
  <c r="CI10" i="83"/>
  <c r="M10" i="88"/>
  <c r="O10" i="88" s="1"/>
  <c r="S10" i="88" s="1"/>
  <c r="AM8" i="92"/>
  <c r="BU8" i="92"/>
  <c r="BA8" i="3" s="1"/>
  <c r="G453" i="1" s="1"/>
  <c r="AC8" i="92"/>
  <c r="BE17" i="84"/>
  <c r="AW17" i="84"/>
  <c r="CG14" i="83"/>
  <c r="CK14" i="83" s="1"/>
  <c r="CO14" i="83" s="1"/>
  <c r="CG14" i="84"/>
  <c r="CW14" i="82"/>
  <c r="DA14" i="82" s="1"/>
  <c r="CW14" i="81"/>
  <c r="DA14" i="81" s="1"/>
  <c r="E11" i="87"/>
  <c r="AU11" i="92"/>
  <c r="AY11" i="92" s="1"/>
  <c r="BQ16" i="85"/>
  <c r="CK16" i="79" s="1"/>
  <c r="BQ16" i="80"/>
  <c r="BU16" i="80" s="1"/>
  <c r="I18" i="92"/>
  <c r="O18" i="92"/>
  <c r="S18" i="92" s="1"/>
  <c r="M14" i="54"/>
  <c r="AK17" i="82"/>
  <c r="AS17" i="82"/>
  <c r="AA28" i="102"/>
  <c r="AU10" i="83"/>
  <c r="M10" i="90"/>
  <c r="O10" i="90" s="1"/>
  <c r="I18" i="88"/>
  <c r="E23" i="90"/>
  <c r="I8" i="90"/>
  <c r="BM11" i="83"/>
  <c r="BM11" i="84"/>
  <c r="BY11" i="81"/>
  <c r="CC11" i="81" s="1"/>
  <c r="BY11" i="82"/>
  <c r="CC11" i="82" s="1"/>
  <c r="M8" i="81"/>
  <c r="U8" i="81"/>
  <c r="AQ54" i="99"/>
  <c r="AS54" i="99" s="1"/>
  <c r="Q20" i="89" s="1"/>
  <c r="AY20" i="144"/>
  <c r="AU20" i="89" s="1"/>
  <c r="AY20" i="89" s="1"/>
  <c r="AC13" i="92"/>
  <c r="AM13" i="92"/>
  <c r="U11" i="82"/>
  <c r="M11" i="82"/>
  <c r="G75" i="115"/>
  <c r="G78" i="98" s="1"/>
  <c r="I78" i="98" s="1"/>
  <c r="I13" i="88"/>
  <c r="CG21" i="82"/>
  <c r="CO21" i="82"/>
  <c r="CO10" i="82"/>
  <c r="CG10" i="82"/>
  <c r="G65" i="114"/>
  <c r="I154" i="11" s="1"/>
  <c r="E24" i="12"/>
  <c r="E36" i="12" s="1"/>
  <c r="AM10" i="90"/>
  <c r="AC10" i="90"/>
  <c r="G32" i="114"/>
  <c r="I41" i="41" s="1"/>
  <c r="M41" i="41" s="1"/>
  <c r="AG14" i="92"/>
  <c r="CG19" i="81"/>
  <c r="CO19" i="81"/>
  <c r="I13" i="83"/>
  <c r="M13" i="83" s="1"/>
  <c r="O41" i="52"/>
  <c r="U41" i="52" s="1"/>
  <c r="AK37" i="52"/>
  <c r="O37" i="52"/>
  <c r="U37" i="52" s="1"/>
  <c r="AK41" i="52"/>
  <c r="AK9" i="52"/>
  <c r="O9" i="52"/>
  <c r="U9" i="52" s="1"/>
  <c r="AK8" i="52"/>
  <c r="G42" i="112"/>
  <c r="I144" i="11" s="1"/>
  <c r="G39" i="114"/>
  <c r="I41" i="34" s="1"/>
  <c r="M41" i="34" s="1"/>
  <c r="I64" i="98"/>
  <c r="AK15" i="82"/>
  <c r="AS15" i="82"/>
  <c r="G32" i="112"/>
  <c r="E50" i="96" s="1"/>
  <c r="G62" i="114"/>
  <c r="I150" i="11" s="1"/>
  <c r="G25" i="115"/>
  <c r="G59" i="98" s="1"/>
  <c r="I59" i="98" s="1"/>
  <c r="G92" i="114"/>
  <c r="G100" i="114" s="1"/>
  <c r="I28" i="22" s="1"/>
  <c r="M28" i="22" s="1"/>
  <c r="S28" i="22" s="1"/>
  <c r="BA22" i="81"/>
  <c r="BE22" i="81" s="1"/>
  <c r="BA22" i="82"/>
  <c r="BE22" i="82" s="1"/>
  <c r="AS22" i="83"/>
  <c r="AS22" i="84"/>
  <c r="I9" i="83"/>
  <c r="M9" i="83" s="1"/>
  <c r="G34" i="112"/>
  <c r="E52" i="96" s="1"/>
  <c r="G29" i="114"/>
  <c r="I41" i="44" s="1"/>
  <c r="M41" i="44" s="1"/>
  <c r="E21" i="106"/>
  <c r="G20" i="115"/>
  <c r="G54" i="98" s="1"/>
  <c r="I54" i="98" s="1"/>
  <c r="AC16" i="89"/>
  <c r="AM16" i="89"/>
  <c r="AA22" i="32"/>
  <c r="AA23" i="32"/>
  <c r="AA24" i="32"/>
  <c r="AA8" i="32"/>
  <c r="AA26" i="32"/>
  <c r="O22" i="47"/>
  <c r="Y22" i="47" s="1"/>
  <c r="BI14" i="81"/>
  <c r="BQ14" i="81"/>
  <c r="I62" i="98"/>
  <c r="G74" i="114"/>
  <c r="BI18" i="82"/>
  <c r="BQ18" i="82"/>
  <c r="AM12" i="48"/>
  <c r="W48" i="50"/>
  <c r="W8" i="52"/>
  <c r="Q23" i="80"/>
  <c r="S23" i="80" s="1"/>
  <c r="M23" i="80"/>
  <c r="CC19" i="80"/>
  <c r="CE19" i="80" s="1"/>
  <c r="BY19" i="80"/>
  <c r="AW13" i="80"/>
  <c r="AY13" i="80" s="1"/>
  <c r="AS13" i="80"/>
  <c r="G15" i="79"/>
  <c r="S15" i="85"/>
  <c r="AU15" i="3" s="1"/>
  <c r="G653" i="1" s="1"/>
  <c r="BM23" i="80"/>
  <c r="BO23" i="80" s="1"/>
  <c r="BI23" i="80"/>
  <c r="Q14" i="80"/>
  <c r="S14" i="80" s="1"/>
  <c r="M14" i="80"/>
  <c r="E16" i="105"/>
  <c r="I8" i="105"/>
  <c r="K8" i="105" s="1"/>
  <c r="S8" i="42"/>
  <c r="Q8" i="42"/>
  <c r="I20" i="91"/>
  <c r="CW19" i="81"/>
  <c r="DA19" i="81" s="1"/>
  <c r="CW19" i="82"/>
  <c r="DA19" i="82" s="1"/>
  <c r="CG19" i="83"/>
  <c r="CK19" i="83" s="1"/>
  <c r="CO19" i="83" s="1"/>
  <c r="CG19" i="84"/>
  <c r="AE60" i="99"/>
  <c r="AS26" i="144"/>
  <c r="AQ51" i="99"/>
  <c r="AS51" i="99" s="1"/>
  <c r="Q17" i="89" s="1"/>
  <c r="AY17" i="144"/>
  <c r="AU17" i="89" s="1"/>
  <c r="AY17" i="89" s="1"/>
  <c r="BA16" i="80"/>
  <c r="BE16" i="80" s="1"/>
  <c r="BA16" i="85"/>
  <c r="BS16" i="79" s="1"/>
  <c r="Q16" i="47" s="1"/>
  <c r="CM26" i="133"/>
  <c r="CM69" i="133" s="1"/>
  <c r="BO11" i="83"/>
  <c r="M11" i="89"/>
  <c r="AC11" i="81"/>
  <c r="AG11" i="81" s="1"/>
  <c r="AC11" i="82"/>
  <c r="AG11" i="82" s="1"/>
  <c r="Y11" i="83"/>
  <c r="Y11" i="84"/>
  <c r="E15" i="87"/>
  <c r="AU15" i="92"/>
  <c r="AY15" i="92" s="1"/>
  <c r="AA46" i="34"/>
  <c r="AA38" i="34"/>
  <c r="AA28" i="34"/>
  <c r="AA20" i="34"/>
  <c r="AA39" i="34"/>
  <c r="AA29" i="34"/>
  <c r="AA31" i="34"/>
  <c r="AA41" i="34"/>
  <c r="AA32" i="34"/>
  <c r="AA42" i="34"/>
  <c r="AA33" i="34"/>
  <c r="AA25" i="34"/>
  <c r="AA17" i="34"/>
  <c r="AA45" i="34"/>
  <c r="AA43" i="34"/>
  <c r="AA37" i="34"/>
  <c r="AA27" i="34"/>
  <c r="AA19" i="34"/>
  <c r="AA11" i="34"/>
  <c r="AA15" i="34"/>
  <c r="K20" i="47"/>
  <c r="AA36" i="42"/>
  <c r="AA18" i="42"/>
  <c r="AA45" i="42"/>
  <c r="AA43" i="42"/>
  <c r="AA37" i="42"/>
  <c r="AA27" i="42"/>
  <c r="AA19" i="42"/>
  <c r="AA11" i="42"/>
  <c r="AA46" i="42"/>
  <c r="AA38" i="42"/>
  <c r="AA28" i="42"/>
  <c r="AA20" i="42"/>
  <c r="AA39" i="42"/>
  <c r="AA29" i="42"/>
  <c r="AA40" i="42"/>
  <c r="AA30" i="42"/>
  <c r="AA14" i="42"/>
  <c r="AA31" i="42"/>
  <c r="AA15" i="42"/>
  <c r="AA41" i="42"/>
  <c r="AA32" i="42"/>
  <c r="AA16" i="42"/>
  <c r="AA42" i="42"/>
  <c r="AA33" i="42"/>
  <c r="AA25" i="42"/>
  <c r="AA17" i="42"/>
  <c r="K12" i="47"/>
  <c r="M21" i="100"/>
  <c r="M46" i="100"/>
  <c r="M30" i="100"/>
  <c r="M22" i="100"/>
  <c r="M20" i="100"/>
  <c r="M50" i="100"/>
  <c r="M19" i="100"/>
  <c r="K13" i="100"/>
  <c r="K12" i="100"/>
  <c r="K14" i="100"/>
  <c r="EO22" i="138"/>
  <c r="EQ22" i="138" s="1"/>
  <c r="G10" i="83"/>
  <c r="I10" i="83" s="1"/>
  <c r="M10" i="83" s="1"/>
  <c r="M10" i="92"/>
  <c r="I17" i="89"/>
  <c r="O10" i="91"/>
  <c r="I10" i="91"/>
  <c r="I16" i="84"/>
  <c r="Q16" i="84"/>
  <c r="BE57" i="99"/>
  <c r="AG51" i="99"/>
  <c r="Q17" i="90" s="1"/>
  <c r="BC12" i="92"/>
  <c r="AQ20" i="56"/>
  <c r="AQ64" i="56" s="1"/>
  <c r="E15" i="8" s="1"/>
  <c r="M23" i="135"/>
  <c r="M17" i="135"/>
  <c r="EO17" i="138"/>
  <c r="EQ17" i="138" s="1"/>
  <c r="I15" i="89"/>
  <c r="M17" i="83"/>
  <c r="U12" i="83"/>
  <c r="W12" i="83" s="1"/>
  <c r="Q12" i="83"/>
  <c r="BC57" i="99"/>
  <c r="BE23" i="144"/>
  <c r="E9" i="87"/>
  <c r="AU9" i="92"/>
  <c r="AY9" i="92" s="1"/>
  <c r="I14" i="100"/>
  <c r="I12" i="100"/>
  <c r="I13" i="100"/>
  <c r="I27" i="105"/>
  <c r="K27" i="105" s="1"/>
  <c r="E27" i="118"/>
  <c r="E29" i="118" s="1"/>
  <c r="E33" i="75" s="1"/>
  <c r="E11" i="104"/>
  <c r="M8" i="50"/>
  <c r="G16" i="83"/>
  <c r="M16" i="92"/>
  <c r="O16" i="92" s="1"/>
  <c r="S16" i="92" s="1"/>
  <c r="DW9" i="138"/>
  <c r="DY9" i="138" s="1"/>
  <c r="AS16" i="83"/>
  <c r="AS16" i="84"/>
  <c r="BA16" i="81"/>
  <c r="BE16" i="81" s="1"/>
  <c r="BA16" i="82"/>
  <c r="BE16" i="82" s="1"/>
  <c r="BC54" i="99"/>
  <c r="BE54" i="99" s="1"/>
  <c r="Q20" i="88" s="1"/>
  <c r="BE20" i="144"/>
  <c r="AU20" i="88" s="1"/>
  <c r="AY20" i="88" s="1"/>
  <c r="K17" i="3"/>
  <c r="G693" i="1" s="1"/>
  <c r="Q17" i="92"/>
  <c r="S17" i="92" s="1"/>
  <c r="AY13" i="144"/>
  <c r="AU13" i="89" s="1"/>
  <c r="AY13" i="89" s="1"/>
  <c r="AQ47" i="99"/>
  <c r="AS47" i="99" s="1"/>
  <c r="Q13" i="89" s="1"/>
  <c r="U10" i="80"/>
  <c r="Y10" i="80" s="1"/>
  <c r="U10" i="85"/>
  <c r="AI10" i="79" s="1"/>
  <c r="M10" i="47" s="1"/>
  <c r="K83" i="52"/>
  <c r="M83" i="52" s="1"/>
  <c r="K84" i="52"/>
  <c r="M84" i="52" s="1"/>
  <c r="DW20" i="138"/>
  <c r="DY20" i="138" s="1"/>
  <c r="AG15" i="91"/>
  <c r="M14" i="82"/>
  <c r="U14" i="82"/>
  <c r="BE56" i="99"/>
  <c r="AQ44" i="99"/>
  <c r="AS44" i="99" s="1"/>
  <c r="Q10" i="89" s="1"/>
  <c r="AY10" i="144"/>
  <c r="AU10" i="89" s="1"/>
  <c r="AY10" i="89" s="1"/>
  <c r="AA41" i="38"/>
  <c r="AA42" i="38"/>
  <c r="AA36" i="38"/>
  <c r="AA45" i="38"/>
  <c r="AA43" i="38"/>
  <c r="AA46" i="38"/>
  <c r="AA38" i="38"/>
  <c r="AA40" i="38"/>
  <c r="AA30" i="38"/>
  <c r="AA31" i="38"/>
  <c r="AA27" i="38"/>
  <c r="AA19" i="38"/>
  <c r="AA11" i="38"/>
  <c r="AA32" i="38"/>
  <c r="AA28" i="38"/>
  <c r="AA20" i="38"/>
  <c r="AA37" i="38"/>
  <c r="AA33" i="38"/>
  <c r="AA14" i="38"/>
  <c r="AA15" i="38"/>
  <c r="AA25" i="38"/>
  <c r="AA17" i="38"/>
  <c r="AA18" i="38"/>
  <c r="AA16" i="38"/>
  <c r="K16" i="47"/>
  <c r="K11" i="3"/>
  <c r="G519" i="1" s="1"/>
  <c r="Q11" i="92"/>
  <c r="G14" i="135"/>
  <c r="G18" i="135" s="1"/>
  <c r="G20" i="135"/>
  <c r="G24" i="135" s="1"/>
  <c r="FG13" i="138"/>
  <c r="FI13" i="138" s="1"/>
  <c r="AK17" i="84"/>
  <c r="AC17" i="84"/>
  <c r="AA22" i="33"/>
  <c r="AA23" i="33"/>
  <c r="AA24" i="33"/>
  <c r="AA8" i="33"/>
  <c r="AA26" i="33"/>
  <c r="AA34" i="33"/>
  <c r="O21" i="47"/>
  <c r="Y21" i="47" s="1"/>
  <c r="K28" i="102"/>
  <c r="BO13" i="83"/>
  <c r="M13" i="89"/>
  <c r="O13" i="89" s="1"/>
  <c r="I13" i="89"/>
  <c r="AG60" i="99"/>
  <c r="BE42" i="99"/>
  <c r="Q8" i="88" s="1"/>
  <c r="I11" i="58"/>
  <c r="G23" i="57" s="1"/>
  <c r="U23" i="85"/>
  <c r="AI23" i="79" s="1"/>
  <c r="M24" i="47" s="1"/>
  <c r="U23" i="80"/>
  <c r="Y23" i="80" s="1"/>
  <c r="U15" i="85"/>
  <c r="AI15" i="79" s="1"/>
  <c r="M15" i="47" s="1"/>
  <c r="U15" i="80"/>
  <c r="Y15" i="80" s="1"/>
  <c r="U11" i="81"/>
  <c r="M11" i="81"/>
  <c r="I11" i="91"/>
  <c r="CG21" i="81"/>
  <c r="CO21" i="81"/>
  <c r="CO10" i="81"/>
  <c r="CG10" i="81"/>
  <c r="E18" i="109"/>
  <c r="G50" i="112"/>
  <c r="I148" i="11" s="1"/>
  <c r="G57" i="114"/>
  <c r="I15" i="22" s="1"/>
  <c r="M15" i="22" s="1"/>
  <c r="G87" i="114"/>
  <c r="I85" i="95"/>
  <c r="I8" i="95"/>
  <c r="I9" i="95"/>
  <c r="I84" i="95"/>
  <c r="G46" i="112"/>
  <c r="I146" i="11" s="1"/>
  <c r="BY19" i="84"/>
  <c r="BQ19" i="84"/>
  <c r="U13" i="82"/>
  <c r="M13" i="82"/>
  <c r="G41" i="112"/>
  <c r="I30" i="21" s="1"/>
  <c r="M30" i="21" s="1"/>
  <c r="S30" i="21" s="1"/>
  <c r="G31" i="114"/>
  <c r="I41" i="42" s="1"/>
  <c r="M41" i="42" s="1"/>
  <c r="I60" i="98"/>
  <c r="AW10" i="84"/>
  <c r="BE10" i="84"/>
  <c r="G24" i="112"/>
  <c r="E34" i="96" s="1"/>
  <c r="G38" i="114"/>
  <c r="I41" i="35" s="1"/>
  <c r="M41" i="35" s="1"/>
  <c r="G21" i="115"/>
  <c r="G55" i="98" s="1"/>
  <c r="I55" i="98" s="1"/>
  <c r="G84" i="114"/>
  <c r="BY22" i="81"/>
  <c r="CC22" i="81" s="1"/>
  <c r="BY22" i="82"/>
  <c r="CC22" i="82" s="1"/>
  <c r="BM22" i="83"/>
  <c r="BM22" i="84"/>
  <c r="CO20" i="82"/>
  <c r="CG20" i="82"/>
  <c r="CG17" i="82"/>
  <c r="CO17" i="82"/>
  <c r="U9" i="82"/>
  <c r="M9" i="82"/>
  <c r="AS8" i="82"/>
  <c r="AK8" i="82"/>
  <c r="I38" i="98"/>
  <c r="G13" i="117"/>
  <c r="E15" i="117"/>
  <c r="G37" i="98"/>
  <c r="G71" i="115"/>
  <c r="G14" i="117"/>
  <c r="AW14" i="84"/>
  <c r="BE14" i="84"/>
  <c r="G59" i="114"/>
  <c r="I17" i="22" s="1"/>
  <c r="M17" i="22" s="1"/>
  <c r="S17" i="22" s="1"/>
  <c r="E76" i="98"/>
  <c r="G61" i="116"/>
  <c r="BI18" i="81"/>
  <c r="BQ18" i="81"/>
  <c r="K51" i="52"/>
  <c r="K35" i="52"/>
  <c r="K52" i="52"/>
  <c r="K42" i="52"/>
  <c r="K63" i="56"/>
  <c r="K62" i="56"/>
  <c r="K53" i="56"/>
  <c r="K62" i="54"/>
  <c r="K63" i="54"/>
  <c r="K53" i="54"/>
  <c r="AO44" i="52"/>
  <c r="BY44" i="52"/>
  <c r="CC44" i="52" s="1"/>
  <c r="W42" i="56"/>
  <c r="BM22" i="80"/>
  <c r="BO22" i="80" s="1"/>
  <c r="BI22" i="80"/>
  <c r="AW19" i="80"/>
  <c r="AY19" i="80" s="1"/>
  <c r="AS19" i="80"/>
  <c r="AG16" i="80"/>
  <c r="AI16" i="80" s="1"/>
  <c r="AC16" i="80"/>
  <c r="Q13" i="80"/>
  <c r="S13" i="80" s="1"/>
  <c r="M13" i="80"/>
  <c r="G22" i="79"/>
  <c r="S22" i="85"/>
  <c r="AU24" i="3" s="1"/>
  <c r="G914" i="1" s="1"/>
  <c r="G14" i="79"/>
  <c r="S14" i="85"/>
  <c r="AU14" i="3" s="1"/>
  <c r="G624" i="1" s="1"/>
  <c r="Q20" i="80"/>
  <c r="S20" i="80" s="1"/>
  <c r="M20" i="80"/>
  <c r="AW10" i="80"/>
  <c r="AY10" i="80" s="1"/>
  <c r="AS10" i="80"/>
  <c r="G33" i="73"/>
  <c r="G31" i="73"/>
  <c r="G29" i="73"/>
  <c r="G27" i="73"/>
  <c r="G25" i="73"/>
  <c r="G23" i="73"/>
  <c r="G21" i="73"/>
  <c r="G19" i="73"/>
  <c r="G17" i="73"/>
  <c r="G15" i="73"/>
  <c r="G13" i="73"/>
  <c r="G11" i="73"/>
  <c r="G9" i="73"/>
  <c r="G75" i="74"/>
  <c r="G73" i="74"/>
  <c r="I73" i="74" s="1"/>
  <c r="G30" i="73"/>
  <c r="G14" i="73"/>
  <c r="G24" i="73"/>
  <c r="G8" i="73"/>
  <c r="G76" i="74"/>
  <c r="G18" i="73"/>
  <c r="G28" i="73"/>
  <c r="G12" i="73"/>
  <c r="G22" i="73"/>
  <c r="G74" i="74"/>
  <c r="I74" i="74" s="1"/>
  <c r="G32" i="73"/>
  <c r="G16" i="73"/>
  <c r="G20" i="73"/>
  <c r="G26" i="73"/>
  <c r="G10" i="73"/>
  <c r="G77" i="96"/>
  <c r="G75" i="96"/>
  <c r="G73" i="96"/>
  <c r="G21" i="96"/>
  <c r="G78" i="96"/>
  <c r="G76" i="96"/>
  <c r="G74" i="96"/>
  <c r="M129" i="11"/>
  <c r="I19" i="90"/>
  <c r="Q19" i="84"/>
  <c r="I19" i="84"/>
  <c r="BC58" i="99"/>
  <c r="BE24" i="144"/>
  <c r="AE44" i="99"/>
  <c r="AG44" i="99" s="1"/>
  <c r="Q10" i="90" s="1"/>
  <c r="AS10" i="144"/>
  <c r="AU10" i="90" s="1"/>
  <c r="AY10" i="90" s="1"/>
  <c r="AS9" i="56"/>
  <c r="Y9" i="56"/>
  <c r="AI9" i="56"/>
  <c r="AM9" i="56"/>
  <c r="AC9" i="56"/>
  <c r="Q9" i="56"/>
  <c r="W9" i="56" s="1"/>
  <c r="W18" i="56" s="1"/>
  <c r="I19" i="91"/>
  <c r="AC21" i="81"/>
  <c r="AG21" i="81" s="1"/>
  <c r="Y21" i="83"/>
  <c r="AC21" i="83" s="1"/>
  <c r="AG21" i="83" s="1"/>
  <c r="Y21" i="84"/>
  <c r="AC21" i="82"/>
  <c r="AG21" i="82" s="1"/>
  <c r="AS53" i="99"/>
  <c r="Q19" i="89" s="1"/>
  <c r="AQ48" i="99"/>
  <c r="AS48" i="99" s="1"/>
  <c r="Q14" i="89" s="1"/>
  <c r="AY14" i="144"/>
  <c r="AU14" i="89" s="1"/>
  <c r="AY14" i="89" s="1"/>
  <c r="BS23" i="85"/>
  <c r="BU23" i="85" s="1"/>
  <c r="BW23" i="85" s="1"/>
  <c r="BY23" i="85" s="1"/>
  <c r="CA23" i="85" s="1"/>
  <c r="CC23" i="85" s="1"/>
  <c r="BS21" i="85"/>
  <c r="BU21" i="85" s="1"/>
  <c r="BW21" i="85" s="1"/>
  <c r="BY21" i="85" s="1"/>
  <c r="CA21" i="85" s="1"/>
  <c r="CC21" i="85" s="1"/>
  <c r="BS20" i="85"/>
  <c r="BU20" i="85" s="1"/>
  <c r="BW20" i="85" s="1"/>
  <c r="BY20" i="85" s="1"/>
  <c r="CA20" i="85" s="1"/>
  <c r="CC20" i="85" s="1"/>
  <c r="BS19" i="85"/>
  <c r="BU19" i="85" s="1"/>
  <c r="BW19" i="85" s="1"/>
  <c r="BY19" i="85" s="1"/>
  <c r="CA19" i="85" s="1"/>
  <c r="CC19" i="85" s="1"/>
  <c r="BS18" i="85"/>
  <c r="BU18" i="85" s="1"/>
  <c r="BW18" i="85" s="1"/>
  <c r="BY18" i="85" s="1"/>
  <c r="CA18" i="85" s="1"/>
  <c r="CC18" i="85" s="1"/>
  <c r="BS17" i="85"/>
  <c r="BU17" i="85" s="1"/>
  <c r="BW17" i="85" s="1"/>
  <c r="BY17" i="85" s="1"/>
  <c r="CA17" i="85" s="1"/>
  <c r="CC17" i="85" s="1"/>
  <c r="BS16" i="85"/>
  <c r="BU16" i="85" s="1"/>
  <c r="BW16" i="85" s="1"/>
  <c r="BY16" i="85" s="1"/>
  <c r="CA16" i="85" s="1"/>
  <c r="CC16" i="85" s="1"/>
  <c r="BS15" i="85"/>
  <c r="BU15" i="85" s="1"/>
  <c r="BW15" i="85" s="1"/>
  <c r="BY15" i="85" s="1"/>
  <c r="CA15" i="85" s="1"/>
  <c r="CC15" i="85" s="1"/>
  <c r="BS13" i="85"/>
  <c r="BU13" i="85" s="1"/>
  <c r="BW13" i="85" s="1"/>
  <c r="BY13" i="85" s="1"/>
  <c r="CA13" i="85" s="1"/>
  <c r="CC13" i="85" s="1"/>
  <c r="BS12" i="85"/>
  <c r="BU12" i="85" s="1"/>
  <c r="BW12" i="85" s="1"/>
  <c r="BY12" i="85" s="1"/>
  <c r="CA12" i="85" s="1"/>
  <c r="CC12" i="85" s="1"/>
  <c r="BS11" i="85"/>
  <c r="BU11" i="85" s="1"/>
  <c r="BW11" i="85" s="1"/>
  <c r="BY11" i="85" s="1"/>
  <c r="CA11" i="85" s="1"/>
  <c r="CC11" i="85" s="1"/>
  <c r="BS9" i="85"/>
  <c r="BU9" i="85" s="1"/>
  <c r="BW9" i="85" s="1"/>
  <c r="BY9" i="85" s="1"/>
  <c r="CA9" i="85" s="1"/>
  <c r="CC9" i="85" s="1"/>
  <c r="BS8" i="85"/>
  <c r="BU8" i="85" s="1"/>
  <c r="BW8" i="85" s="1"/>
  <c r="BY8" i="85" s="1"/>
  <c r="CA8" i="85" s="1"/>
  <c r="CC8" i="85" s="1"/>
  <c r="CO14" i="82"/>
  <c r="CG14" i="82"/>
  <c r="AA46" i="39"/>
  <c r="AA38" i="39"/>
  <c r="AA28" i="39"/>
  <c r="AA20" i="39"/>
  <c r="AA39" i="39"/>
  <c r="AA29" i="39"/>
  <c r="AA40" i="39"/>
  <c r="AA30" i="39"/>
  <c r="AA14" i="39"/>
  <c r="AA31" i="39"/>
  <c r="AA15" i="39"/>
  <c r="AA41" i="39"/>
  <c r="AA32" i="39"/>
  <c r="AA16" i="39"/>
  <c r="AA36" i="39"/>
  <c r="AA18" i="39"/>
  <c r="AA45" i="39"/>
  <c r="AA43" i="39"/>
  <c r="AA37" i="39"/>
  <c r="AA27" i="39"/>
  <c r="AA19" i="39"/>
  <c r="AA11" i="39"/>
  <c r="AA42" i="39"/>
  <c r="AA17" i="39"/>
  <c r="K15" i="47"/>
  <c r="I29" i="95"/>
  <c r="I81" i="95"/>
  <c r="I26" i="95"/>
  <c r="I10" i="95"/>
  <c r="I12" i="95"/>
  <c r="Q9" i="50"/>
  <c r="Y9" i="50"/>
  <c r="DE16" i="138"/>
  <c r="DG16" i="138" s="1"/>
  <c r="O15" i="88"/>
  <c r="I15" i="88"/>
  <c r="O9" i="88"/>
  <c r="I9" i="88"/>
  <c r="I16" i="83"/>
  <c r="M16" i="83" s="1"/>
  <c r="S55" i="99"/>
  <c r="U55" i="99" s="1"/>
  <c r="Q21" i="91" s="1"/>
  <c r="AM21" i="144"/>
  <c r="AU21" i="91" s="1"/>
  <c r="AY21" i="91" s="1"/>
  <c r="AS50" i="99"/>
  <c r="Q16" i="89" s="1"/>
  <c r="AQ45" i="99"/>
  <c r="AS45" i="99" s="1"/>
  <c r="Q11" i="89" s="1"/>
  <c r="AY11" i="144"/>
  <c r="AU11" i="89" s="1"/>
  <c r="AY11" i="89" s="1"/>
  <c r="AA34" i="45"/>
  <c r="AA26" i="45"/>
  <c r="AA22" i="45"/>
  <c r="O9" i="47"/>
  <c r="Y9" i="47" s="1"/>
  <c r="AA23" i="45"/>
  <c r="AA8" i="45"/>
  <c r="DE11" i="138"/>
  <c r="DG11" i="138" s="1"/>
  <c r="O14" i="88"/>
  <c r="I14" i="88"/>
  <c r="U17" i="82"/>
  <c r="M17" i="82"/>
  <c r="M12" i="82"/>
  <c r="U12" i="82"/>
  <c r="K20" i="3"/>
  <c r="G780" i="1" s="1"/>
  <c r="Q20" i="92"/>
  <c r="S20" i="92" s="1"/>
  <c r="BC49" i="99"/>
  <c r="BE15" i="144"/>
  <c r="AU15" i="88" s="1"/>
  <c r="AY15" i="88" s="1"/>
  <c r="AQ42" i="99"/>
  <c r="AS42" i="99" s="1"/>
  <c r="Q8" i="89" s="1"/>
  <c r="AY8" i="144"/>
  <c r="AU8" i="89" s="1"/>
  <c r="AY8" i="89" s="1"/>
  <c r="U11" i="80"/>
  <c r="Y11" i="80" s="1"/>
  <c r="U11" i="85"/>
  <c r="AI11" i="79" s="1"/>
  <c r="M11" i="47" s="1"/>
  <c r="G21" i="3"/>
  <c r="G807" i="1" s="1"/>
  <c r="K21" i="83"/>
  <c r="I25" i="105"/>
  <c r="K25" i="105" s="1"/>
  <c r="Q8" i="31"/>
  <c r="S8" i="31" s="1"/>
  <c r="DE22" i="138"/>
  <c r="DG22" i="138" s="1"/>
  <c r="I17" i="91"/>
  <c r="CW15" i="81"/>
  <c r="DA15" i="81" s="1"/>
  <c r="CW15" i="82"/>
  <c r="DA15" i="82" s="1"/>
  <c r="CG15" i="83"/>
  <c r="CK15" i="83" s="1"/>
  <c r="CO15" i="83" s="1"/>
  <c r="CG15" i="84"/>
  <c r="AC10" i="81"/>
  <c r="AG10" i="81" s="1"/>
  <c r="AC10" i="82"/>
  <c r="AG10" i="82" s="1"/>
  <c r="Y10" i="83"/>
  <c r="AC10" i="83" s="1"/>
  <c r="AG10" i="83" s="1"/>
  <c r="Y10" i="84"/>
  <c r="S57" i="99"/>
  <c r="U57" i="99" s="1"/>
  <c r="AM23" i="144"/>
  <c r="BC16" i="90"/>
  <c r="BA20" i="80"/>
  <c r="BE20" i="80" s="1"/>
  <c r="BA20" i="85"/>
  <c r="BS20" i="79" s="1"/>
  <c r="Q20" i="47" s="1"/>
  <c r="BQ9" i="80"/>
  <c r="BU9" i="80" s="1"/>
  <c r="BQ9" i="85"/>
  <c r="CK9" i="79" s="1"/>
  <c r="M21" i="48"/>
  <c r="M19" i="92"/>
  <c r="O19" i="92" s="1"/>
  <c r="S19" i="92" s="1"/>
  <c r="G19" i="83"/>
  <c r="AQ15" i="91"/>
  <c r="BQ17" i="82"/>
  <c r="BI17" i="82"/>
  <c r="Q14" i="84"/>
  <c r="I14" i="84"/>
  <c r="BA8" i="7"/>
  <c r="AA21" i="30"/>
  <c r="AA13" i="30"/>
  <c r="AA10" i="30"/>
  <c r="AA9" i="30"/>
  <c r="AA12" i="30"/>
  <c r="S24" i="47"/>
  <c r="O12" i="92"/>
  <c r="S12" i="92" s="1"/>
  <c r="I12" i="92"/>
  <c r="Q8" i="40"/>
  <c r="FG21" i="138"/>
  <c r="FI21" i="138" s="1"/>
  <c r="E10" i="104"/>
  <c r="E17" i="118"/>
  <c r="E19" i="118" s="1"/>
  <c r="E33" i="76" s="1"/>
  <c r="M122" i="11"/>
  <c r="CI8" i="83"/>
  <c r="M8" i="88"/>
  <c r="O8" i="88" s="1"/>
  <c r="S8" i="88" s="1"/>
  <c r="BC45" i="99"/>
  <c r="BE45" i="99" s="1"/>
  <c r="Q11" i="88" s="1"/>
  <c r="BE11" i="144"/>
  <c r="AU11" i="88" s="1"/>
  <c r="AY11" i="88" s="1"/>
  <c r="BQ22" i="85"/>
  <c r="CK22" i="79" s="1"/>
  <c r="BQ22" i="80"/>
  <c r="BU22" i="80" s="1"/>
  <c r="BQ14" i="85"/>
  <c r="CK14" i="79" s="1"/>
  <c r="BQ14" i="80"/>
  <c r="BU14" i="80" s="1"/>
  <c r="AW15" i="84"/>
  <c r="BE15" i="84"/>
  <c r="K19" i="3"/>
  <c r="G751" i="1" s="1"/>
  <c r="Q19" i="92"/>
  <c r="G88" i="114"/>
  <c r="I11" i="90"/>
  <c r="AW19" i="84"/>
  <c r="BE19" i="84"/>
  <c r="BE21" i="144"/>
  <c r="AU21" i="88" s="1"/>
  <c r="AY21" i="88" s="1"/>
  <c r="G43" i="112"/>
  <c r="E60" i="96" s="1"/>
  <c r="G41" i="114"/>
  <c r="I41" i="32" s="1"/>
  <c r="M41" i="32" s="1"/>
  <c r="I57" i="98"/>
  <c r="G80" i="114"/>
  <c r="G86" i="114"/>
  <c r="AQ14" i="92"/>
  <c r="BQ19" i="83"/>
  <c r="BU19" i="83" s="1"/>
  <c r="U13" i="81"/>
  <c r="M13" i="81"/>
  <c r="K87" i="95"/>
  <c r="M87" i="95" s="1"/>
  <c r="G33" i="112"/>
  <c r="I136" i="11" s="1"/>
  <c r="I39" i="98"/>
  <c r="I56" i="98"/>
  <c r="G93" i="114"/>
  <c r="AW10" i="83"/>
  <c r="BA10" i="83" s="1"/>
  <c r="G30" i="114"/>
  <c r="I41" i="43" s="1"/>
  <c r="M41" i="43" s="1"/>
  <c r="G17" i="115"/>
  <c r="G77" i="114"/>
  <c r="M44" i="54"/>
  <c r="CG22" i="83"/>
  <c r="CK22" i="83" s="1"/>
  <c r="CO22" i="83" s="1"/>
  <c r="CG22" i="84"/>
  <c r="CW22" i="81"/>
  <c r="DA22" i="81" s="1"/>
  <c r="CW22" i="82"/>
  <c r="DA22" i="82" s="1"/>
  <c r="CO20" i="81"/>
  <c r="CG20" i="81"/>
  <c r="CG17" i="81"/>
  <c r="CO17" i="81"/>
  <c r="U9" i="81"/>
  <c r="M9" i="81"/>
  <c r="AS8" i="81"/>
  <c r="AK8" i="81"/>
  <c r="G50" i="115"/>
  <c r="G73" i="98" s="1"/>
  <c r="I77" i="98"/>
  <c r="G83" i="114"/>
  <c r="BY16" i="84"/>
  <c r="BQ16" i="84"/>
  <c r="G34" i="115"/>
  <c r="G68" i="98" s="1"/>
  <c r="I68" i="98" s="1"/>
  <c r="G90" i="114"/>
  <c r="AM12" i="88"/>
  <c r="AC12" i="88"/>
  <c r="BY12" i="84"/>
  <c r="BQ12" i="84"/>
  <c r="E22" i="108"/>
  <c r="G43" i="114"/>
  <c r="I41" i="31" s="1"/>
  <c r="M41" i="31" s="1"/>
  <c r="S15" i="22"/>
  <c r="AC9" i="91"/>
  <c r="AM9" i="91"/>
  <c r="W38" i="56"/>
  <c r="AG22" i="80"/>
  <c r="AI22" i="80" s="1"/>
  <c r="AC22" i="80"/>
  <c r="Q19" i="80"/>
  <c r="S19" i="80" s="1"/>
  <c r="M19" i="80"/>
  <c r="CC15" i="80"/>
  <c r="CE15" i="80" s="1"/>
  <c r="BY15" i="80"/>
  <c r="AW9" i="80"/>
  <c r="AY9" i="80" s="1"/>
  <c r="AS9" i="80"/>
  <c r="G21" i="79"/>
  <c r="S21" i="85"/>
  <c r="AU21" i="3" s="1"/>
  <c r="G827" i="1" s="1"/>
  <c r="G13" i="79"/>
  <c r="S13" i="85"/>
  <c r="AU13" i="3" s="1"/>
  <c r="G595" i="1" s="1"/>
  <c r="Q10" i="80"/>
  <c r="S10" i="80" s="1"/>
  <c r="M10" i="80"/>
  <c r="AW65" i="52"/>
  <c r="CA65" i="52"/>
  <c r="CA76" i="52" s="1"/>
  <c r="AC65" i="52"/>
  <c r="AC76" i="52" s="1"/>
  <c r="BW65" i="52"/>
  <c r="BG65" i="52"/>
  <c r="BG76" i="52" s="1"/>
  <c r="Y65" i="52"/>
  <c r="BQ65" i="52"/>
  <c r="BQ76" i="52" s="1"/>
  <c r="AI65" i="52"/>
  <c r="Q65" i="52"/>
  <c r="Q76" i="52" s="1"/>
  <c r="BC65" i="52"/>
  <c r="AM65" i="52"/>
  <c r="AM76" i="52" s="1"/>
  <c r="I16" i="88"/>
  <c r="I19" i="83"/>
  <c r="M19" i="83" s="1"/>
  <c r="AG57" i="99"/>
  <c r="BC50" i="99"/>
  <c r="BE50" i="99" s="1"/>
  <c r="Q16" i="88" s="1"/>
  <c r="BE16" i="144"/>
  <c r="AU16" i="88" s="1"/>
  <c r="AY16" i="88" s="1"/>
  <c r="E10" i="87"/>
  <c r="AU10" i="92"/>
  <c r="AY10" i="92" s="1"/>
  <c r="O17" i="88"/>
  <c r="S17" i="88" s="1"/>
  <c r="I17" i="88"/>
  <c r="AS20" i="83"/>
  <c r="AS20" i="84"/>
  <c r="BA20" i="81"/>
  <c r="BE20" i="81" s="1"/>
  <c r="BA20" i="82"/>
  <c r="BE20" i="82" s="1"/>
  <c r="AS8" i="83"/>
  <c r="AS8" i="84"/>
  <c r="BA8" i="81"/>
  <c r="BE8" i="81" s="1"/>
  <c r="BA8" i="82"/>
  <c r="BE8" i="82" s="1"/>
  <c r="AQ56" i="99"/>
  <c r="AS56" i="99" s="1"/>
  <c r="AY22" i="144"/>
  <c r="BE44" i="99"/>
  <c r="Q10" i="88" s="1"/>
  <c r="AK18" i="85"/>
  <c r="BA18" i="79" s="1"/>
  <c r="AK18" i="80"/>
  <c r="AO18" i="80" s="1"/>
  <c r="CO14" i="81"/>
  <c r="CG14" i="81"/>
  <c r="EO14" i="138"/>
  <c r="EQ14" i="138" s="1"/>
  <c r="AQ15" i="92"/>
  <c r="M16" i="82"/>
  <c r="U16" i="82"/>
  <c r="AE54" i="99"/>
  <c r="AG54" i="99" s="1"/>
  <c r="Q20" i="90" s="1"/>
  <c r="AS20" i="144"/>
  <c r="AU20" i="90" s="1"/>
  <c r="AY20" i="90" s="1"/>
  <c r="BE49" i="99"/>
  <c r="Q15" i="88" s="1"/>
  <c r="BC44" i="99"/>
  <c r="BE10" i="144"/>
  <c r="AU10" i="88" s="1"/>
  <c r="AY10" i="88" s="1"/>
  <c r="AA9" i="31"/>
  <c r="AA10" i="31"/>
  <c r="AA9" i="35"/>
  <c r="AA10" i="35"/>
  <c r="AA12" i="35"/>
  <c r="AA21" i="35"/>
  <c r="AA13" i="35"/>
  <c r="S23" i="47"/>
  <c r="S19" i="47"/>
  <c r="K16" i="54"/>
  <c r="M16" i="54" s="1"/>
  <c r="K15" i="54"/>
  <c r="M15" i="54" s="1"/>
  <c r="K8" i="54"/>
  <c r="M8" i="54" s="1"/>
  <c r="K12" i="54"/>
  <c r="M12" i="54" s="1"/>
  <c r="G12" i="100"/>
  <c r="G13" i="100"/>
  <c r="G14" i="100"/>
  <c r="DW22" i="138"/>
  <c r="DY22" i="138" s="1"/>
  <c r="EO9" i="138"/>
  <c r="EQ9" i="138" s="1"/>
  <c r="S14" i="92"/>
  <c r="U17" i="81"/>
  <c r="M17" i="81"/>
  <c r="U49" i="99"/>
  <c r="Q15" i="91" s="1"/>
  <c r="BQ10" i="85"/>
  <c r="CK10" i="79" s="1"/>
  <c r="BQ10" i="80"/>
  <c r="BU10" i="80" s="1"/>
  <c r="W34" i="56"/>
  <c r="K26" i="50"/>
  <c r="K41" i="52"/>
  <c r="K9" i="52"/>
  <c r="M9" i="52" s="1"/>
  <c r="M30" i="102"/>
  <c r="I15" i="105"/>
  <c r="K15" i="105" s="1"/>
  <c r="EO20" i="138"/>
  <c r="EQ20" i="138" s="1"/>
  <c r="G8" i="83"/>
  <c r="I8" i="83" s="1"/>
  <c r="M8" i="83" s="1"/>
  <c r="M8" i="92"/>
  <c r="O8" i="92" s="1"/>
  <c r="S8" i="92" s="1"/>
  <c r="O15" i="90"/>
  <c r="I15" i="90"/>
  <c r="Q15" i="84"/>
  <c r="I15" i="84"/>
  <c r="AE56" i="99"/>
  <c r="AS22" i="144"/>
  <c r="U33" i="56"/>
  <c r="I14" i="59"/>
  <c r="J21" i="57" s="1"/>
  <c r="U13" i="56"/>
  <c r="I14" i="72"/>
  <c r="J8" i="57" s="1"/>
  <c r="U11" i="56"/>
  <c r="U25" i="56"/>
  <c r="I14" i="71"/>
  <c r="J9" i="57" s="1"/>
  <c r="U29" i="56"/>
  <c r="M37" i="100"/>
  <c r="M41" i="100" s="1"/>
  <c r="AA36" i="45"/>
  <c r="AA18" i="45"/>
  <c r="AA45" i="45"/>
  <c r="AA43" i="45"/>
  <c r="AA37" i="45"/>
  <c r="AA27" i="45"/>
  <c r="AA19" i="45"/>
  <c r="AA11" i="45"/>
  <c r="K9" i="47"/>
  <c r="AA46" i="45"/>
  <c r="AA38" i="45"/>
  <c r="AA28" i="45"/>
  <c r="AA20" i="45"/>
  <c r="AA39" i="45"/>
  <c r="AA29" i="45"/>
  <c r="AA40" i="45"/>
  <c r="AA30" i="45"/>
  <c r="AA14" i="45"/>
  <c r="AA42" i="45"/>
  <c r="AA33" i="45"/>
  <c r="AA25" i="45"/>
  <c r="AA17" i="45"/>
  <c r="AA15" i="45"/>
  <c r="AA31" i="45"/>
  <c r="AA16" i="45"/>
  <c r="AA32" i="45"/>
  <c r="K14" i="3"/>
  <c r="G606" i="1" s="1"/>
  <c r="Q14" i="92"/>
  <c r="G70" i="114"/>
  <c r="E11" i="78"/>
  <c r="I15" i="135"/>
  <c r="I21" i="135"/>
  <c r="M18" i="88"/>
  <c r="O18" i="88" s="1"/>
  <c r="S18" i="88" s="1"/>
  <c r="CI18" i="83"/>
  <c r="DE9" i="138"/>
  <c r="DG9" i="138" s="1"/>
  <c r="BQ17" i="81"/>
  <c r="BI17" i="81"/>
  <c r="M14" i="83"/>
  <c r="E19" i="87"/>
  <c r="AU19" i="92"/>
  <c r="AY19" i="92" s="1"/>
  <c r="I24" i="98"/>
  <c r="CM27" i="131"/>
  <c r="E8" i="12" s="1"/>
  <c r="AA20" i="83"/>
  <c r="M20" i="91"/>
  <c r="O20" i="91" s="1"/>
  <c r="S20" i="91" s="1"/>
  <c r="EO10" i="138"/>
  <c r="EQ10" i="138" s="1"/>
  <c r="AK17" i="81"/>
  <c r="AS17" i="81"/>
  <c r="G25" i="3"/>
  <c r="G923" i="1" s="1"/>
  <c r="K23" i="83"/>
  <c r="G73" i="114"/>
  <c r="S8" i="33"/>
  <c r="Q8" i="33"/>
  <c r="CK25" i="129"/>
  <c r="CK26" i="129" s="1"/>
  <c r="E10" i="113" s="1"/>
  <c r="E11" i="113" s="1"/>
  <c r="AU18" i="83"/>
  <c r="AW18" i="83" s="1"/>
  <c r="BA18" i="83" s="1"/>
  <c r="M18" i="90"/>
  <c r="O18" i="90" s="1"/>
  <c r="S18" i="90" s="1"/>
  <c r="CW20" i="82"/>
  <c r="DA20" i="82" s="1"/>
  <c r="CG20" i="83"/>
  <c r="CK20" i="83" s="1"/>
  <c r="CO20" i="83" s="1"/>
  <c r="CG20" i="84"/>
  <c r="CW20" i="81"/>
  <c r="DA20" i="81" s="1"/>
  <c r="BE58" i="99"/>
  <c r="BC53" i="99"/>
  <c r="BE53" i="99" s="1"/>
  <c r="Q19" i="88" s="1"/>
  <c r="BE19" i="144"/>
  <c r="AU19" i="88" s="1"/>
  <c r="AY19" i="88" s="1"/>
  <c r="S48" i="99"/>
  <c r="U48" i="99" s="1"/>
  <c r="Q14" i="91" s="1"/>
  <c r="AM14" i="144"/>
  <c r="AU14" i="91" s="1"/>
  <c r="AY14" i="91" s="1"/>
  <c r="Q45" i="99"/>
  <c r="U45" i="99" s="1"/>
  <c r="Q11" i="91" s="1"/>
  <c r="AM11" i="144"/>
  <c r="AU11" i="91" s="1"/>
  <c r="AY11" i="91" s="1"/>
  <c r="AW15" i="83"/>
  <c r="BA15" i="83" s="1"/>
  <c r="G66" i="114"/>
  <c r="I152" i="11" s="1"/>
  <c r="G31" i="115"/>
  <c r="G65" i="98" s="1"/>
  <c r="I65" i="98" s="1"/>
  <c r="G81" i="114"/>
  <c r="I11" i="89"/>
  <c r="O11" i="89"/>
  <c r="AA22" i="40"/>
  <c r="AA23" i="40"/>
  <c r="AA24" i="40"/>
  <c r="AA8" i="40"/>
  <c r="AA26" i="40"/>
  <c r="O14" i="47"/>
  <c r="Y14" i="47" s="1"/>
  <c r="G35" i="112"/>
  <c r="G51" i="112" s="1"/>
  <c r="E54" i="96" s="1"/>
  <c r="G33" i="114"/>
  <c r="I41" i="40" s="1"/>
  <c r="M41" i="40" s="1"/>
  <c r="I53" i="98"/>
  <c r="G79" i="114"/>
  <c r="Y13" i="83"/>
  <c r="AC13" i="83" s="1"/>
  <c r="AG13" i="83" s="1"/>
  <c r="Y13" i="84"/>
  <c r="AC13" i="81"/>
  <c r="AG13" i="81" s="1"/>
  <c r="AC13" i="82"/>
  <c r="AG13" i="82" s="1"/>
  <c r="G25" i="112"/>
  <c r="E36" i="96" s="1"/>
  <c r="I79" i="98"/>
  <c r="I52" i="98"/>
  <c r="G85" i="114"/>
  <c r="AM16" i="91"/>
  <c r="AC16" i="91"/>
  <c r="BI10" i="82"/>
  <c r="BQ10" i="82"/>
  <c r="G38" i="112"/>
  <c r="I32" i="13" s="1"/>
  <c r="M32" i="13" s="1"/>
  <c r="M22" i="81"/>
  <c r="U22" i="81"/>
  <c r="BQ18" i="84"/>
  <c r="BY18" i="84"/>
  <c r="Y9" i="83"/>
  <c r="Y9" i="84"/>
  <c r="AC9" i="81"/>
  <c r="AG9" i="81" s="1"/>
  <c r="AC9" i="82"/>
  <c r="AG9" i="82" s="1"/>
  <c r="E44" i="116"/>
  <c r="E45" i="116" s="1"/>
  <c r="G76" i="114"/>
  <c r="BQ16" i="83"/>
  <c r="BU16" i="83" s="1"/>
  <c r="M23" i="47"/>
  <c r="M19" i="47"/>
  <c r="I66" i="98"/>
  <c r="G44" i="114"/>
  <c r="I41" i="30" s="1"/>
  <c r="M41" i="30" s="1"/>
  <c r="G76" i="98"/>
  <c r="G61" i="115"/>
  <c r="G82" i="114"/>
  <c r="BI14" i="82"/>
  <c r="BQ14" i="82"/>
  <c r="K30" i="102"/>
  <c r="G45" i="112"/>
  <c r="G35" i="114"/>
  <c r="I41" i="38" s="1"/>
  <c r="M41" i="38" s="1"/>
  <c r="AO97" i="52"/>
  <c r="BY97" i="52"/>
  <c r="CC97" i="52" s="1"/>
  <c r="W47" i="50"/>
  <c r="AO52" i="52"/>
  <c r="BY52" i="52"/>
  <c r="CC52" i="52" s="1"/>
  <c r="CC21" i="80"/>
  <c r="CE21" i="80" s="1"/>
  <c r="BY21" i="80"/>
  <c r="BM18" i="80"/>
  <c r="BO18" i="80" s="1"/>
  <c r="BI18" i="80"/>
  <c r="AG12" i="80"/>
  <c r="AI12" i="80" s="1"/>
  <c r="AC12" i="80"/>
  <c r="Q9" i="80"/>
  <c r="S9" i="80" s="1"/>
  <c r="M9" i="80"/>
  <c r="G20" i="79"/>
  <c r="S20" i="85"/>
  <c r="AU20" i="3" s="1"/>
  <c r="G798" i="1" s="1"/>
  <c r="G12" i="79"/>
  <c r="S12" i="85"/>
  <c r="AU12" i="3" s="1"/>
  <c r="G566" i="1" s="1"/>
  <c r="AW22" i="80"/>
  <c r="AY22" i="80" s="1"/>
  <c r="AS22" i="80"/>
  <c r="AG19" i="80"/>
  <c r="AI19" i="80" s="1"/>
  <c r="AC19" i="80"/>
  <c r="Q16" i="80"/>
  <c r="S16" i="80" s="1"/>
  <c r="M16" i="80"/>
  <c r="G32" i="74"/>
  <c r="I32" i="74" s="1"/>
  <c r="G30" i="74"/>
  <c r="I30" i="74" s="1"/>
  <c r="G28" i="74"/>
  <c r="I28" i="74" s="1"/>
  <c r="G33" i="74"/>
  <c r="I33" i="74" s="1"/>
  <c r="G31" i="74"/>
  <c r="I31" i="74" s="1"/>
  <c r="G29" i="74"/>
  <c r="I29" i="74" s="1"/>
  <c r="G27" i="74"/>
  <c r="I27" i="74" s="1"/>
  <c r="I75" i="74"/>
  <c r="K75" i="74" s="1"/>
  <c r="BW76" i="52"/>
  <c r="AI76" i="52"/>
  <c r="CG76" i="52"/>
  <c r="Y76" i="52"/>
  <c r="BM76" i="52"/>
  <c r="AS76" i="52"/>
  <c r="Y9" i="54"/>
  <c r="Q9" i="54"/>
  <c r="AM16" i="92"/>
  <c r="AC16" i="92"/>
  <c r="U19" i="82"/>
  <c r="M19" i="82"/>
  <c r="AG49" i="99"/>
  <c r="Q15" i="90" s="1"/>
  <c r="AQ43" i="99"/>
  <c r="AS43" i="99" s="1"/>
  <c r="Q9" i="89" s="1"/>
  <c r="AY9" i="144"/>
  <c r="AU9" i="89" s="1"/>
  <c r="AY9" i="89" s="1"/>
  <c r="AA12" i="33"/>
  <c r="AA10" i="33"/>
  <c r="AA21" i="33"/>
  <c r="AA9" i="33"/>
  <c r="S21" i="47"/>
  <c r="AA40" i="41"/>
  <c r="AA41" i="41"/>
  <c r="AA42" i="41"/>
  <c r="AA36" i="41"/>
  <c r="AA46" i="41"/>
  <c r="AA38" i="41"/>
  <c r="AA39" i="41"/>
  <c r="AA33" i="41"/>
  <c r="AA25" i="41"/>
  <c r="AA17" i="41"/>
  <c r="AA18" i="41"/>
  <c r="AA27" i="41"/>
  <c r="AA19" i="41"/>
  <c r="AA11" i="41"/>
  <c r="AA28" i="41"/>
  <c r="AA20" i="41"/>
  <c r="AA29" i="41"/>
  <c r="AA43" i="41"/>
  <c r="AA30" i="41"/>
  <c r="AA14" i="41"/>
  <c r="AA31" i="41"/>
  <c r="AA15" i="41"/>
  <c r="AA32" i="41"/>
  <c r="AA16" i="41"/>
  <c r="K13" i="47"/>
  <c r="M43" i="50"/>
  <c r="M16" i="90"/>
  <c r="O16" i="90" s="1"/>
  <c r="S16" i="90" s="1"/>
  <c r="AU16" i="83"/>
  <c r="CG18" i="83"/>
  <c r="CK18" i="83" s="1"/>
  <c r="CO18" i="83" s="1"/>
  <c r="CG18" i="84"/>
  <c r="CW18" i="82"/>
  <c r="DA18" i="82" s="1"/>
  <c r="CW18" i="81"/>
  <c r="DA18" i="81" s="1"/>
  <c r="CG10" i="83"/>
  <c r="CK10" i="83" s="1"/>
  <c r="CO10" i="83" s="1"/>
  <c r="CG10" i="84"/>
  <c r="CW10" i="81"/>
  <c r="DA10" i="81" s="1"/>
  <c r="CW10" i="82"/>
  <c r="DA10" i="82" s="1"/>
  <c r="BE60" i="99"/>
  <c r="BE52" i="99"/>
  <c r="Q18" i="88" s="1"/>
  <c r="S42" i="99"/>
  <c r="U42" i="99" s="1"/>
  <c r="Q8" i="91" s="1"/>
  <c r="AM8" i="144"/>
  <c r="AU8" i="91" s="1"/>
  <c r="AY8" i="91" s="1"/>
  <c r="CE68" i="52"/>
  <c r="K76" i="74"/>
  <c r="I76" i="74"/>
  <c r="Q36" i="54"/>
  <c r="Y36" i="54" s="1"/>
  <c r="G132" i="11"/>
  <c r="AA8" i="83"/>
  <c r="AC8" i="83" s="1"/>
  <c r="AG8" i="83" s="1"/>
  <c r="M8" i="91"/>
  <c r="O8" i="91" s="1"/>
  <c r="S8" i="91" s="1"/>
  <c r="AG9" i="92"/>
  <c r="M16" i="81"/>
  <c r="U16" i="81"/>
  <c r="U44" i="99"/>
  <c r="Q10" i="91" s="1"/>
  <c r="AU8" i="30"/>
  <c r="AE8" i="30"/>
  <c r="BA8" i="30"/>
  <c r="AK8" i="30"/>
  <c r="Q8" i="30"/>
  <c r="Q40" i="54"/>
  <c r="Y40" i="54"/>
  <c r="I12" i="90"/>
  <c r="AG56" i="99"/>
  <c r="S52" i="99"/>
  <c r="U52" i="99" s="1"/>
  <c r="Q18" i="91" s="1"/>
  <c r="AM18" i="144"/>
  <c r="AU18" i="91" s="1"/>
  <c r="AY18" i="91" s="1"/>
  <c r="AA45" i="44"/>
  <c r="AA46" i="44"/>
  <c r="AA33" i="44"/>
  <c r="AA25" i="44"/>
  <c r="AA17" i="44"/>
  <c r="AA36" i="44"/>
  <c r="AA18" i="44"/>
  <c r="AA37" i="44"/>
  <c r="AA27" i="44"/>
  <c r="AA19" i="44"/>
  <c r="AA11" i="44"/>
  <c r="AA38" i="44"/>
  <c r="AA28" i="44"/>
  <c r="AA20" i="44"/>
  <c r="AA39" i="44"/>
  <c r="AA29" i="44"/>
  <c r="AA41" i="44"/>
  <c r="AA32" i="44"/>
  <c r="AA16" i="44"/>
  <c r="K10" i="47"/>
  <c r="AA43" i="44"/>
  <c r="AA30" i="44"/>
  <c r="AA15" i="44"/>
  <c r="AA31" i="44"/>
  <c r="K102" i="11"/>
  <c r="K100" i="11"/>
  <c r="K96" i="11"/>
  <c r="K94" i="11"/>
  <c r="K92" i="11"/>
  <c r="K90" i="11"/>
  <c r="K88" i="11"/>
  <c r="K86" i="11"/>
  <c r="K84" i="11"/>
  <c r="K82" i="11"/>
  <c r="K78" i="11"/>
  <c r="K76" i="11"/>
  <c r="K101" i="11"/>
  <c r="K95" i="11"/>
  <c r="K93" i="11"/>
  <c r="K91" i="11"/>
  <c r="K89" i="11"/>
  <c r="K87" i="11"/>
  <c r="K85" i="11"/>
  <c r="K83" i="11"/>
  <c r="K77" i="11"/>
  <c r="K55" i="11"/>
  <c r="K51" i="11"/>
  <c r="K47" i="11"/>
  <c r="K43" i="11"/>
  <c r="K39" i="11"/>
  <c r="K35" i="11"/>
  <c r="K19" i="11"/>
  <c r="K21" i="15"/>
  <c r="K22" i="13"/>
  <c r="K57" i="11"/>
  <c r="K53" i="11"/>
  <c r="K49" i="11"/>
  <c r="K45" i="11"/>
  <c r="K41" i="11"/>
  <c r="K37" i="11"/>
  <c r="K17" i="11"/>
  <c r="K26" i="13"/>
  <c r="K21" i="21"/>
  <c r="K85" i="23"/>
  <c r="K81" i="23"/>
  <c r="K77" i="23"/>
  <c r="K73" i="23"/>
  <c r="K69" i="23"/>
  <c r="K61" i="23"/>
  <c r="K24" i="18"/>
  <c r="K17" i="21"/>
  <c r="K22" i="16"/>
  <c r="K19" i="17"/>
  <c r="K84" i="23"/>
  <c r="K80" i="23"/>
  <c r="K76" i="23"/>
  <c r="K72" i="23"/>
  <c r="K60" i="23"/>
  <c r="K44" i="23"/>
  <c r="K39" i="23"/>
  <c r="K32" i="23"/>
  <c r="K28" i="23"/>
  <c r="K23" i="17"/>
  <c r="K41" i="23"/>
  <c r="K36" i="23"/>
  <c r="K43" i="23"/>
  <c r="K19" i="23"/>
  <c r="K83" i="25"/>
  <c r="K79" i="25"/>
  <c r="K75" i="25"/>
  <c r="K71" i="25"/>
  <c r="K43" i="25"/>
  <c r="K39" i="25"/>
  <c r="K35" i="25"/>
  <c r="K31" i="25"/>
  <c r="K27" i="25"/>
  <c r="K19" i="25"/>
  <c r="K38" i="26"/>
  <c r="K26" i="26"/>
  <c r="K22" i="26"/>
  <c r="K37" i="27"/>
  <c r="K33" i="27"/>
  <c r="K25" i="27"/>
  <c r="K71" i="23"/>
  <c r="K29" i="23"/>
  <c r="K79" i="23"/>
  <c r="K20" i="23"/>
  <c r="K83" i="23"/>
  <c r="K37" i="23"/>
  <c r="K18" i="23"/>
  <c r="K85" i="25"/>
  <c r="K81" i="25"/>
  <c r="K77" i="25"/>
  <c r="K73" i="25"/>
  <c r="K69" i="25"/>
  <c r="K61" i="25"/>
  <c r="K41" i="25"/>
  <c r="K37" i="25"/>
  <c r="K33" i="25"/>
  <c r="K29" i="25"/>
  <c r="K60" i="25"/>
  <c r="K36" i="25"/>
  <c r="K36" i="26"/>
  <c r="K24" i="26"/>
  <c r="K26" i="27"/>
  <c r="K19" i="27"/>
  <c r="K19" i="30"/>
  <c r="K75" i="23"/>
  <c r="K35" i="23"/>
  <c r="K72" i="25"/>
  <c r="K40" i="25"/>
  <c r="K40" i="26"/>
  <c r="K23" i="27"/>
  <c r="K40" i="23"/>
  <c r="K76" i="25"/>
  <c r="K44" i="25"/>
  <c r="K80" i="25"/>
  <c r="K38" i="27"/>
  <c r="K14" i="30"/>
  <c r="K33" i="23"/>
  <c r="K84" i="25"/>
  <c r="K20" i="25"/>
  <c r="K39" i="26"/>
  <c r="K35" i="26"/>
  <c r="K27" i="26"/>
  <c r="K23" i="26"/>
  <c r="K19" i="26"/>
  <c r="K35" i="27"/>
  <c r="K27" i="27"/>
  <c r="K26" i="16"/>
  <c r="K28" i="25"/>
  <c r="K32" i="25"/>
  <c r="K39" i="27"/>
  <c r="K27" i="23"/>
  <c r="K14" i="31"/>
  <c r="K15" i="31"/>
  <c r="K15" i="30"/>
  <c r="K17" i="31"/>
  <c r="K22" i="27"/>
  <c r="K11" i="30"/>
  <c r="K18" i="31"/>
  <c r="K18" i="32"/>
  <c r="K19" i="31"/>
  <c r="K11" i="31"/>
  <c r="K14" i="32"/>
  <c r="K18" i="33"/>
  <c r="K19" i="34"/>
  <c r="K19" i="33"/>
  <c r="K11" i="33"/>
  <c r="K16" i="32"/>
  <c r="K14" i="33"/>
  <c r="K16" i="33"/>
  <c r="K17" i="35"/>
  <c r="K15" i="34"/>
  <c r="K16" i="36"/>
  <c r="K17" i="34"/>
  <c r="K17" i="36"/>
  <c r="K15" i="35"/>
  <c r="K19" i="36"/>
  <c r="K11" i="36"/>
  <c r="K14" i="35"/>
  <c r="K14" i="37"/>
  <c r="K15" i="37"/>
  <c r="K17" i="37"/>
  <c r="K14" i="36"/>
  <c r="K19" i="37"/>
  <c r="K18" i="38"/>
  <c r="K19" i="39"/>
  <c r="K11" i="39"/>
  <c r="K18" i="35"/>
  <c r="K19" i="38"/>
  <c r="K11" i="38"/>
  <c r="K14" i="40"/>
  <c r="K14" i="39"/>
  <c r="K15" i="40"/>
  <c r="K15" i="39"/>
  <c r="K16" i="40"/>
  <c r="K17" i="38"/>
  <c r="K18" i="39"/>
  <c r="K19" i="40"/>
  <c r="K11" i="40"/>
  <c r="K16" i="39"/>
  <c r="K16" i="41"/>
  <c r="K17" i="42"/>
  <c r="K18" i="43"/>
  <c r="K15" i="38"/>
  <c r="K17" i="41"/>
  <c r="K18" i="42"/>
  <c r="K19" i="43"/>
  <c r="K11" i="43"/>
  <c r="K11" i="37"/>
  <c r="K19" i="41"/>
  <c r="K11" i="41"/>
  <c r="K14" i="43"/>
  <c r="K14" i="42"/>
  <c r="K15" i="43"/>
  <c r="K17" i="40"/>
  <c r="K15" i="41"/>
  <c r="K16" i="42"/>
  <c r="K17" i="43"/>
  <c r="K17" i="45"/>
  <c r="K17" i="44"/>
  <c r="K18" i="44"/>
  <c r="K19" i="45"/>
  <c r="K11" i="45"/>
  <c r="K19" i="44"/>
  <c r="K11" i="44"/>
  <c r="K15" i="46"/>
  <c r="K58" i="50"/>
  <c r="K19" i="50"/>
  <c r="K57" i="50"/>
  <c r="K18" i="50"/>
  <c r="K91" i="52"/>
  <c r="K18" i="46"/>
  <c r="K56" i="50"/>
  <c r="K17" i="50"/>
  <c r="K92" i="52"/>
  <c r="K55" i="50"/>
  <c r="K14" i="45"/>
  <c r="K14" i="44"/>
  <c r="K15" i="45"/>
  <c r="K29" i="52"/>
  <c r="K87" i="52"/>
  <c r="K31" i="52"/>
  <c r="K23" i="52"/>
  <c r="K15" i="52"/>
  <c r="K33" i="52"/>
  <c r="K25" i="52"/>
  <c r="K53" i="50"/>
  <c r="K22" i="50"/>
  <c r="K60" i="54"/>
  <c r="K59" i="54"/>
  <c r="K61" i="54"/>
  <c r="K60" i="56"/>
  <c r="K44" i="56"/>
  <c r="M44" i="56" s="1"/>
  <c r="K39" i="56"/>
  <c r="K31" i="56"/>
  <c r="K16" i="46"/>
  <c r="K54" i="56"/>
  <c r="K41" i="56"/>
  <c r="K34" i="52"/>
  <c r="K26" i="52"/>
  <c r="K57" i="54"/>
  <c r="K43" i="56"/>
  <c r="K56" i="56"/>
  <c r="K45" i="54"/>
  <c r="K37" i="54"/>
  <c r="K35" i="56"/>
  <c r="K27" i="56"/>
  <c r="K56" i="54"/>
  <c r="K39" i="54"/>
  <c r="AM23" i="85"/>
  <c r="AO23" i="85" s="1"/>
  <c r="AQ23" i="85" s="1"/>
  <c r="AS23" i="85" s="1"/>
  <c r="AU23" i="85" s="1"/>
  <c r="AW23" i="85" s="1"/>
  <c r="AM22" i="85"/>
  <c r="AO22" i="85" s="1"/>
  <c r="AQ22" i="85" s="1"/>
  <c r="AS22" i="85" s="1"/>
  <c r="AU22" i="85" s="1"/>
  <c r="AW22" i="85" s="1"/>
  <c r="AM21" i="85"/>
  <c r="AO21" i="85" s="1"/>
  <c r="AQ21" i="85" s="1"/>
  <c r="AS21" i="85" s="1"/>
  <c r="AU21" i="85" s="1"/>
  <c r="AW21" i="85" s="1"/>
  <c r="AM20" i="85"/>
  <c r="AO20" i="85" s="1"/>
  <c r="AQ20" i="85" s="1"/>
  <c r="AS20" i="85" s="1"/>
  <c r="AU20" i="85" s="1"/>
  <c r="AW20" i="85" s="1"/>
  <c r="AM19" i="85"/>
  <c r="AO19" i="85" s="1"/>
  <c r="AQ19" i="85" s="1"/>
  <c r="AS19" i="85" s="1"/>
  <c r="AU19" i="85" s="1"/>
  <c r="AW19" i="85" s="1"/>
  <c r="AM18" i="85"/>
  <c r="AO18" i="85" s="1"/>
  <c r="AQ18" i="85" s="1"/>
  <c r="AS18" i="85" s="1"/>
  <c r="AU18" i="85" s="1"/>
  <c r="AW18" i="85" s="1"/>
  <c r="AM17" i="85"/>
  <c r="AO17" i="85" s="1"/>
  <c r="AQ17" i="85" s="1"/>
  <c r="AS17" i="85" s="1"/>
  <c r="AU17" i="85" s="1"/>
  <c r="AW17" i="85" s="1"/>
  <c r="AM16" i="85"/>
  <c r="AO16" i="85" s="1"/>
  <c r="AQ16" i="85" s="1"/>
  <c r="AS16" i="85" s="1"/>
  <c r="AU16" i="85" s="1"/>
  <c r="AW16" i="85" s="1"/>
  <c r="AM15" i="85"/>
  <c r="AO15" i="85" s="1"/>
  <c r="AQ15" i="85" s="1"/>
  <c r="AS15" i="85" s="1"/>
  <c r="AU15" i="85" s="1"/>
  <c r="AW15" i="85" s="1"/>
  <c r="AM14" i="85"/>
  <c r="AO14" i="85" s="1"/>
  <c r="AQ14" i="85" s="1"/>
  <c r="AS14" i="85" s="1"/>
  <c r="AU14" i="85" s="1"/>
  <c r="AW14" i="85" s="1"/>
  <c r="AM13" i="85"/>
  <c r="AO13" i="85" s="1"/>
  <c r="AQ13" i="85" s="1"/>
  <c r="AS13" i="85" s="1"/>
  <c r="AU13" i="85" s="1"/>
  <c r="AW13" i="85" s="1"/>
  <c r="AM12" i="85"/>
  <c r="AO12" i="85" s="1"/>
  <c r="AQ12" i="85" s="1"/>
  <c r="AS12" i="85" s="1"/>
  <c r="AU12" i="85" s="1"/>
  <c r="AW12" i="85" s="1"/>
  <c r="AM11" i="85"/>
  <c r="AO11" i="85" s="1"/>
  <c r="AQ11" i="85" s="1"/>
  <c r="AS11" i="85" s="1"/>
  <c r="AU11" i="85" s="1"/>
  <c r="AW11" i="85" s="1"/>
  <c r="AM10" i="85"/>
  <c r="AO10" i="85" s="1"/>
  <c r="AQ10" i="85" s="1"/>
  <c r="AS10" i="85" s="1"/>
  <c r="AU10" i="85" s="1"/>
  <c r="AW10" i="85" s="1"/>
  <c r="AM9" i="85"/>
  <c r="AO9" i="85" s="1"/>
  <c r="AQ9" i="85" s="1"/>
  <c r="AS9" i="85" s="1"/>
  <c r="AU9" i="85" s="1"/>
  <c r="AW9" i="85" s="1"/>
  <c r="AM8" i="85"/>
  <c r="AO8" i="85" s="1"/>
  <c r="AQ8" i="85" s="1"/>
  <c r="AS8" i="85" s="1"/>
  <c r="AU8" i="85" s="1"/>
  <c r="AW8" i="85" s="1"/>
  <c r="BC48" i="99"/>
  <c r="BE48" i="99" s="1"/>
  <c r="Q14" i="88" s="1"/>
  <c r="BE14" i="144"/>
  <c r="AU14" i="88" s="1"/>
  <c r="AY14" i="88" s="1"/>
  <c r="I10" i="92"/>
  <c r="I23" i="92" s="1"/>
  <c r="O10" i="92"/>
  <c r="S10" i="92" s="1"/>
  <c r="I13" i="105"/>
  <c r="K13" i="105" s="1"/>
  <c r="Q8" i="38"/>
  <c r="DE14" i="138"/>
  <c r="DG14" i="138" s="1"/>
  <c r="I22" i="91"/>
  <c r="I14" i="89"/>
  <c r="I15" i="83"/>
  <c r="M15" i="83" s="1"/>
  <c r="BC15" i="89"/>
  <c r="BC46" i="99"/>
  <c r="BE46" i="99" s="1"/>
  <c r="Q12" i="88" s="1"/>
  <c r="BE12" i="144"/>
  <c r="AU12" i="88" s="1"/>
  <c r="AY12" i="88" s="1"/>
  <c r="K9" i="3"/>
  <c r="G461" i="1" s="1"/>
  <c r="Q9" i="92"/>
  <c r="S9" i="92" s="1"/>
  <c r="U18" i="80"/>
  <c r="Y18" i="80" s="1"/>
  <c r="U18" i="85"/>
  <c r="AI18" i="79" s="1"/>
  <c r="M18" i="47" s="1"/>
  <c r="AE14" i="102"/>
  <c r="AE26" i="102" s="1"/>
  <c r="E26" i="102"/>
  <c r="E25" i="78"/>
  <c r="G28" i="48"/>
  <c r="M8" i="48"/>
  <c r="EO23" i="138"/>
  <c r="AC16" i="84"/>
  <c r="AK16" i="84"/>
  <c r="CG15" i="82"/>
  <c r="CO15" i="82"/>
  <c r="M14" i="81"/>
  <c r="U14" i="81"/>
  <c r="G59" i="99"/>
  <c r="AU25" i="144"/>
  <c r="AO25" i="144"/>
  <c r="I25" i="144"/>
  <c r="AI25" i="144"/>
  <c r="BA25" i="144"/>
  <c r="AQ52" i="99"/>
  <c r="AS52" i="99" s="1"/>
  <c r="Q18" i="89" s="1"/>
  <c r="AY18" i="144"/>
  <c r="AU18" i="89" s="1"/>
  <c r="AY18" i="89" s="1"/>
  <c r="BC43" i="99"/>
  <c r="BE43" i="99" s="1"/>
  <c r="Q9" i="88" s="1"/>
  <c r="BE9" i="144"/>
  <c r="AU9" i="88" s="1"/>
  <c r="AY9" i="88" s="1"/>
  <c r="BA11" i="85"/>
  <c r="BS11" i="79" s="1"/>
  <c r="Q11" i="47" s="1"/>
  <c r="BA11" i="80"/>
  <c r="BE11" i="80" s="1"/>
  <c r="AM14" i="91"/>
  <c r="AC14" i="91"/>
  <c r="K12" i="32"/>
  <c r="K12" i="31"/>
  <c r="K12" i="35"/>
  <c r="K12" i="34"/>
  <c r="K12" i="36"/>
  <c r="K12" i="33"/>
  <c r="K12" i="40"/>
  <c r="K12" i="39"/>
  <c r="K12" i="42"/>
  <c r="K12" i="46"/>
  <c r="K12" i="45"/>
  <c r="K68" i="11"/>
  <c r="M68" i="11" s="1"/>
  <c r="K67" i="11"/>
  <c r="M67" i="11" s="1"/>
  <c r="I18" i="98"/>
  <c r="E21" i="117"/>
  <c r="CG26" i="129"/>
  <c r="CA69" i="52"/>
  <c r="CE69" i="52" s="1"/>
  <c r="I21" i="84"/>
  <c r="Q21" i="84"/>
  <c r="AC12" i="84"/>
  <c r="AK12" i="84"/>
  <c r="G69" i="114"/>
  <c r="FG16" i="138"/>
  <c r="FI16" i="138" s="1"/>
  <c r="M20" i="81"/>
  <c r="U20" i="81"/>
  <c r="CW8" i="81"/>
  <c r="DA8" i="81" s="1"/>
  <c r="CW8" i="82"/>
  <c r="DA8" i="82" s="1"/>
  <c r="CG8" i="83"/>
  <c r="CK8" i="83" s="1"/>
  <c r="CO8" i="83" s="1"/>
  <c r="CG8" i="84"/>
  <c r="S56" i="99"/>
  <c r="U56" i="99" s="1"/>
  <c r="AM22" i="144"/>
  <c r="Q53" i="99"/>
  <c r="U53" i="99" s="1"/>
  <c r="Q19" i="91" s="1"/>
  <c r="AM19" i="144"/>
  <c r="AU19" i="91" s="1"/>
  <c r="AY19" i="91" s="1"/>
  <c r="AA41" i="32"/>
  <c r="AA42" i="32"/>
  <c r="AA36" i="32"/>
  <c r="AA45" i="32"/>
  <c r="AA43" i="32"/>
  <c r="AA37" i="32"/>
  <c r="AA46" i="32"/>
  <c r="AA38" i="32"/>
  <c r="AA27" i="32"/>
  <c r="AA19" i="32"/>
  <c r="AA11" i="32"/>
  <c r="AA28" i="32"/>
  <c r="AA20" i="32"/>
  <c r="AA29" i="32"/>
  <c r="AA30" i="32"/>
  <c r="AA14" i="32"/>
  <c r="AA33" i="32"/>
  <c r="AA31" i="32"/>
  <c r="AA15" i="32"/>
  <c r="AA16" i="32"/>
  <c r="AA39" i="32"/>
  <c r="AA18" i="32"/>
  <c r="AA32" i="32"/>
  <c r="K22" i="47"/>
  <c r="AA39" i="40"/>
  <c r="AA29" i="40"/>
  <c r="AA40" i="40"/>
  <c r="AA30" i="40"/>
  <c r="AA14" i="40"/>
  <c r="AA31" i="40"/>
  <c r="AA15" i="40"/>
  <c r="AA41" i="40"/>
  <c r="AA32" i="40"/>
  <c r="AA16" i="40"/>
  <c r="AA42" i="40"/>
  <c r="AA33" i="40"/>
  <c r="AA25" i="40"/>
  <c r="AA17" i="40"/>
  <c r="AA45" i="40"/>
  <c r="AA43" i="40"/>
  <c r="AA37" i="40"/>
  <c r="AA27" i="40"/>
  <c r="AA19" i="40"/>
  <c r="AA11" i="40"/>
  <c r="AA46" i="40"/>
  <c r="AA38" i="40"/>
  <c r="AA28" i="40"/>
  <c r="AA20" i="40"/>
  <c r="AA36" i="40"/>
  <c r="AA18" i="40"/>
  <c r="K14" i="47"/>
  <c r="BQ15" i="82"/>
  <c r="BI15" i="82"/>
  <c r="G58" i="114"/>
  <c r="I17" i="24" s="1"/>
  <c r="M17" i="24" s="1"/>
  <c r="S17" i="24" s="1"/>
  <c r="G27" i="115"/>
  <c r="G61" i="98" s="1"/>
  <c r="I61" i="98" s="1"/>
  <c r="I11" i="88"/>
  <c r="O11" i="88"/>
  <c r="BQ19" i="82"/>
  <c r="BI19" i="82"/>
  <c r="E15" i="109"/>
  <c r="E14" i="109"/>
  <c r="G27" i="112"/>
  <c r="E43" i="96" s="1"/>
  <c r="G35" i="100"/>
  <c r="G36" i="100" s="1"/>
  <c r="CI12" i="83"/>
  <c r="M12" i="88"/>
  <c r="O12" i="88" s="1"/>
  <c r="AM10" i="89"/>
  <c r="AC10" i="89"/>
  <c r="BA13" i="81"/>
  <c r="BE13" i="81" s="1"/>
  <c r="BA13" i="82"/>
  <c r="BE13" i="82" s="1"/>
  <c r="AS13" i="83"/>
  <c r="AW13" i="83" s="1"/>
  <c r="BA13" i="83" s="1"/>
  <c r="AS13" i="84"/>
  <c r="G78" i="114"/>
  <c r="BI10" i="81"/>
  <c r="BQ10" i="81"/>
  <c r="G11" i="116"/>
  <c r="M22" i="82"/>
  <c r="U22" i="82"/>
  <c r="E23" i="89"/>
  <c r="AA22" i="43"/>
  <c r="AA23" i="43"/>
  <c r="AA24" i="43"/>
  <c r="AA8" i="43"/>
  <c r="AA34" i="43"/>
  <c r="AA26" i="43"/>
  <c r="O11" i="47"/>
  <c r="Y11" i="47" s="1"/>
  <c r="Q28" i="102"/>
  <c r="G47" i="112"/>
  <c r="E62" i="96" s="1"/>
  <c r="AA35" i="124"/>
  <c r="E12" i="111" s="1"/>
  <c r="E13" i="111" s="1"/>
  <c r="G16" i="111" s="1"/>
  <c r="E37" i="96" s="1"/>
  <c r="G46" i="116"/>
  <c r="CO16" i="82"/>
  <c r="CG16" i="82"/>
  <c r="G36" i="114"/>
  <c r="I41" i="37" s="1"/>
  <c r="M41" i="37" s="1"/>
  <c r="CO12" i="82"/>
  <c r="CG12" i="82"/>
  <c r="G26" i="112"/>
  <c r="E38" i="96" s="1"/>
  <c r="K18" i="92" l="1"/>
  <c r="K10" i="92"/>
  <c r="K19" i="92"/>
  <c r="K11" i="92"/>
  <c r="K20" i="92"/>
  <c r="K12" i="92"/>
  <c r="K22" i="92"/>
  <c r="K14" i="92"/>
  <c r="K23" i="92"/>
  <c r="K16" i="92"/>
  <c r="K8" i="92"/>
  <c r="K17" i="92"/>
  <c r="K9" i="92"/>
  <c r="K21" i="92"/>
  <c r="K15" i="92"/>
  <c r="K13" i="92"/>
  <c r="W18" i="88"/>
  <c r="BW8" i="91"/>
  <c r="W8" i="91"/>
  <c r="U8" i="83"/>
  <c r="W8" i="83" s="1"/>
  <c r="Q8" i="83"/>
  <c r="AO8" i="83"/>
  <c r="AQ8" i="83" s="1"/>
  <c r="AK8" i="83"/>
  <c r="W8" i="88"/>
  <c r="BW8" i="88"/>
  <c r="I10" i="25"/>
  <c r="K73" i="74"/>
  <c r="I10" i="23" s="1"/>
  <c r="U10" i="83"/>
  <c r="W10" i="83" s="1"/>
  <c r="Q10" i="83"/>
  <c r="W16" i="90"/>
  <c r="W17" i="92"/>
  <c r="G17" i="87"/>
  <c r="I17" i="87" s="1"/>
  <c r="AY17" i="3" s="1"/>
  <c r="G713" i="1" s="1"/>
  <c r="S21" i="91"/>
  <c r="AI44" i="56"/>
  <c r="AC44" i="56"/>
  <c r="AS44" i="56"/>
  <c r="Y44" i="56"/>
  <c r="AM44" i="56"/>
  <c r="Q44" i="56"/>
  <c r="W44" i="56" s="1"/>
  <c r="BI18" i="83"/>
  <c r="BK18" i="83" s="1"/>
  <c r="BE18" i="83"/>
  <c r="W9" i="92"/>
  <c r="G9" i="87"/>
  <c r="I9" i="87" s="1"/>
  <c r="AY9" i="3" s="1"/>
  <c r="G481" i="1" s="1"/>
  <c r="G84" i="113"/>
  <c r="G60" i="113"/>
  <c r="G50" i="113"/>
  <c r="G141" i="113"/>
  <c r="G143" i="113"/>
  <c r="G122" i="113"/>
  <c r="G96" i="113"/>
  <c r="G52" i="113"/>
  <c r="G53" i="113"/>
  <c r="G156" i="113"/>
  <c r="G161" i="113" s="1"/>
  <c r="I25" i="29" s="1"/>
  <c r="M25" i="29" s="1"/>
  <c r="S25" i="29" s="1"/>
  <c r="BA25" i="7" s="1"/>
  <c r="G125" i="113"/>
  <c r="G127" i="113" s="1"/>
  <c r="I43" i="34" s="1"/>
  <c r="M43" i="34" s="1"/>
  <c r="G151" i="113"/>
  <c r="G43" i="113"/>
  <c r="G94" i="113"/>
  <c r="G71" i="113"/>
  <c r="G73" i="113" s="1"/>
  <c r="I43" i="40" s="1"/>
  <c r="M43" i="40" s="1"/>
  <c r="G61" i="113"/>
  <c r="G16" i="113"/>
  <c r="G133" i="113"/>
  <c r="G66" i="113"/>
  <c r="G67" i="113"/>
  <c r="G24" i="113"/>
  <c r="G29" i="113" s="1"/>
  <c r="I9" i="29" s="1"/>
  <c r="M9" i="29" s="1"/>
  <c r="S9" i="29" s="1"/>
  <c r="G21" i="113"/>
  <c r="G157" i="113"/>
  <c r="G39" i="113"/>
  <c r="G22" i="113"/>
  <c r="G134" i="113"/>
  <c r="G13" i="113"/>
  <c r="G116" i="113"/>
  <c r="G118" i="113" s="1"/>
  <c r="I43" i="35" s="1"/>
  <c r="M43" i="35" s="1"/>
  <c r="G85" i="113"/>
  <c r="G75" i="113"/>
  <c r="G26" i="113"/>
  <c r="G28" i="113" s="1"/>
  <c r="I43" i="45" s="1"/>
  <c r="M43" i="45" s="1"/>
  <c r="G88" i="113"/>
  <c r="G78" i="113"/>
  <c r="G83" i="113" s="1"/>
  <c r="I15" i="29" s="1"/>
  <c r="M15" i="29" s="1"/>
  <c r="S15" i="29" s="1"/>
  <c r="BA15" i="7" s="1"/>
  <c r="G115" i="113"/>
  <c r="G32" i="113"/>
  <c r="G130" i="113"/>
  <c r="G44" i="113"/>
  <c r="G23" i="113"/>
  <c r="G148" i="113"/>
  <c r="G149" i="113" s="1"/>
  <c r="I22" i="29" s="1"/>
  <c r="M22" i="29" s="1"/>
  <c r="S22" i="29" s="1"/>
  <c r="BA22" i="7" s="1"/>
  <c r="G95" i="113"/>
  <c r="G62" i="113"/>
  <c r="G86" i="113"/>
  <c r="G77" i="113"/>
  <c r="G40" i="113"/>
  <c r="G98" i="113"/>
  <c r="G100" i="113" s="1"/>
  <c r="I43" i="37" s="1"/>
  <c r="M43" i="37" s="1"/>
  <c r="G111" i="113"/>
  <c r="G89" i="113"/>
  <c r="G91" i="113" s="1"/>
  <c r="I43" i="38" s="1"/>
  <c r="M43" i="38" s="1"/>
  <c r="G57" i="113"/>
  <c r="G69" i="113"/>
  <c r="G34" i="113"/>
  <c r="G106" i="113"/>
  <c r="G158" i="113"/>
  <c r="G160" i="113" s="1"/>
  <c r="I43" i="31" s="1"/>
  <c r="M43" i="31" s="1"/>
  <c r="G107" i="113"/>
  <c r="G109" i="113" s="1"/>
  <c r="I43" i="36" s="1"/>
  <c r="M43" i="36" s="1"/>
  <c r="G51" i="113"/>
  <c r="G112" i="113"/>
  <c r="G102" i="113"/>
  <c r="G68" i="113"/>
  <c r="G80" i="113"/>
  <c r="G82" i="113" s="1"/>
  <c r="I43" i="39" s="1"/>
  <c r="M43" i="39" s="1"/>
  <c r="G48" i="113"/>
  <c r="G120" i="113"/>
  <c r="G121" i="113"/>
  <c r="G76" i="113"/>
  <c r="G17" i="113"/>
  <c r="G123" i="113"/>
  <c r="G113" i="113"/>
  <c r="G79" i="113"/>
  <c r="G81" i="113" s="1"/>
  <c r="I42" i="39" s="1"/>
  <c r="M42" i="39" s="1"/>
  <c r="G93" i="113"/>
  <c r="G59" i="113"/>
  <c r="G58" i="113"/>
  <c r="G35" i="113"/>
  <c r="G131" i="113"/>
  <c r="G15" i="113"/>
  <c r="G20" i="113" s="1"/>
  <c r="I8" i="29" s="1"/>
  <c r="G132" i="113"/>
  <c r="G87" i="113"/>
  <c r="G92" i="113" s="1"/>
  <c r="I16" i="29" s="1"/>
  <c r="M16" i="29" s="1"/>
  <c r="S16" i="29" s="1"/>
  <c r="BA16" i="7" s="1"/>
  <c r="G30" i="113"/>
  <c r="G150" i="113"/>
  <c r="G31" i="113"/>
  <c r="G124" i="113"/>
  <c r="G103" i="113"/>
  <c r="G104" i="113"/>
  <c r="G70" i="113"/>
  <c r="G154" i="113"/>
  <c r="G49" i="113"/>
  <c r="G138" i="113"/>
  <c r="G25" i="113"/>
  <c r="G27" i="113" s="1"/>
  <c r="I42" i="45" s="1"/>
  <c r="M42" i="45" s="1"/>
  <c r="G153" i="113"/>
  <c r="G97" i="113"/>
  <c r="G99" i="113" s="1"/>
  <c r="I42" i="37" s="1"/>
  <c r="M42" i="37" s="1"/>
  <c r="G41" i="113"/>
  <c r="G155" i="113"/>
  <c r="G42" i="113"/>
  <c r="G47" i="113" s="1"/>
  <c r="I11" i="29" s="1"/>
  <c r="M11" i="29" s="1"/>
  <c r="S11" i="29" s="1"/>
  <c r="BA11" i="7" s="1"/>
  <c r="G147" i="113"/>
  <c r="G114" i="113"/>
  <c r="G119" i="113" s="1"/>
  <c r="I19" i="29" s="1"/>
  <c r="M19" i="29" s="1"/>
  <c r="S19" i="29" s="1"/>
  <c r="BA19" i="7" s="1"/>
  <c r="G129" i="113"/>
  <c r="G139" i="113"/>
  <c r="G14" i="113"/>
  <c r="G105" i="113"/>
  <c r="G110" i="113" s="1"/>
  <c r="I18" i="29" s="1"/>
  <c r="M18" i="29" s="1"/>
  <c r="S18" i="29" s="1"/>
  <c r="BA18" i="7" s="1"/>
  <c r="G12" i="113"/>
  <c r="G33" i="113"/>
  <c r="G38" i="113" s="1"/>
  <c r="I10" i="29" s="1"/>
  <c r="M10" i="29" s="1"/>
  <c r="S10" i="29" s="1"/>
  <c r="BA10" i="7" s="1"/>
  <c r="G142" i="113"/>
  <c r="G144" i="113" s="1"/>
  <c r="I42" i="32" s="1"/>
  <c r="M42" i="32" s="1"/>
  <c r="G140" i="113"/>
  <c r="S13" i="89"/>
  <c r="W20" i="91"/>
  <c r="G20" i="87"/>
  <c r="I20" i="87" s="1"/>
  <c r="AY20" i="3" s="1"/>
  <c r="G800" i="1" s="1"/>
  <c r="W20" i="92"/>
  <c r="W19" i="89"/>
  <c r="W10" i="88"/>
  <c r="G11" i="87"/>
  <c r="I11" i="87" s="1"/>
  <c r="AY11" i="3" s="1"/>
  <c r="G539" i="1" s="1"/>
  <c r="W11" i="92"/>
  <c r="S11" i="88"/>
  <c r="AU41" i="37"/>
  <c r="AE41" i="37"/>
  <c r="AK41" i="37"/>
  <c r="BA41" i="37"/>
  <c r="S41" i="37"/>
  <c r="BQ13" i="82"/>
  <c r="BI13" i="82"/>
  <c r="BC19" i="91"/>
  <c r="BC9" i="88"/>
  <c r="AQ59" i="99"/>
  <c r="AY25" i="144"/>
  <c r="AU22" i="89" s="1"/>
  <c r="AY22" i="89" s="1"/>
  <c r="EQ23" i="138"/>
  <c r="BO23" i="83" s="1"/>
  <c r="EQ8" i="138"/>
  <c r="AQ8" i="79"/>
  <c r="AY8" i="85"/>
  <c r="AQ16" i="79"/>
  <c r="AY16" i="85"/>
  <c r="AM12" i="90"/>
  <c r="AC12" i="90"/>
  <c r="CS10" i="84"/>
  <c r="CK10" i="84"/>
  <c r="I12" i="27"/>
  <c r="M12" i="27" s="1"/>
  <c r="K30" i="74"/>
  <c r="I12" i="26" s="1"/>
  <c r="M12" i="26" s="1"/>
  <c r="AK13" i="81"/>
  <c r="AS13" i="81"/>
  <c r="AM11" i="89"/>
  <c r="AC11" i="89"/>
  <c r="CW20" i="83"/>
  <c r="CY20" i="83" s="1"/>
  <c r="CS20" i="83"/>
  <c r="AO17" i="81"/>
  <c r="AW17" i="81"/>
  <c r="AY17" i="81" s="1"/>
  <c r="BC19" i="92"/>
  <c r="Q68" i="23"/>
  <c r="Q64" i="23"/>
  <c r="Q56" i="23"/>
  <c r="Q52" i="23"/>
  <c r="Q65" i="23"/>
  <c r="Q57" i="23"/>
  <c r="Q53" i="23"/>
  <c r="Q9" i="23"/>
  <c r="S9" i="23" s="1"/>
  <c r="Q10" i="23"/>
  <c r="I24" i="135"/>
  <c r="Q11" i="23"/>
  <c r="Q58" i="23"/>
  <c r="Q66" i="23"/>
  <c r="Q55" i="23"/>
  <c r="Q63" i="23"/>
  <c r="Q51" i="23"/>
  <c r="Q59" i="23"/>
  <c r="Q67" i="23"/>
  <c r="Q8" i="23"/>
  <c r="S8" i="23" s="1"/>
  <c r="Q54" i="23"/>
  <c r="S15" i="90"/>
  <c r="Q16" i="54"/>
  <c r="Y16" i="54" s="1"/>
  <c r="Y16" i="82"/>
  <c r="AA16" i="82" s="1"/>
  <c r="Q16" i="82"/>
  <c r="AA34" i="36"/>
  <c r="AA26" i="36"/>
  <c r="AA24" i="36"/>
  <c r="AA8" i="36"/>
  <c r="O18" i="47"/>
  <c r="Y18" i="47" s="1"/>
  <c r="AA23" i="36"/>
  <c r="AA22" i="36"/>
  <c r="BI20" i="82"/>
  <c r="BQ20" i="82"/>
  <c r="BC16" i="88"/>
  <c r="AS65" i="52"/>
  <c r="S41" i="31"/>
  <c r="S41" i="43"/>
  <c r="G96" i="114"/>
  <c r="I26" i="22" s="1"/>
  <c r="M26" i="22" s="1"/>
  <c r="S26" i="22" s="1"/>
  <c r="M21" i="88"/>
  <c r="O21" i="88" s="1"/>
  <c r="S21" i="88" s="1"/>
  <c r="CI21" i="83"/>
  <c r="AC12" i="92"/>
  <c r="AM12" i="92"/>
  <c r="CS15" i="83"/>
  <c r="CW15" i="83"/>
  <c r="CY15" i="83" s="1"/>
  <c r="S15" i="88"/>
  <c r="CA12" i="79"/>
  <c r="CE12" i="85"/>
  <c r="CA20" i="79"/>
  <c r="CE20" i="85"/>
  <c r="AK21" i="84"/>
  <c r="AC21" i="84"/>
  <c r="CK20" i="82"/>
  <c r="CS20" i="82"/>
  <c r="CU20" i="82" s="1"/>
  <c r="S41" i="35"/>
  <c r="Q13" i="82"/>
  <c r="Y13" i="82"/>
  <c r="AA13" i="82" s="1"/>
  <c r="AG15" i="80"/>
  <c r="AI15" i="80" s="1"/>
  <c r="AC15" i="80"/>
  <c r="AC13" i="89"/>
  <c r="AM13" i="89"/>
  <c r="BC9" i="92"/>
  <c r="BC15" i="92"/>
  <c r="BY8" i="52"/>
  <c r="AO8" i="52"/>
  <c r="CS21" i="82"/>
  <c r="CU21" i="82" s="1"/>
  <c r="CK21" i="82"/>
  <c r="AQ13" i="92"/>
  <c r="Y8" i="81"/>
  <c r="AA8" i="81" s="1"/>
  <c r="Q8" i="81"/>
  <c r="AA50" i="128"/>
  <c r="E8" i="104" s="1"/>
  <c r="E11" i="118"/>
  <c r="E13" i="118" s="1"/>
  <c r="E26" i="74" s="1"/>
  <c r="E9" i="104"/>
  <c r="BC14" i="92"/>
  <c r="AQ21" i="92"/>
  <c r="AA19" i="83"/>
  <c r="M19" i="91"/>
  <c r="O19" i="91" s="1"/>
  <c r="S19" i="91" s="1"/>
  <c r="BI9" i="79"/>
  <c r="BO9" i="85"/>
  <c r="BI17" i="79"/>
  <c r="BO17" i="85"/>
  <c r="AC22" i="88"/>
  <c r="AM22" i="88"/>
  <c r="BE21" i="84"/>
  <c r="AW21" i="84"/>
  <c r="AQ45" i="46"/>
  <c r="AS45" i="46" s="1"/>
  <c r="AS47" i="46" s="1"/>
  <c r="AS8" i="7" s="1"/>
  <c r="AQ43" i="46"/>
  <c r="AS43" i="46" s="1"/>
  <c r="AQ37" i="46"/>
  <c r="AS37" i="46" s="1"/>
  <c r="AQ46" i="46"/>
  <c r="AS46" i="46" s="1"/>
  <c r="AQ38" i="46"/>
  <c r="AS38" i="46" s="1"/>
  <c r="AQ28" i="46"/>
  <c r="AS28" i="46" s="1"/>
  <c r="AQ20" i="46"/>
  <c r="AS20" i="46" s="1"/>
  <c r="AQ39" i="46"/>
  <c r="AS39" i="46" s="1"/>
  <c r="AQ29" i="46"/>
  <c r="AS29" i="46" s="1"/>
  <c r="AQ40" i="46"/>
  <c r="AS40" i="46" s="1"/>
  <c r="AQ30" i="46"/>
  <c r="AS30" i="46" s="1"/>
  <c r="AQ14" i="46"/>
  <c r="AS14" i="46" s="1"/>
  <c r="AQ31" i="46"/>
  <c r="AS31" i="46" s="1"/>
  <c r="AQ15" i="46"/>
  <c r="AS15" i="46" s="1"/>
  <c r="AQ36" i="46"/>
  <c r="AS36" i="46" s="1"/>
  <c r="AQ18" i="46"/>
  <c r="AS18" i="46" s="1"/>
  <c r="AQ33" i="46"/>
  <c r="AS33" i="46" s="1"/>
  <c r="AQ16" i="46"/>
  <c r="AS16" i="46" s="1"/>
  <c r="AQ41" i="46"/>
  <c r="AS41" i="46" s="1"/>
  <c r="AQ42" i="46"/>
  <c r="AS42" i="46" s="1"/>
  <c r="AQ11" i="46"/>
  <c r="AS11" i="46" s="1"/>
  <c r="AQ27" i="46"/>
  <c r="AS27" i="46" s="1"/>
  <c r="AQ25" i="46"/>
  <c r="AS25" i="46" s="1"/>
  <c r="AQ32" i="46"/>
  <c r="AS32" i="46" s="1"/>
  <c r="AQ17" i="46"/>
  <c r="AS17" i="46" s="1"/>
  <c r="AQ19" i="46"/>
  <c r="AS19" i="46" s="1"/>
  <c r="U9" i="84"/>
  <c r="M9" i="84"/>
  <c r="AS22" i="81"/>
  <c r="AK22" i="81"/>
  <c r="BC17" i="88"/>
  <c r="Y9" i="79"/>
  <c r="AI9" i="85"/>
  <c r="W17" i="85"/>
  <c r="Y17" i="85" s="1"/>
  <c r="AA17" i="85" s="1"/>
  <c r="AC17" i="85" s="1"/>
  <c r="AE17" i="85" s="1"/>
  <c r="AG17" i="85" s="1"/>
  <c r="BM12" i="80"/>
  <c r="BO12" i="80" s="1"/>
  <c r="BI12" i="80"/>
  <c r="AU11" i="83"/>
  <c r="M11" i="90"/>
  <c r="O11" i="90" s="1"/>
  <c r="S11" i="90" s="1"/>
  <c r="CC12" i="80"/>
  <c r="CE12" i="80" s="1"/>
  <c r="BY12" i="80"/>
  <c r="U18" i="84"/>
  <c r="M18" i="84"/>
  <c r="BC18" i="90"/>
  <c r="I23" i="91"/>
  <c r="BU8" i="91"/>
  <c r="AM8" i="91"/>
  <c r="AC8" i="91"/>
  <c r="AY67" i="52"/>
  <c r="BA67" i="52" s="1"/>
  <c r="AW67" i="52"/>
  <c r="G71" i="116"/>
  <c r="E37" i="98"/>
  <c r="U22" i="83"/>
  <c r="W22" i="83" s="1"/>
  <c r="Q22" i="83"/>
  <c r="AG15" i="84"/>
  <c r="AO15" i="84"/>
  <c r="AG18" i="89"/>
  <c r="CC10" i="84"/>
  <c r="BU10" i="84"/>
  <c r="AU41" i="39"/>
  <c r="AE41" i="39"/>
  <c r="BA41" i="39"/>
  <c r="AK41" i="39"/>
  <c r="S41" i="39"/>
  <c r="AO12" i="82"/>
  <c r="AW12" i="82"/>
  <c r="AY12" i="82" s="1"/>
  <c r="CK21" i="84"/>
  <c r="CS21" i="84"/>
  <c r="BM12" i="81"/>
  <c r="BU12" i="81"/>
  <c r="BW12" i="81" s="1"/>
  <c r="G52" i="100"/>
  <c r="G51" i="100"/>
  <c r="AA22" i="39"/>
  <c r="AA23" i="39"/>
  <c r="AA24" i="39"/>
  <c r="AA8" i="39"/>
  <c r="AA34" i="39"/>
  <c r="AA26" i="39"/>
  <c r="O15" i="47"/>
  <c r="Y15" i="47" s="1"/>
  <c r="G37" i="96"/>
  <c r="I37" i="96" s="1"/>
  <c r="G11" i="96"/>
  <c r="G38" i="96"/>
  <c r="DE12" i="82"/>
  <c r="DM12" i="82"/>
  <c r="AK14" i="84"/>
  <c r="AC14" i="84"/>
  <c r="AQ8" i="89"/>
  <c r="CA8" i="89"/>
  <c r="U22" i="84"/>
  <c r="M22" i="84"/>
  <c r="BQ13" i="84"/>
  <c r="BY13" i="84"/>
  <c r="AC11" i="92"/>
  <c r="AM11" i="92"/>
  <c r="AW12" i="80"/>
  <c r="AY12" i="80" s="1"/>
  <c r="AS12" i="80"/>
  <c r="M20" i="84"/>
  <c r="U20" i="84"/>
  <c r="CK15" i="81"/>
  <c r="CS15" i="81"/>
  <c r="CU15" i="81" s="1"/>
  <c r="AG19" i="92"/>
  <c r="W40" i="54"/>
  <c r="AU19" i="83"/>
  <c r="AW19" i="83" s="1"/>
  <c r="BA19" i="83" s="1"/>
  <c r="M19" i="90"/>
  <c r="O19" i="90" s="1"/>
  <c r="S19" i="90" s="1"/>
  <c r="Q23" i="84"/>
  <c r="I23" i="84"/>
  <c r="AW70" i="52"/>
  <c r="BC70" i="52" s="1"/>
  <c r="M42" i="94"/>
  <c r="I46" i="26"/>
  <c r="M46" i="26" s="1"/>
  <c r="E41" i="103"/>
  <c r="CK12" i="82"/>
  <c r="CS12" i="82"/>
  <c r="CU12" i="82" s="1"/>
  <c r="BE13" i="84"/>
  <c r="AW13" i="84"/>
  <c r="DE8" i="82"/>
  <c r="DM8" i="82"/>
  <c r="Q20" i="81"/>
  <c r="Y20" i="81"/>
  <c r="AA20" i="81" s="1"/>
  <c r="Q8" i="48"/>
  <c r="AI8" i="48"/>
  <c r="AA8" i="48"/>
  <c r="AM22" i="91"/>
  <c r="AC22" i="91"/>
  <c r="AQ9" i="79"/>
  <c r="AY9" i="85"/>
  <c r="AQ17" i="79"/>
  <c r="AY17" i="85"/>
  <c r="CW10" i="83"/>
  <c r="CY10" i="83" s="1"/>
  <c r="CS10" i="83"/>
  <c r="Y43" i="50"/>
  <c r="Q43" i="50"/>
  <c r="W43" i="50" s="1"/>
  <c r="BC9" i="89"/>
  <c r="AQ16" i="92"/>
  <c r="I14" i="27"/>
  <c r="M14" i="27" s="1"/>
  <c r="K32" i="74"/>
  <c r="I14" i="26" s="1"/>
  <c r="M14" i="26" s="1"/>
  <c r="AQ36" i="42"/>
  <c r="AQ18" i="42"/>
  <c r="AQ45" i="42"/>
  <c r="AQ43" i="42"/>
  <c r="AQ37" i="42"/>
  <c r="AQ27" i="42"/>
  <c r="AQ19" i="42"/>
  <c r="AQ11" i="42"/>
  <c r="AQ46" i="42"/>
  <c r="AQ38" i="42"/>
  <c r="AQ28" i="42"/>
  <c r="AQ20" i="42"/>
  <c r="AQ39" i="42"/>
  <c r="AQ29" i="42"/>
  <c r="AQ40" i="42"/>
  <c r="AQ30" i="42"/>
  <c r="AQ14" i="42"/>
  <c r="AQ31" i="42"/>
  <c r="AQ15" i="42"/>
  <c r="AQ41" i="42"/>
  <c r="AQ32" i="42"/>
  <c r="AQ16" i="42"/>
  <c r="AQ42" i="42"/>
  <c r="AQ33" i="42"/>
  <c r="AQ25" i="42"/>
  <c r="AQ17" i="42"/>
  <c r="BA41" i="38"/>
  <c r="AK41" i="38"/>
  <c r="S41" i="38"/>
  <c r="AU41" i="38"/>
  <c r="AE41" i="38"/>
  <c r="G49" i="116"/>
  <c r="E72" i="98" s="1"/>
  <c r="G48" i="116"/>
  <c r="E71" i="98" s="1"/>
  <c r="G47" i="116"/>
  <c r="E70" i="98" s="1"/>
  <c r="G52" i="116"/>
  <c r="E75" i="98" s="1"/>
  <c r="G51" i="116"/>
  <c r="E74" i="98" s="1"/>
  <c r="Q22" i="81"/>
  <c r="Y22" i="81"/>
  <c r="AA22" i="81" s="1"/>
  <c r="AK13" i="84"/>
  <c r="AC13" i="84"/>
  <c r="G97" i="114"/>
  <c r="I27" i="22" s="1"/>
  <c r="M27" i="22" s="1"/>
  <c r="S27" i="22" s="1"/>
  <c r="BC14" i="91"/>
  <c r="DE20" i="82"/>
  <c r="DM20" i="82"/>
  <c r="BO10" i="83"/>
  <c r="BQ10" i="83" s="1"/>
  <c r="BU10" i="83" s="1"/>
  <c r="M10" i="89"/>
  <c r="O10" i="89" s="1"/>
  <c r="S10" i="89" s="1"/>
  <c r="Q68" i="25"/>
  <c r="Q64" i="25"/>
  <c r="Q56" i="25"/>
  <c r="Q52" i="25"/>
  <c r="Q8" i="25"/>
  <c r="S8" i="25" s="1"/>
  <c r="Q65" i="25"/>
  <c r="Q57" i="25"/>
  <c r="Q53" i="25"/>
  <c r="Q9" i="25"/>
  <c r="S9" i="25" s="1"/>
  <c r="I18" i="135"/>
  <c r="Q10" i="25"/>
  <c r="Q59" i="25"/>
  <c r="Q58" i="25"/>
  <c r="Q11" i="25"/>
  <c r="Q63" i="25"/>
  <c r="Q67" i="25"/>
  <c r="Q54" i="25"/>
  <c r="Q55" i="25"/>
  <c r="Q51" i="25"/>
  <c r="Q66" i="25"/>
  <c r="G8" i="87"/>
  <c r="I8" i="87" s="1"/>
  <c r="AY8" i="3" s="1"/>
  <c r="G452" i="1" s="1"/>
  <c r="W8" i="92"/>
  <c r="BW8" i="92"/>
  <c r="BC8" i="3" s="1"/>
  <c r="G454" i="1" s="1"/>
  <c r="G14" i="111"/>
  <c r="E33" i="96" s="1"/>
  <c r="BI20" i="81"/>
  <c r="BQ20" i="81"/>
  <c r="AQ46" i="33"/>
  <c r="AQ38" i="33"/>
  <c r="AQ39" i="33"/>
  <c r="AQ40" i="33"/>
  <c r="AQ30" i="33"/>
  <c r="AQ31" i="33"/>
  <c r="AQ41" i="33"/>
  <c r="AQ42" i="33"/>
  <c r="AQ33" i="33"/>
  <c r="AQ45" i="33"/>
  <c r="AQ43" i="33"/>
  <c r="AQ37" i="33"/>
  <c r="AQ27" i="33"/>
  <c r="AQ19" i="33"/>
  <c r="AQ11" i="33"/>
  <c r="AQ28" i="33"/>
  <c r="AQ20" i="33"/>
  <c r="AQ14" i="33"/>
  <c r="AQ15" i="33"/>
  <c r="AQ16" i="33"/>
  <c r="AQ18" i="33"/>
  <c r="AQ17" i="33"/>
  <c r="AQ29" i="33"/>
  <c r="AQ32" i="33"/>
  <c r="AQ36" i="33"/>
  <c r="AQ25" i="33"/>
  <c r="AO8" i="81"/>
  <c r="AW8" i="81"/>
  <c r="AY8" i="81" s="1"/>
  <c r="DE22" i="82"/>
  <c r="DM22" i="82"/>
  <c r="BI10" i="83"/>
  <c r="BK10" i="83" s="1"/>
  <c r="BE10" i="83"/>
  <c r="E26" i="12"/>
  <c r="I61" i="53"/>
  <c r="AC11" i="90"/>
  <c r="AM11" i="90"/>
  <c r="CC14" i="80"/>
  <c r="CE14" i="80" s="1"/>
  <c r="BY14" i="80"/>
  <c r="G12" i="87"/>
  <c r="I12" i="87" s="1"/>
  <c r="AY12" i="3" s="1"/>
  <c r="G568" i="1" s="1"/>
  <c r="W12" i="92"/>
  <c r="G19" i="87"/>
  <c r="I19" i="87" s="1"/>
  <c r="AY19" i="3" s="1"/>
  <c r="G771" i="1" s="1"/>
  <c r="W19" i="92"/>
  <c r="DM15" i="82"/>
  <c r="DE15" i="82"/>
  <c r="AA16" i="83"/>
  <c r="AC16" i="83" s="1"/>
  <c r="AG16" i="83" s="1"/>
  <c r="M16" i="91"/>
  <c r="O16" i="91" s="1"/>
  <c r="S16" i="91" s="1"/>
  <c r="CA13" i="79"/>
  <c r="CE13" i="85"/>
  <c r="CA21" i="79"/>
  <c r="CE21" i="85"/>
  <c r="AO21" i="83"/>
  <c r="AQ21" i="83" s="1"/>
  <c r="AK21" i="83"/>
  <c r="M19" i="84"/>
  <c r="U19" i="84"/>
  <c r="G99" i="114"/>
  <c r="I29" i="24" s="1"/>
  <c r="M29" i="24" s="1"/>
  <c r="S29" i="24" s="1"/>
  <c r="Y14" i="82"/>
  <c r="AA14" i="82" s="1"/>
  <c r="Q14" i="82"/>
  <c r="AG10" i="80"/>
  <c r="AI10" i="80" s="1"/>
  <c r="AC10" i="80"/>
  <c r="BI16" i="82"/>
  <c r="BQ16" i="82"/>
  <c r="AC15" i="89"/>
  <c r="AM15" i="89"/>
  <c r="M52" i="100"/>
  <c r="M51" i="100"/>
  <c r="AQ46" i="39"/>
  <c r="AQ38" i="39"/>
  <c r="AQ28" i="39"/>
  <c r="AQ20" i="39"/>
  <c r="AQ39" i="39"/>
  <c r="AQ29" i="39"/>
  <c r="AQ40" i="39"/>
  <c r="AQ30" i="39"/>
  <c r="AQ14" i="39"/>
  <c r="AQ31" i="39"/>
  <c r="AQ15" i="39"/>
  <c r="AQ41" i="39"/>
  <c r="AQ32" i="39"/>
  <c r="AQ16" i="39"/>
  <c r="AQ36" i="39"/>
  <c r="AQ18" i="39"/>
  <c r="AQ45" i="39"/>
  <c r="AQ43" i="39"/>
  <c r="AQ37" i="39"/>
  <c r="AQ27" i="39"/>
  <c r="AQ19" i="39"/>
  <c r="AQ11" i="39"/>
  <c r="AQ33" i="39"/>
  <c r="AQ42" i="39"/>
  <c r="AQ25" i="39"/>
  <c r="AQ17" i="39"/>
  <c r="G94" i="114"/>
  <c r="I26" i="24" s="1"/>
  <c r="M26" i="24" s="1"/>
  <c r="CK19" i="81"/>
  <c r="CS19" i="81"/>
  <c r="CU19" i="81" s="1"/>
  <c r="CG11" i="82"/>
  <c r="CO11" i="82"/>
  <c r="AM18" i="88"/>
  <c r="AC18" i="88"/>
  <c r="Q14" i="54"/>
  <c r="W14" i="54" s="1"/>
  <c r="Y14" i="54"/>
  <c r="DE14" i="81"/>
  <c r="DM14" i="81"/>
  <c r="BM13" i="80"/>
  <c r="BO13" i="80" s="1"/>
  <c r="BI13" i="80"/>
  <c r="AM16" i="90"/>
  <c r="AC16" i="90"/>
  <c r="BI10" i="79"/>
  <c r="BO10" i="85"/>
  <c r="BI18" i="79"/>
  <c r="BO18" i="85"/>
  <c r="BE21" i="83"/>
  <c r="BI21" i="83"/>
  <c r="BK21" i="83" s="1"/>
  <c r="CS19" i="82"/>
  <c r="CU19" i="82" s="1"/>
  <c r="CK19" i="82"/>
  <c r="Y8" i="82"/>
  <c r="AA8" i="82" s="1"/>
  <c r="Q8" i="82"/>
  <c r="Y21" i="81"/>
  <c r="AA21" i="81" s="1"/>
  <c r="Q21" i="81"/>
  <c r="W10" i="85"/>
  <c r="Y10" i="85" s="1"/>
  <c r="AA10" i="85" s="1"/>
  <c r="AC10" i="85" s="1"/>
  <c r="AE10" i="85" s="1"/>
  <c r="AG10" i="85" s="1"/>
  <c r="W18" i="85"/>
  <c r="Y18" i="85" s="1"/>
  <c r="AA18" i="85" s="1"/>
  <c r="AC18" i="85" s="1"/>
  <c r="AE18" i="85" s="1"/>
  <c r="AG18" i="85" s="1"/>
  <c r="CC18" i="80"/>
  <c r="CE18" i="80" s="1"/>
  <c r="BY18" i="80"/>
  <c r="Q12" i="81"/>
  <c r="Y12" i="81"/>
  <c r="AA12" i="81" s="1"/>
  <c r="CC20" i="80"/>
  <c r="CE20" i="80" s="1"/>
  <c r="BY20" i="80"/>
  <c r="AY66" i="52"/>
  <c r="BA66" i="52" s="1"/>
  <c r="AW66" i="52"/>
  <c r="BA18" i="84"/>
  <c r="BI18" i="84"/>
  <c r="BM9" i="80"/>
  <c r="BO9" i="80" s="1"/>
  <c r="BI9" i="80"/>
  <c r="CK21" i="83"/>
  <c r="CO21" i="83" s="1"/>
  <c r="CC15" i="84"/>
  <c r="BU15" i="84"/>
  <c r="AA17" i="83"/>
  <c r="AC17" i="83" s="1"/>
  <c r="AG17" i="83" s="1"/>
  <c r="M17" i="91"/>
  <c r="O17" i="91" s="1"/>
  <c r="S17" i="91" s="1"/>
  <c r="AW15" i="80"/>
  <c r="AY15" i="80" s="1"/>
  <c r="AS15" i="80"/>
  <c r="BC10" i="91"/>
  <c r="DE12" i="81"/>
  <c r="DM12" i="81"/>
  <c r="I76" i="96"/>
  <c r="I19" i="24" s="1"/>
  <c r="M19" i="24" s="1"/>
  <c r="AQ42" i="36"/>
  <c r="AQ33" i="36"/>
  <c r="AQ25" i="36"/>
  <c r="AQ17" i="36"/>
  <c r="AQ36" i="36"/>
  <c r="AQ18" i="36"/>
  <c r="AQ45" i="36"/>
  <c r="AQ43" i="36"/>
  <c r="AQ37" i="36"/>
  <c r="AQ27" i="36"/>
  <c r="AQ19" i="36"/>
  <c r="AQ11" i="36"/>
  <c r="AQ38" i="36"/>
  <c r="AQ28" i="36"/>
  <c r="AQ20" i="36"/>
  <c r="AQ39" i="36"/>
  <c r="AQ29" i="36"/>
  <c r="AQ41" i="36"/>
  <c r="AQ32" i="36"/>
  <c r="AQ16" i="36"/>
  <c r="AQ14" i="36"/>
  <c r="AQ46" i="36"/>
  <c r="AQ30" i="36"/>
  <c r="AQ15" i="36"/>
  <c r="AQ40" i="36"/>
  <c r="AQ31" i="36"/>
  <c r="BA41" i="45"/>
  <c r="AK41" i="45"/>
  <c r="S41" i="45"/>
  <c r="AU41" i="45"/>
  <c r="AE41" i="45"/>
  <c r="BY8" i="89"/>
  <c r="AG8" i="89"/>
  <c r="BQ13" i="83"/>
  <c r="BU13" i="83" s="1"/>
  <c r="AA34" i="42"/>
  <c r="AA26" i="42"/>
  <c r="AA22" i="42"/>
  <c r="AA23" i="42"/>
  <c r="AA24" i="42"/>
  <c r="AA8" i="42"/>
  <c r="O12" i="47"/>
  <c r="Y12" i="47" s="1"/>
  <c r="AM10" i="88"/>
  <c r="AC10" i="88"/>
  <c r="AG9" i="80"/>
  <c r="AI9" i="80" s="1"/>
  <c r="AC9" i="80"/>
  <c r="AA9" i="37"/>
  <c r="AA10" i="37"/>
  <c r="AA21" i="37"/>
  <c r="AA13" i="37"/>
  <c r="S17" i="47"/>
  <c r="AA12" i="37"/>
  <c r="AC9" i="89"/>
  <c r="AC23" i="89" s="1"/>
  <c r="AM9" i="89"/>
  <c r="AM23" i="89" s="1"/>
  <c r="AK95" i="52"/>
  <c r="AK87" i="52"/>
  <c r="O95" i="52"/>
  <c r="U95" i="52" s="1"/>
  <c r="O87" i="52"/>
  <c r="U87" i="52" s="1"/>
  <c r="AK90" i="52"/>
  <c r="AK91" i="52"/>
  <c r="AG29" i="51"/>
  <c r="O29" i="51"/>
  <c r="U29" i="51" s="1"/>
  <c r="AG28" i="51"/>
  <c r="O28" i="51"/>
  <c r="U28" i="51" s="1"/>
  <c r="AG26" i="51"/>
  <c r="O26" i="51"/>
  <c r="U26" i="51" s="1"/>
  <c r="AG25" i="51"/>
  <c r="O25" i="51"/>
  <c r="U25" i="51" s="1"/>
  <c r="AK92" i="52"/>
  <c r="AK94" i="52"/>
  <c r="O92" i="52"/>
  <c r="U92" i="52" s="1"/>
  <c r="AG17" i="51"/>
  <c r="AG11" i="51"/>
  <c r="O49" i="52"/>
  <c r="U49" i="52" s="1"/>
  <c r="O33" i="52"/>
  <c r="U33" i="52" s="1"/>
  <c r="O20" i="51"/>
  <c r="U20" i="51" s="1"/>
  <c r="O14" i="51"/>
  <c r="U14" i="51" s="1"/>
  <c r="O8" i="51"/>
  <c r="U8" i="51" s="1"/>
  <c r="O91" i="52"/>
  <c r="U91" i="52" s="1"/>
  <c r="AK73" i="52"/>
  <c r="O21" i="51"/>
  <c r="U21" i="51" s="1"/>
  <c r="O15" i="51"/>
  <c r="U15" i="51" s="1"/>
  <c r="O9" i="51"/>
  <c r="U9" i="51" s="1"/>
  <c r="O73" i="52"/>
  <c r="AK45" i="52"/>
  <c r="AK29" i="52"/>
  <c r="O16" i="51"/>
  <c r="U16" i="51" s="1"/>
  <c r="O10" i="51"/>
  <c r="U10" i="51" s="1"/>
  <c r="O17" i="51"/>
  <c r="U17" i="51" s="1"/>
  <c r="O11" i="51"/>
  <c r="U11" i="51" s="1"/>
  <c r="AK71" i="52"/>
  <c r="AK47" i="52"/>
  <c r="O45" i="52"/>
  <c r="U45" i="52" s="1"/>
  <c r="AK31" i="52"/>
  <c r="O29" i="52"/>
  <c r="U29" i="52" s="1"/>
  <c r="AK23" i="52"/>
  <c r="AK15" i="52"/>
  <c r="AG21" i="51"/>
  <c r="AG15" i="51"/>
  <c r="AG9" i="51"/>
  <c r="AK93" i="52"/>
  <c r="O71" i="52"/>
  <c r="U71" i="52" s="1"/>
  <c r="AK49" i="52"/>
  <c r="O47" i="52"/>
  <c r="U47" i="52" s="1"/>
  <c r="AK33" i="52"/>
  <c r="O31" i="52"/>
  <c r="U31" i="52" s="1"/>
  <c r="AK25" i="52"/>
  <c r="O23" i="52"/>
  <c r="U23" i="52" s="1"/>
  <c r="O15" i="52"/>
  <c r="U15" i="52" s="1"/>
  <c r="AG16" i="51"/>
  <c r="AG10" i="51"/>
  <c r="AG20" i="51"/>
  <c r="AK72" i="52"/>
  <c r="O46" i="52"/>
  <c r="U46" i="52" s="1"/>
  <c r="AG14" i="51"/>
  <c r="AK48" i="52"/>
  <c r="O25" i="52"/>
  <c r="U25" i="52" s="1"/>
  <c r="AG8" i="51"/>
  <c r="O27" i="52"/>
  <c r="U27" i="52" s="1"/>
  <c r="AK43" i="52"/>
  <c r="O43" i="52"/>
  <c r="U43" i="52" s="1"/>
  <c r="O93" i="52"/>
  <c r="U93" i="52" s="1"/>
  <c r="O89" i="52"/>
  <c r="U89" i="52" s="1"/>
  <c r="O72" i="52"/>
  <c r="U72" i="52" s="1"/>
  <c r="O90" i="52"/>
  <c r="U90" i="52" s="1"/>
  <c r="AK51" i="52"/>
  <c r="AK35" i="52"/>
  <c r="O51" i="52"/>
  <c r="U51" i="52" s="1"/>
  <c r="O35" i="52"/>
  <c r="U35" i="52" s="1"/>
  <c r="O94" i="52"/>
  <c r="U94" i="52" s="1"/>
  <c r="O50" i="52"/>
  <c r="U50" i="52" s="1"/>
  <c r="O48" i="52"/>
  <c r="U48" i="52" s="1"/>
  <c r="AK27" i="52"/>
  <c r="AK50" i="52"/>
  <c r="AK46" i="52"/>
  <c r="AK89" i="52"/>
  <c r="M18" i="54"/>
  <c r="Y18" i="54" s="1"/>
  <c r="M23" i="83"/>
  <c r="I14" i="22"/>
  <c r="M14" i="22" s="1"/>
  <c r="S14" i="22" s="1"/>
  <c r="E32" i="103"/>
  <c r="CK16" i="82"/>
  <c r="CS16" i="82"/>
  <c r="CU16" i="82" s="1"/>
  <c r="BQ13" i="81"/>
  <c r="BI13" i="81"/>
  <c r="E49" i="98"/>
  <c r="G13" i="116"/>
  <c r="AG10" i="89"/>
  <c r="BM15" i="82"/>
  <c r="BU15" i="82"/>
  <c r="BW15" i="82" s="1"/>
  <c r="CI16" i="83"/>
  <c r="M16" i="88"/>
  <c r="O16" i="88" s="1"/>
  <c r="S16" i="88" s="1"/>
  <c r="G38" i="117"/>
  <c r="G39" i="117"/>
  <c r="G25" i="117"/>
  <c r="G26" i="117"/>
  <c r="G28" i="117"/>
  <c r="G33" i="117"/>
  <c r="G34" i="117"/>
  <c r="G27" i="117"/>
  <c r="G36" i="117"/>
  <c r="G24" i="117"/>
  <c r="G35" i="117"/>
  <c r="G29" i="117"/>
  <c r="G22" i="117"/>
  <c r="G23" i="117"/>
  <c r="G32" i="117"/>
  <c r="G37" i="117"/>
  <c r="G30" i="117"/>
  <c r="G31" i="117"/>
  <c r="AG14" i="91"/>
  <c r="BC18" i="89"/>
  <c r="BC12" i="88"/>
  <c r="AQ10" i="79"/>
  <c r="AY10" i="85"/>
  <c r="AQ18" i="79"/>
  <c r="AY18" i="85"/>
  <c r="BC8" i="91"/>
  <c r="CC8" i="91"/>
  <c r="DE18" i="81"/>
  <c r="DM18" i="81"/>
  <c r="AU41" i="30"/>
  <c r="AE41" i="30"/>
  <c r="BA41" i="30"/>
  <c r="AK41" i="30"/>
  <c r="S41" i="30"/>
  <c r="AK9" i="82"/>
  <c r="AS9" i="82"/>
  <c r="AO13" i="83"/>
  <c r="AQ13" i="83" s="1"/>
  <c r="AK13" i="83"/>
  <c r="W18" i="90"/>
  <c r="U14" i="83"/>
  <c r="W14" i="83" s="1"/>
  <c r="Q14" i="83"/>
  <c r="E14" i="78"/>
  <c r="O21" i="77" s="1"/>
  <c r="Q21" i="77" s="1"/>
  <c r="I13" i="48" s="1"/>
  <c r="M13" i="48" s="1"/>
  <c r="E13" i="78"/>
  <c r="K21" i="77" s="1"/>
  <c r="M21" i="77" s="1"/>
  <c r="I11" i="48" s="1"/>
  <c r="M11" i="48" s="1"/>
  <c r="E12" i="78"/>
  <c r="G21" i="77" s="1"/>
  <c r="I21" i="77" s="1"/>
  <c r="I9" i="48" s="1"/>
  <c r="K31" i="11"/>
  <c r="K27" i="11"/>
  <c r="K23" i="11"/>
  <c r="K15" i="11"/>
  <c r="K11" i="11"/>
  <c r="K33" i="11"/>
  <c r="K29" i="11"/>
  <c r="K25" i="11"/>
  <c r="K13" i="11"/>
  <c r="K9" i="11"/>
  <c r="K20" i="15"/>
  <c r="K18" i="13"/>
  <c r="K20" i="18"/>
  <c r="K18" i="16"/>
  <c r="K49" i="23"/>
  <c r="K28" i="18"/>
  <c r="K48" i="23"/>
  <c r="K21" i="23"/>
  <c r="K24" i="23"/>
  <c r="K22" i="23"/>
  <c r="K16" i="23"/>
  <c r="K12" i="23"/>
  <c r="K23" i="25"/>
  <c r="K15" i="25"/>
  <c r="K18" i="26"/>
  <c r="K29" i="27"/>
  <c r="K23" i="23"/>
  <c r="K14" i="23"/>
  <c r="K49" i="25"/>
  <c r="K25" i="25"/>
  <c r="K21" i="25"/>
  <c r="K17" i="25"/>
  <c r="K13" i="25"/>
  <c r="K25" i="23"/>
  <c r="K48" i="25"/>
  <c r="K20" i="26"/>
  <c r="K17" i="27"/>
  <c r="K21" i="27"/>
  <c r="K12" i="25"/>
  <c r="K21" i="30"/>
  <c r="K13" i="30"/>
  <c r="K13" i="23"/>
  <c r="K16" i="25"/>
  <c r="K17" i="23"/>
  <c r="K24" i="25"/>
  <c r="K9" i="31"/>
  <c r="K10" i="31"/>
  <c r="K10" i="32"/>
  <c r="K21" i="32"/>
  <c r="K13" i="32"/>
  <c r="K10" i="33"/>
  <c r="K18" i="27"/>
  <c r="K21" i="34"/>
  <c r="K9" i="35"/>
  <c r="K21" i="35"/>
  <c r="K13" i="35"/>
  <c r="K9" i="36"/>
  <c r="K9" i="34"/>
  <c r="K10" i="35"/>
  <c r="K13" i="34"/>
  <c r="K21" i="36"/>
  <c r="K9" i="37"/>
  <c r="K13" i="36"/>
  <c r="K21" i="37"/>
  <c r="K13" i="37"/>
  <c r="K10" i="38"/>
  <c r="K21" i="40"/>
  <c r="K13" i="40"/>
  <c r="K21" i="38"/>
  <c r="K13" i="38"/>
  <c r="K9" i="38"/>
  <c r="K10" i="39"/>
  <c r="K9" i="42"/>
  <c r="K10" i="43"/>
  <c r="K9" i="41"/>
  <c r="K10" i="42"/>
  <c r="K21" i="43"/>
  <c r="K13" i="43"/>
  <c r="K9" i="40"/>
  <c r="K21" i="42"/>
  <c r="K13" i="42"/>
  <c r="K21" i="41"/>
  <c r="K13" i="41"/>
  <c r="K9" i="43"/>
  <c r="K9" i="45"/>
  <c r="K9" i="44"/>
  <c r="K10" i="44"/>
  <c r="K21" i="46"/>
  <c r="K13" i="46"/>
  <c r="K11" i="50"/>
  <c r="K21" i="44"/>
  <c r="K10" i="46"/>
  <c r="K10" i="50"/>
  <c r="K24" i="50"/>
  <c r="K16" i="50"/>
  <c r="K13" i="44"/>
  <c r="K39" i="52"/>
  <c r="K17" i="52"/>
  <c r="K13" i="52"/>
  <c r="K49" i="54"/>
  <c r="K33" i="56"/>
  <c r="K25" i="56"/>
  <c r="K26" i="54"/>
  <c r="K33" i="54"/>
  <c r="K21" i="52"/>
  <c r="K24" i="56"/>
  <c r="K23" i="56"/>
  <c r="K32" i="56"/>
  <c r="M32" i="56" s="1"/>
  <c r="K26" i="56"/>
  <c r="K29" i="56"/>
  <c r="K22" i="54"/>
  <c r="K88" i="52"/>
  <c r="K13" i="33"/>
  <c r="K29" i="26"/>
  <c r="K20" i="17"/>
  <c r="K50" i="23"/>
  <c r="K24" i="11"/>
  <c r="K30" i="11"/>
  <c r="K25" i="54"/>
  <c r="K24" i="54"/>
  <c r="K22" i="52"/>
  <c r="K13" i="50"/>
  <c r="K96" i="52"/>
  <c r="K13" i="39"/>
  <c r="K9" i="33"/>
  <c r="K9" i="30"/>
  <c r="K22" i="25"/>
  <c r="K28" i="16"/>
  <c r="K28" i="11"/>
  <c r="K34" i="11"/>
  <c r="K21" i="56"/>
  <c r="K86" i="52"/>
  <c r="K13" i="31"/>
  <c r="K50" i="25"/>
  <c r="K32" i="11"/>
  <c r="K29" i="54"/>
  <c r="K11" i="52"/>
  <c r="K36" i="52"/>
  <c r="K21" i="45"/>
  <c r="K15" i="23"/>
  <c r="K14" i="25"/>
  <c r="K10" i="11"/>
  <c r="K30" i="54"/>
  <c r="K23" i="54"/>
  <c r="K9" i="46"/>
  <c r="K10" i="34"/>
  <c r="K10" i="30"/>
  <c r="K16" i="21"/>
  <c r="K26" i="21"/>
  <c r="K8" i="11"/>
  <c r="K14" i="11"/>
  <c r="K14" i="52"/>
  <c r="K9" i="39"/>
  <c r="K10" i="36"/>
  <c r="K21" i="31"/>
  <c r="K20" i="27"/>
  <c r="K17" i="26"/>
  <c r="K18" i="18"/>
  <c r="K18" i="15"/>
  <c r="K28" i="17"/>
  <c r="K12" i="11"/>
  <c r="M12" i="11" s="1"/>
  <c r="K28" i="56"/>
  <c r="K52" i="50"/>
  <c r="K54" i="50"/>
  <c r="K13" i="45"/>
  <c r="K10" i="45"/>
  <c r="K10" i="41"/>
  <c r="K21" i="39"/>
  <c r="K10" i="37"/>
  <c r="K21" i="33"/>
  <c r="K21" i="26"/>
  <c r="K26" i="23"/>
  <c r="K20" i="16"/>
  <c r="K18" i="21"/>
  <c r="K18" i="17"/>
  <c r="K16" i="11"/>
  <c r="K20" i="13"/>
  <c r="K30" i="56"/>
  <c r="K22" i="56"/>
  <c r="K49" i="56"/>
  <c r="K28" i="54"/>
  <c r="K12" i="52"/>
  <c r="K21" i="54"/>
  <c r="K62" i="50"/>
  <c r="K10" i="40"/>
  <c r="K9" i="32"/>
  <c r="K26" i="25"/>
  <c r="K28" i="15"/>
  <c r="K26" i="11"/>
  <c r="M26" i="11" s="1"/>
  <c r="K29" i="13"/>
  <c r="BC10" i="88"/>
  <c r="BE20" i="84"/>
  <c r="AW20" i="84"/>
  <c r="BA65" i="52"/>
  <c r="BA76" i="52" s="1"/>
  <c r="AW76" i="52"/>
  <c r="AG9" i="91"/>
  <c r="DE22" i="81"/>
  <c r="DM22" i="81"/>
  <c r="G101" i="114"/>
  <c r="I29" i="22" s="1"/>
  <c r="M29" i="22" s="1"/>
  <c r="S29" i="22" s="1"/>
  <c r="Y13" i="81"/>
  <c r="AA13" i="81" s="1"/>
  <c r="Q13" i="81"/>
  <c r="AA21" i="40"/>
  <c r="AA13" i="40"/>
  <c r="AA9" i="40"/>
  <c r="AA12" i="40"/>
  <c r="AA10" i="40"/>
  <c r="S14" i="47"/>
  <c r="S8" i="40"/>
  <c r="U14" i="84"/>
  <c r="M14" i="84"/>
  <c r="AA21" i="48"/>
  <c r="AE21" i="48" s="1"/>
  <c r="Q21" i="48"/>
  <c r="AI21" i="48"/>
  <c r="DM15" i="81"/>
  <c r="DE15" i="81"/>
  <c r="AY23" i="89"/>
  <c r="BC8" i="89"/>
  <c r="CC8" i="89"/>
  <c r="Y12" i="82"/>
  <c r="AA12" i="82" s="1"/>
  <c r="Q12" i="82"/>
  <c r="BC21" i="91"/>
  <c r="CK14" i="82"/>
  <c r="CS14" i="82"/>
  <c r="CU14" i="82" s="1"/>
  <c r="BS14" i="85"/>
  <c r="BU14" i="85" s="1"/>
  <c r="BW14" i="85" s="1"/>
  <c r="BY14" i="85" s="1"/>
  <c r="CA14" i="85" s="1"/>
  <c r="CC14" i="85" s="1"/>
  <c r="BS22" i="85"/>
  <c r="BU22" i="85" s="1"/>
  <c r="BW22" i="85" s="1"/>
  <c r="BY22" i="85" s="1"/>
  <c r="CA22" i="85" s="1"/>
  <c r="CC22" i="85" s="1"/>
  <c r="AK21" i="81"/>
  <c r="AS21" i="81"/>
  <c r="BA14" i="84"/>
  <c r="BI14" i="84"/>
  <c r="AO8" i="82"/>
  <c r="AW8" i="82"/>
  <c r="AY8" i="82" s="1"/>
  <c r="BQ22" i="84"/>
  <c r="BY22" i="84"/>
  <c r="CC19" i="84"/>
  <c r="BU19" i="84"/>
  <c r="CK21" i="81"/>
  <c r="CS21" i="81"/>
  <c r="CU21" i="81" s="1"/>
  <c r="AG23" i="80"/>
  <c r="AI23" i="80" s="1"/>
  <c r="AC23" i="80"/>
  <c r="BI16" i="81"/>
  <c r="BQ16" i="81"/>
  <c r="Q8" i="50"/>
  <c r="Y8" i="50" s="1"/>
  <c r="M17" i="89"/>
  <c r="O17" i="89" s="1"/>
  <c r="S17" i="89" s="1"/>
  <c r="BO17" i="83"/>
  <c r="BQ17" i="83" s="1"/>
  <c r="BU17" i="83" s="1"/>
  <c r="BO22" i="83"/>
  <c r="M22" i="89"/>
  <c r="O22" i="89" s="1"/>
  <c r="AC11" i="84"/>
  <c r="AK11" i="84"/>
  <c r="CS19" i="84"/>
  <c r="CK19" i="84"/>
  <c r="E8" i="102"/>
  <c r="I16" i="105"/>
  <c r="K16" i="105" s="1"/>
  <c r="BU18" i="82"/>
  <c r="BW18" i="82" s="1"/>
  <c r="BM18" i="82"/>
  <c r="AW22" i="84"/>
  <c r="BE22" i="84"/>
  <c r="AO9" i="52"/>
  <c r="BY9" i="52"/>
  <c r="CC9" i="52" s="1"/>
  <c r="AC13" i="88"/>
  <c r="AM13" i="88"/>
  <c r="AG13" i="92"/>
  <c r="CG11" i="81"/>
  <c r="CO11" i="81"/>
  <c r="S10" i="90"/>
  <c r="G18" i="87"/>
  <c r="I18" i="87" s="1"/>
  <c r="AY18" i="3" s="1"/>
  <c r="G742" i="1" s="1"/>
  <c r="W18" i="92"/>
  <c r="DE14" i="82"/>
  <c r="DM14" i="82"/>
  <c r="K95" i="52"/>
  <c r="M72" i="52"/>
  <c r="AG21" i="92"/>
  <c r="S19" i="24"/>
  <c r="BC11" i="85"/>
  <c r="BE11" i="85" s="1"/>
  <c r="BG11" i="85" s="1"/>
  <c r="BI11" i="85" s="1"/>
  <c r="BK11" i="85" s="1"/>
  <c r="BM11" i="85" s="1"/>
  <c r="BI19" i="79"/>
  <c r="BO19" i="85"/>
  <c r="S8" i="43"/>
  <c r="BC18" i="92"/>
  <c r="BQ21" i="82"/>
  <c r="BI21" i="82"/>
  <c r="AQ41" i="38"/>
  <c r="AQ32" i="38"/>
  <c r="AQ42" i="38"/>
  <c r="AQ36" i="38"/>
  <c r="AQ45" i="38"/>
  <c r="AQ43" i="38"/>
  <c r="AQ46" i="38"/>
  <c r="AQ38" i="38"/>
  <c r="AQ28" i="38"/>
  <c r="AQ40" i="38"/>
  <c r="AQ30" i="38"/>
  <c r="AQ31" i="38"/>
  <c r="AQ37" i="38"/>
  <c r="AQ27" i="38"/>
  <c r="AQ19" i="38"/>
  <c r="AQ11" i="38"/>
  <c r="AQ20" i="38"/>
  <c r="AQ14" i="38"/>
  <c r="AQ15" i="38"/>
  <c r="AQ25" i="38"/>
  <c r="AQ17" i="38"/>
  <c r="AQ33" i="38"/>
  <c r="AQ18" i="38"/>
  <c r="AQ16" i="38"/>
  <c r="AQ39" i="38"/>
  <c r="AQ29" i="38"/>
  <c r="S41" i="36"/>
  <c r="BU17" i="84"/>
  <c r="CC17" i="84"/>
  <c r="AO15" i="83"/>
  <c r="AQ15" i="83" s="1"/>
  <c r="AK15" i="83"/>
  <c r="AU41" i="33"/>
  <c r="AE41" i="33"/>
  <c r="BA41" i="33"/>
  <c r="AK41" i="33"/>
  <c r="S41" i="33"/>
  <c r="CC21" i="83"/>
  <c r="CE21" i="83" s="1"/>
  <c r="BY21" i="83"/>
  <c r="BM17" i="80"/>
  <c r="BO17" i="80" s="1"/>
  <c r="BI17" i="80"/>
  <c r="BI12" i="84"/>
  <c r="BA12" i="84"/>
  <c r="S20" i="88"/>
  <c r="W11" i="85"/>
  <c r="Y11" i="85" s="1"/>
  <c r="AA11" i="85" s="1"/>
  <c r="AC11" i="85" s="1"/>
  <c r="AE11" i="85" s="1"/>
  <c r="AG11" i="85" s="1"/>
  <c r="Y19" i="79"/>
  <c r="AI19" i="85"/>
  <c r="AC21" i="88"/>
  <c r="AM21" i="88"/>
  <c r="AA9" i="36"/>
  <c r="AA10" i="36"/>
  <c r="AA12" i="36"/>
  <c r="AA21" i="36"/>
  <c r="AA13" i="36"/>
  <c r="S18" i="47"/>
  <c r="CK17" i="84"/>
  <c r="CS17" i="84"/>
  <c r="AQ20" i="89"/>
  <c r="AC20" i="84"/>
  <c r="AK20" i="84"/>
  <c r="AA21" i="34"/>
  <c r="AA9" i="34"/>
  <c r="AA12" i="34"/>
  <c r="AA13" i="34"/>
  <c r="AA10" i="34"/>
  <c r="S20" i="47"/>
  <c r="AW11" i="84"/>
  <c r="BE11" i="84"/>
  <c r="AK86" i="52"/>
  <c r="AK21" i="52"/>
  <c r="AK13" i="52"/>
  <c r="O21" i="52"/>
  <c r="U21" i="52" s="1"/>
  <c r="O13" i="52"/>
  <c r="U13" i="52" s="1"/>
  <c r="AK17" i="52"/>
  <c r="O17" i="52"/>
  <c r="U17" i="52" s="1"/>
  <c r="AK20" i="52"/>
  <c r="AK18" i="52"/>
  <c r="O96" i="52"/>
  <c r="U96" i="52" s="1"/>
  <c r="O11" i="52"/>
  <c r="U11" i="52" s="1"/>
  <c r="O86" i="52"/>
  <c r="U86" i="52" s="1"/>
  <c r="AK36" i="52"/>
  <c r="AK11" i="52"/>
  <c r="O20" i="52"/>
  <c r="U20" i="52" s="1"/>
  <c r="O18" i="52"/>
  <c r="U18" i="52" s="1"/>
  <c r="O36" i="52"/>
  <c r="U36" i="52" s="1"/>
  <c r="AK88" i="52"/>
  <c r="O88" i="52"/>
  <c r="U88" i="52" s="1"/>
  <c r="AK96" i="52"/>
  <c r="BU21" i="84"/>
  <c r="CC21" i="84"/>
  <c r="AW20" i="80"/>
  <c r="AY20" i="80" s="1"/>
  <c r="AS20" i="80"/>
  <c r="U20" i="83"/>
  <c r="W20" i="83" s="1"/>
  <c r="Q20" i="83"/>
  <c r="Q21" i="82"/>
  <c r="Y21" i="82"/>
  <c r="AA21" i="82" s="1"/>
  <c r="DM21" i="82"/>
  <c r="DE21" i="82"/>
  <c r="BC14" i="90"/>
  <c r="AC19" i="84"/>
  <c r="AK19" i="84"/>
  <c r="AM22" i="89"/>
  <c r="AC22" i="89"/>
  <c r="AS14" i="82"/>
  <c r="AK14" i="82"/>
  <c r="CS16" i="81"/>
  <c r="CU16" i="81" s="1"/>
  <c r="CK16" i="81"/>
  <c r="G53" i="115"/>
  <c r="G69" i="98"/>
  <c r="G81" i="98" s="1"/>
  <c r="CG13" i="82"/>
  <c r="CO13" i="82"/>
  <c r="I80" i="98"/>
  <c r="BG19" i="51"/>
  <c r="AQ19" i="51"/>
  <c r="AU19" i="51" s="1"/>
  <c r="AA19" i="51"/>
  <c r="BO19" i="51"/>
  <c r="AY19" i="51"/>
  <c r="AI19" i="51"/>
  <c r="Q19" i="51"/>
  <c r="AO12" i="83"/>
  <c r="AQ12" i="83" s="1"/>
  <c r="AK12" i="83"/>
  <c r="AQ14" i="90"/>
  <c r="CC17" i="80"/>
  <c r="CE17" i="80" s="1"/>
  <c r="BY17" i="80"/>
  <c r="Q15" i="82"/>
  <c r="Y15" i="82"/>
  <c r="AA15" i="82" s="1"/>
  <c r="G46" i="96"/>
  <c r="G40" i="96"/>
  <c r="G14" i="96"/>
  <c r="Y10" i="82"/>
  <c r="AA10" i="82" s="1"/>
  <c r="Q10" i="82"/>
  <c r="BE9" i="84"/>
  <c r="AW9" i="84"/>
  <c r="U23" i="82"/>
  <c r="M23" i="82"/>
  <c r="I46" i="27"/>
  <c r="M46" i="27" s="1"/>
  <c r="E40" i="103"/>
  <c r="I16" i="24"/>
  <c r="M16" i="24" s="1"/>
  <c r="S16" i="24" s="1"/>
  <c r="E33" i="103"/>
  <c r="E22" i="87"/>
  <c r="AU22" i="92"/>
  <c r="AY22" i="92" s="1"/>
  <c r="Y22" i="82"/>
  <c r="AA22" i="82" s="1"/>
  <c r="Q22" i="82"/>
  <c r="K43" i="96"/>
  <c r="I16" i="53" s="1"/>
  <c r="M16" i="53" s="1"/>
  <c r="Q16" i="53" s="1"/>
  <c r="W16" i="53" s="1"/>
  <c r="I43" i="96"/>
  <c r="I16" i="55" s="1"/>
  <c r="M16" i="55" s="1"/>
  <c r="E69" i="98"/>
  <c r="Q14" i="81"/>
  <c r="Y14" i="81"/>
  <c r="AA14" i="81" s="1"/>
  <c r="E28" i="78"/>
  <c r="E27" i="78"/>
  <c r="E26" i="78"/>
  <c r="AA14" i="83"/>
  <c r="AC14" i="83" s="1"/>
  <c r="AG14" i="83" s="1"/>
  <c r="M14" i="91"/>
  <c r="O14" i="91" s="1"/>
  <c r="S14" i="91" s="1"/>
  <c r="G48" i="96"/>
  <c r="G42" i="96"/>
  <c r="G16" i="96"/>
  <c r="AQ11" i="79"/>
  <c r="AY11" i="85"/>
  <c r="AQ19" i="79"/>
  <c r="AY19" i="85"/>
  <c r="DE18" i="82"/>
  <c r="DM18" i="82"/>
  <c r="I9" i="27"/>
  <c r="K27" i="74"/>
  <c r="I9" i="26" s="1"/>
  <c r="AQ46" i="34"/>
  <c r="AQ38" i="34"/>
  <c r="AQ28" i="34"/>
  <c r="AQ20" i="34"/>
  <c r="AQ39" i="34"/>
  <c r="AQ29" i="34"/>
  <c r="AQ31" i="34"/>
  <c r="AQ15" i="34"/>
  <c r="AQ41" i="34"/>
  <c r="AQ32" i="34"/>
  <c r="AQ42" i="34"/>
  <c r="AQ33" i="34"/>
  <c r="AQ25" i="34"/>
  <c r="AQ17" i="34"/>
  <c r="AQ45" i="34"/>
  <c r="AQ43" i="34"/>
  <c r="AQ37" i="34"/>
  <c r="AQ27" i="34"/>
  <c r="AQ19" i="34"/>
  <c r="AQ11" i="34"/>
  <c r="AQ30" i="34"/>
  <c r="AQ36" i="34"/>
  <c r="AQ40" i="34"/>
  <c r="AQ18" i="34"/>
  <c r="AQ14" i="34"/>
  <c r="AQ16" i="34"/>
  <c r="AK9" i="81"/>
  <c r="AS9" i="81"/>
  <c r="G103" i="114"/>
  <c r="I30" i="22" s="1"/>
  <c r="M30" i="22" s="1"/>
  <c r="S30" i="22" s="1"/>
  <c r="BC19" i="88"/>
  <c r="BU17" i="81"/>
  <c r="BW17" i="81" s="1"/>
  <c r="BM17" i="81"/>
  <c r="BO20" i="83"/>
  <c r="BQ20" i="83" s="1"/>
  <c r="BU20" i="83" s="1"/>
  <c r="M20" i="89"/>
  <c r="O20" i="89" s="1"/>
  <c r="S20" i="89" s="1"/>
  <c r="Y17" i="81"/>
  <c r="AA17" i="81" s="1"/>
  <c r="Q17" i="81"/>
  <c r="BO14" i="83"/>
  <c r="BQ14" i="83" s="1"/>
  <c r="BU14" i="83" s="1"/>
  <c r="M14" i="89"/>
  <c r="O14" i="89" s="1"/>
  <c r="S14" i="89" s="1"/>
  <c r="Q19" i="83"/>
  <c r="U19" i="83"/>
  <c r="W19" i="83" s="1"/>
  <c r="CG65" i="52"/>
  <c r="BM65" i="52"/>
  <c r="BU12" i="84"/>
  <c r="CC12" i="84"/>
  <c r="BU16" i="84"/>
  <c r="CC16" i="84"/>
  <c r="Q9" i="81"/>
  <c r="Y9" i="81"/>
  <c r="AA9" i="81" s="1"/>
  <c r="CS22" i="84"/>
  <c r="CK22" i="84"/>
  <c r="S41" i="32"/>
  <c r="CC22" i="80"/>
  <c r="CE22" i="80" s="1"/>
  <c r="BY22" i="80"/>
  <c r="AA10" i="45"/>
  <c r="AA12" i="45"/>
  <c r="AA21" i="45"/>
  <c r="AA13" i="45"/>
  <c r="AA9" i="45"/>
  <c r="S9" i="47"/>
  <c r="AK10" i="84"/>
  <c r="AC10" i="84"/>
  <c r="Q17" i="82"/>
  <c r="Y17" i="82"/>
  <c r="AA17" i="82" s="1"/>
  <c r="CA15" i="79"/>
  <c r="CE15" i="85"/>
  <c r="CA23" i="79"/>
  <c r="CE23" i="85"/>
  <c r="AC19" i="91"/>
  <c r="AM19" i="91"/>
  <c r="AC19" i="90"/>
  <c r="AM19" i="90"/>
  <c r="AQ39" i="40"/>
  <c r="AQ29" i="40"/>
  <c r="AQ40" i="40"/>
  <c r="AQ30" i="40"/>
  <c r="AQ14" i="40"/>
  <c r="AQ31" i="40"/>
  <c r="AQ15" i="40"/>
  <c r="AQ41" i="40"/>
  <c r="AQ32" i="40"/>
  <c r="AQ16" i="40"/>
  <c r="AQ42" i="40"/>
  <c r="AQ33" i="40"/>
  <c r="AQ25" i="40"/>
  <c r="AQ17" i="40"/>
  <c r="AQ45" i="40"/>
  <c r="AQ43" i="40"/>
  <c r="AQ37" i="40"/>
  <c r="AQ27" i="40"/>
  <c r="AQ19" i="40"/>
  <c r="AQ11" i="40"/>
  <c r="AQ46" i="40"/>
  <c r="AQ38" i="40"/>
  <c r="AQ28" i="40"/>
  <c r="AQ20" i="40"/>
  <c r="AQ36" i="40"/>
  <c r="AQ18" i="40"/>
  <c r="I14" i="49"/>
  <c r="M14" i="49" s="1"/>
  <c r="Q14" i="49" s="1"/>
  <c r="E10" i="103"/>
  <c r="BQ22" i="83"/>
  <c r="BU22" i="83" s="1"/>
  <c r="BA10" i="84"/>
  <c r="BI10" i="84"/>
  <c r="AC11" i="91"/>
  <c r="AM11" i="91"/>
  <c r="BE16" i="84"/>
  <c r="AW16" i="84"/>
  <c r="M37" i="104"/>
  <c r="M42" i="104"/>
  <c r="M34" i="104"/>
  <c r="M39" i="104"/>
  <c r="M44" i="104"/>
  <c r="M36" i="104"/>
  <c r="M41" i="104"/>
  <c r="M33" i="104"/>
  <c r="M38" i="104"/>
  <c r="M43" i="104"/>
  <c r="M35" i="104"/>
  <c r="M40" i="104"/>
  <c r="M32" i="104"/>
  <c r="Q48" i="25"/>
  <c r="Q24" i="25"/>
  <c r="Q16" i="25"/>
  <c r="Q12" i="25"/>
  <c r="Q49" i="25"/>
  <c r="Q25" i="25"/>
  <c r="Q21" i="25"/>
  <c r="Q17" i="25"/>
  <c r="Q13" i="25"/>
  <c r="M18" i="135"/>
  <c r="Q23" i="25"/>
  <c r="Q14" i="25"/>
  <c r="Q50" i="25"/>
  <c r="Q22" i="25"/>
  <c r="Q15" i="25"/>
  <c r="Q26" i="25"/>
  <c r="M16" i="84"/>
  <c r="U16" i="84"/>
  <c r="CS19" i="83"/>
  <c r="CW19" i="83"/>
  <c r="CY19" i="83" s="1"/>
  <c r="AW15" i="82"/>
  <c r="AY15" i="82" s="1"/>
  <c r="AO15" i="82"/>
  <c r="BY41" i="52"/>
  <c r="CC41" i="52" s="1"/>
  <c r="AO41" i="52"/>
  <c r="BY11" i="84"/>
  <c r="BQ11" i="84"/>
  <c r="AM18" i="92"/>
  <c r="AC18" i="92"/>
  <c r="CS14" i="84"/>
  <c r="CK14" i="84"/>
  <c r="CA8" i="92"/>
  <c r="BG8" i="3" s="1"/>
  <c r="G456" i="1" s="1"/>
  <c r="AQ8" i="92"/>
  <c r="AC71" i="52"/>
  <c r="BG71" i="52"/>
  <c r="BM71" i="52" s="1"/>
  <c r="AM71" i="52"/>
  <c r="AS71" i="52" s="1"/>
  <c r="BQ71" i="52"/>
  <c r="BW71" i="52" s="1"/>
  <c r="AW71" i="52"/>
  <c r="BC71" i="52" s="1"/>
  <c r="Q71" i="52"/>
  <c r="Y71" i="52" s="1"/>
  <c r="AI71" i="52"/>
  <c r="AK18" i="84"/>
  <c r="AC18" i="84"/>
  <c r="M12" i="84"/>
  <c r="E12" i="79" s="1"/>
  <c r="U12" i="84"/>
  <c r="BE75" i="52"/>
  <c r="BE74" i="52"/>
  <c r="CK16" i="84"/>
  <c r="CS16" i="84"/>
  <c r="BI12" i="79"/>
  <c r="BO12" i="85"/>
  <c r="BC20" i="85"/>
  <c r="BE20" i="85" s="1"/>
  <c r="BG20" i="85" s="1"/>
  <c r="BI20" i="85" s="1"/>
  <c r="BK20" i="85" s="1"/>
  <c r="BM20" i="85" s="1"/>
  <c r="BQ21" i="81"/>
  <c r="BI21" i="81"/>
  <c r="K32" i="96"/>
  <c r="I8" i="53" s="1"/>
  <c r="I32" i="96"/>
  <c r="I8" i="55" s="1"/>
  <c r="BU20" i="84"/>
  <c r="CC20" i="84"/>
  <c r="K45" i="96"/>
  <c r="I18" i="53" s="1"/>
  <c r="M18" i="53" s="1"/>
  <c r="Q18" i="53" s="1"/>
  <c r="I45" i="96"/>
  <c r="I18" i="55" s="1"/>
  <c r="M18" i="55" s="1"/>
  <c r="Y20" i="82"/>
  <c r="AA20" i="82" s="1"/>
  <c r="Q20" i="82"/>
  <c r="AM20" i="88"/>
  <c r="AC20" i="88"/>
  <c r="Y12" i="79"/>
  <c r="AI12" i="85"/>
  <c r="Y20" i="79"/>
  <c r="AI20" i="85"/>
  <c r="M17" i="90"/>
  <c r="O17" i="90" s="1"/>
  <c r="S17" i="90" s="1"/>
  <c r="AU17" i="83"/>
  <c r="AW17" i="83" s="1"/>
  <c r="BA17" i="83" s="1"/>
  <c r="AW8" i="80"/>
  <c r="AY8" i="80" s="1"/>
  <c r="AS8" i="80"/>
  <c r="CW17" i="83"/>
  <c r="CY17" i="83" s="1"/>
  <c r="CS17" i="83"/>
  <c r="AC20" i="83"/>
  <c r="AG20" i="83" s="1"/>
  <c r="AW11" i="83"/>
  <c r="BA11" i="83" s="1"/>
  <c r="BC13" i="88"/>
  <c r="I48" i="96"/>
  <c r="I23" i="55" s="1"/>
  <c r="M23" i="55" s="1"/>
  <c r="AQ18" i="89"/>
  <c r="AA23" i="34"/>
  <c r="AA24" i="34"/>
  <c r="AA8" i="34"/>
  <c r="AA22" i="34"/>
  <c r="O20" i="47"/>
  <c r="Y20" i="47" s="1"/>
  <c r="AA26" i="34"/>
  <c r="AA34" i="34"/>
  <c r="AM20" i="90"/>
  <c r="AC20" i="90"/>
  <c r="DM21" i="81"/>
  <c r="DE21" i="81"/>
  <c r="AO16" i="82"/>
  <c r="AW16" i="82"/>
  <c r="AY16" i="82" s="1"/>
  <c r="G47" i="100"/>
  <c r="G48" i="100"/>
  <c r="I59" i="99"/>
  <c r="AC19" i="83"/>
  <c r="AG19" i="83" s="1"/>
  <c r="Y10" i="81"/>
  <c r="AA10" i="81" s="1"/>
  <c r="Q10" i="81"/>
  <c r="AS14" i="81"/>
  <c r="AK14" i="81"/>
  <c r="I24" i="56"/>
  <c r="M24" i="56" s="1"/>
  <c r="K9" i="74"/>
  <c r="I24" i="54" s="1"/>
  <c r="M24" i="54" s="1"/>
  <c r="I23" i="89"/>
  <c r="CG13" i="81"/>
  <c r="CO13" i="81"/>
  <c r="G52" i="112"/>
  <c r="E66" i="96" s="1"/>
  <c r="BC13" i="90"/>
  <c r="AC21" i="91"/>
  <c r="AM21" i="91"/>
  <c r="S8" i="41"/>
  <c r="M21" i="83"/>
  <c r="Q23" i="47"/>
  <c r="Q19" i="47"/>
  <c r="AG14" i="90"/>
  <c r="W42" i="54"/>
  <c r="AU14" i="83"/>
  <c r="AW14" i="83" s="1"/>
  <c r="BA14" i="83" s="1"/>
  <c r="M14" i="90"/>
  <c r="O14" i="90" s="1"/>
  <c r="S14" i="90" s="1"/>
  <c r="W9" i="50"/>
  <c r="U23" i="81"/>
  <c r="M23" i="81"/>
  <c r="CK13" i="84"/>
  <c r="CS13" i="84"/>
  <c r="AM8" i="52"/>
  <c r="I149" i="11"/>
  <c r="E37" i="103"/>
  <c r="G35" i="111"/>
  <c r="G18" i="111"/>
  <c r="E44" i="96" s="1"/>
  <c r="G23" i="111"/>
  <c r="I135" i="11" s="1"/>
  <c r="G34" i="111"/>
  <c r="G27" i="111"/>
  <c r="E12" i="97" s="1"/>
  <c r="G22" i="111"/>
  <c r="E49" i="96" s="1"/>
  <c r="G33" i="111"/>
  <c r="E59" i="96" s="1"/>
  <c r="G36" i="111"/>
  <c r="I145" i="11" s="1"/>
  <c r="G20" i="111"/>
  <c r="E41" i="96" s="1"/>
  <c r="G31" i="111"/>
  <c r="I29" i="21" s="1"/>
  <c r="G24" i="111"/>
  <c r="E51" i="96" s="1"/>
  <c r="G29" i="111"/>
  <c r="I31" i="16" s="1"/>
  <c r="G21" i="111"/>
  <c r="E42" i="96" s="1"/>
  <c r="G40" i="111"/>
  <c r="I147" i="11" s="1"/>
  <c r="G32" i="111"/>
  <c r="I143" i="11" s="1"/>
  <c r="G38" i="111"/>
  <c r="E63" i="96" s="1"/>
  <c r="G30" i="111"/>
  <c r="E57" i="96" s="1"/>
  <c r="G19" i="111"/>
  <c r="E40" i="96" s="1"/>
  <c r="G39" i="111"/>
  <c r="G15" i="111"/>
  <c r="E35" i="96" s="1"/>
  <c r="G17" i="111"/>
  <c r="E39" i="96" s="1"/>
  <c r="G28" i="111"/>
  <c r="I31" i="13" s="1"/>
  <c r="G25" i="111"/>
  <c r="G26" i="111"/>
  <c r="G37" i="111"/>
  <c r="E61" i="96" s="1"/>
  <c r="BU10" i="81"/>
  <c r="BW10" i="81" s="1"/>
  <c r="BM10" i="81"/>
  <c r="BM19" i="82"/>
  <c r="BU19" i="82"/>
  <c r="BW19" i="82" s="1"/>
  <c r="CK8" i="84"/>
  <c r="CS8" i="84"/>
  <c r="BC59" i="99"/>
  <c r="BE59" i="99" s="1"/>
  <c r="Q22" i="88" s="1"/>
  <c r="S22" i="88" s="1"/>
  <c r="BE25" i="144"/>
  <c r="AU22" i="88" s="1"/>
  <c r="AY22" i="88" s="1"/>
  <c r="AE27" i="102"/>
  <c r="BC8" i="77" s="1"/>
  <c r="BE8" i="77" s="1"/>
  <c r="I8" i="11" s="1"/>
  <c r="O27" i="102"/>
  <c r="W8" i="77" s="1"/>
  <c r="Y8" i="77" s="1"/>
  <c r="E8" i="75" s="1"/>
  <c r="M27" i="102"/>
  <c r="S8" i="77" s="1"/>
  <c r="U8" i="77" s="1"/>
  <c r="E8" i="76" s="1"/>
  <c r="K27" i="102"/>
  <c r="O8" i="77" s="1"/>
  <c r="Q8" i="77" s="1"/>
  <c r="E60" i="74" s="1"/>
  <c r="I27" i="102"/>
  <c r="K8" i="77" s="1"/>
  <c r="M8" i="77" s="1"/>
  <c r="I22" i="54" s="1"/>
  <c r="M22" i="54" s="1"/>
  <c r="G27" i="102"/>
  <c r="G8" i="77" s="1"/>
  <c r="I8" i="77" s="1"/>
  <c r="I22" i="56" s="1"/>
  <c r="M22" i="56" s="1"/>
  <c r="E27" i="102"/>
  <c r="G10" i="87"/>
  <c r="I10" i="87" s="1"/>
  <c r="AY10" i="3" s="1"/>
  <c r="G510" i="1" s="1"/>
  <c r="W10" i="92"/>
  <c r="AQ12" i="79"/>
  <c r="AY12" i="85"/>
  <c r="AQ20" i="79"/>
  <c r="AY20" i="85"/>
  <c r="CS18" i="84"/>
  <c r="CK18" i="84"/>
  <c r="Q19" i="82"/>
  <c r="Y19" i="82"/>
  <c r="AA19" i="82" s="1"/>
  <c r="I11" i="27"/>
  <c r="M11" i="27" s="1"/>
  <c r="K29" i="74"/>
  <c r="I11" i="26" s="1"/>
  <c r="M11" i="26" s="1"/>
  <c r="AK9" i="84"/>
  <c r="AC9" i="84"/>
  <c r="BU10" i="82"/>
  <c r="BW10" i="82" s="1"/>
  <c r="BM10" i="82"/>
  <c r="BI15" i="83"/>
  <c r="BK15" i="83" s="1"/>
  <c r="BE15" i="83"/>
  <c r="G102" i="114"/>
  <c r="I30" i="24" s="1"/>
  <c r="M30" i="24" s="1"/>
  <c r="G63" i="96"/>
  <c r="G64" i="96"/>
  <c r="I64" i="96" s="1"/>
  <c r="G26" i="96"/>
  <c r="BI8" i="82"/>
  <c r="BQ8" i="82"/>
  <c r="AC17" i="88"/>
  <c r="AM17" i="88"/>
  <c r="AC16" i="88"/>
  <c r="AM16" i="88"/>
  <c r="CW22" i="83"/>
  <c r="CY22" i="83" s="1"/>
  <c r="CS22" i="83"/>
  <c r="CC19" i="83"/>
  <c r="CE19" i="83" s="1"/>
  <c r="BY19" i="83"/>
  <c r="I60" i="96"/>
  <c r="I32" i="55" s="1"/>
  <c r="M32" i="55" s="1"/>
  <c r="AA12" i="32"/>
  <c r="AA21" i="32"/>
  <c r="AA13" i="32"/>
  <c r="AA10" i="32"/>
  <c r="AA9" i="32"/>
  <c r="S22" i="47"/>
  <c r="BM17" i="82"/>
  <c r="BU17" i="82"/>
  <c r="BW17" i="82" s="1"/>
  <c r="CC9" i="80"/>
  <c r="CE9" i="80" s="1"/>
  <c r="BY9" i="80"/>
  <c r="AK10" i="83"/>
  <c r="AO10" i="83"/>
  <c r="AQ10" i="83" s="1"/>
  <c r="AC17" i="91"/>
  <c r="AM17" i="91"/>
  <c r="BC15" i="88"/>
  <c r="U16" i="83"/>
  <c r="W16" i="83" s="1"/>
  <c r="Q16" i="83"/>
  <c r="CA8" i="79"/>
  <c r="CE8" i="85"/>
  <c r="CA16" i="79"/>
  <c r="CE16" i="85"/>
  <c r="BC14" i="89"/>
  <c r="Q9" i="82"/>
  <c r="Y9" i="82"/>
  <c r="AA9" i="82" s="1"/>
  <c r="CO22" i="82"/>
  <c r="CG22" i="82"/>
  <c r="AO17" i="84"/>
  <c r="AG17" i="84"/>
  <c r="BC13" i="89"/>
  <c r="AW16" i="83"/>
  <c r="BA16" i="83" s="1"/>
  <c r="Q48" i="23"/>
  <c r="Q49" i="23"/>
  <c r="Q17" i="23"/>
  <c r="Q13" i="23"/>
  <c r="Q14" i="23"/>
  <c r="Q21" i="23"/>
  <c r="Q24" i="23"/>
  <c r="Q25" i="23"/>
  <c r="Q12" i="23"/>
  <c r="Q22" i="23"/>
  <c r="Q16" i="23"/>
  <c r="Q23" i="23"/>
  <c r="M24" i="135"/>
  <c r="Q15" i="23"/>
  <c r="Q50" i="23"/>
  <c r="Q26" i="23"/>
  <c r="AC10" i="91"/>
  <c r="AM10" i="91"/>
  <c r="AK11" i="82"/>
  <c r="AS11" i="82"/>
  <c r="DM19" i="82"/>
  <c r="DE19" i="82"/>
  <c r="AQ16" i="89"/>
  <c r="S41" i="44"/>
  <c r="BI22" i="82"/>
  <c r="BQ22" i="82"/>
  <c r="S41" i="41"/>
  <c r="BQ11" i="83"/>
  <c r="BU11" i="83" s="1"/>
  <c r="CC16" i="80"/>
  <c r="CE16" i="80" s="1"/>
  <c r="BY16" i="80"/>
  <c r="CW14" i="83"/>
  <c r="CY14" i="83" s="1"/>
  <c r="CS14" i="83"/>
  <c r="AA22" i="30"/>
  <c r="AA23" i="30"/>
  <c r="AA34" i="30"/>
  <c r="AA26" i="30"/>
  <c r="AA8" i="30"/>
  <c r="AA24" i="30"/>
  <c r="O24" i="47"/>
  <c r="Y24" i="47" s="1"/>
  <c r="AK18" i="83"/>
  <c r="AO18" i="83"/>
  <c r="AQ18" i="83" s="1"/>
  <c r="G66" i="50"/>
  <c r="BY75" i="52"/>
  <c r="BY74" i="52"/>
  <c r="CK16" i="83"/>
  <c r="CO16" i="83" s="1"/>
  <c r="BC13" i="85"/>
  <c r="BE13" i="85" s="1"/>
  <c r="BG13" i="85" s="1"/>
  <c r="BI13" i="85" s="1"/>
  <c r="BK13" i="85" s="1"/>
  <c r="BM13" i="85" s="1"/>
  <c r="BI21" i="79"/>
  <c r="BO21" i="85"/>
  <c r="BY8" i="84"/>
  <c r="BQ8" i="84"/>
  <c r="AG18" i="90"/>
  <c r="BC12" i="89"/>
  <c r="CS11" i="84"/>
  <c r="CK11" i="84"/>
  <c r="Y13" i="79"/>
  <c r="AI13" i="85"/>
  <c r="Y21" i="79"/>
  <c r="AI21" i="85"/>
  <c r="O8" i="47"/>
  <c r="AA22" i="46"/>
  <c r="AC22" i="46" s="1"/>
  <c r="AA23" i="46"/>
  <c r="AC23" i="46" s="1"/>
  <c r="AA34" i="46"/>
  <c r="AC34" i="46" s="1"/>
  <c r="AA26" i="46"/>
  <c r="AC26" i="46" s="1"/>
  <c r="AA8" i="46"/>
  <c r="AC8" i="46" s="1"/>
  <c r="AA24" i="46"/>
  <c r="AC24" i="46" s="1"/>
  <c r="BC17" i="92"/>
  <c r="DM17" i="82"/>
  <c r="DE17" i="82"/>
  <c r="AS20" i="82"/>
  <c r="AK20" i="82"/>
  <c r="G50" i="116"/>
  <c r="E73" i="98" s="1"/>
  <c r="BC15" i="90"/>
  <c r="AG22" i="92"/>
  <c r="BQ11" i="82"/>
  <c r="BI11" i="82"/>
  <c r="M41" i="103"/>
  <c r="M40" i="103"/>
  <c r="AQ20" i="92"/>
  <c r="M11" i="84"/>
  <c r="U11" i="84"/>
  <c r="BC13" i="92"/>
  <c r="CC8" i="80"/>
  <c r="CE8" i="80" s="1"/>
  <c r="BY8" i="80"/>
  <c r="Y15" i="81"/>
  <c r="AA15" i="81" s="1"/>
  <c r="Q15" i="81"/>
  <c r="BC17" i="90"/>
  <c r="AK19" i="82"/>
  <c r="AS19" i="82"/>
  <c r="BC13" i="91"/>
  <c r="AG13" i="80"/>
  <c r="AI13" i="80" s="1"/>
  <c r="AC13" i="80"/>
  <c r="W13" i="90"/>
  <c r="S8" i="34"/>
  <c r="BO18" i="83"/>
  <c r="BQ18" i="83" s="1"/>
  <c r="BU18" i="83" s="1"/>
  <c r="M18" i="89"/>
  <c r="O18" i="89" s="1"/>
  <c r="S18" i="89" s="1"/>
  <c r="BM19" i="80"/>
  <c r="BO19" i="80" s="1"/>
  <c r="BI19" i="80"/>
  <c r="AM12" i="91"/>
  <c r="AC12" i="91"/>
  <c r="W18" i="53"/>
  <c r="W14" i="49"/>
  <c r="G21" i="87"/>
  <c r="I21" i="87" s="1"/>
  <c r="AY21" i="3" s="1"/>
  <c r="G829" i="1" s="1"/>
  <c r="W21" i="92"/>
  <c r="Y18" i="82"/>
  <c r="AA18" i="82" s="1"/>
  <c r="Q18" i="82"/>
  <c r="AQ45" i="43"/>
  <c r="AQ43" i="43"/>
  <c r="AQ37" i="43"/>
  <c r="AQ27" i="43"/>
  <c r="AQ19" i="43"/>
  <c r="AQ11" i="43"/>
  <c r="AQ46" i="43"/>
  <c r="AQ38" i="43"/>
  <c r="AQ28" i="43"/>
  <c r="AQ20" i="43"/>
  <c r="AQ39" i="43"/>
  <c r="AQ29" i="43"/>
  <c r="AQ40" i="43"/>
  <c r="AQ30" i="43"/>
  <c r="AQ14" i="43"/>
  <c r="AQ31" i="43"/>
  <c r="AQ15" i="43"/>
  <c r="AQ41" i="43"/>
  <c r="AQ32" i="43"/>
  <c r="AQ16" i="43"/>
  <c r="AQ42" i="43"/>
  <c r="AQ33" i="43"/>
  <c r="AQ25" i="43"/>
  <c r="AQ17" i="43"/>
  <c r="AQ36" i="43"/>
  <c r="AQ18" i="43"/>
  <c r="W8" i="50"/>
  <c r="BQ9" i="82"/>
  <c r="BI9" i="82"/>
  <c r="AC23" i="82"/>
  <c r="AG23" i="82" s="1"/>
  <c r="Y23" i="83"/>
  <c r="AC23" i="83" s="1"/>
  <c r="AG23" i="83" s="1"/>
  <c r="Y23" i="84"/>
  <c r="AC23" i="81"/>
  <c r="AG23" i="81" s="1"/>
  <c r="E35" i="103"/>
  <c r="E38" i="103" s="1"/>
  <c r="G62" i="117"/>
  <c r="E75" i="96" s="1"/>
  <c r="CW8" i="83"/>
  <c r="CY8" i="83" s="1"/>
  <c r="CS8" i="83"/>
  <c r="AO12" i="84"/>
  <c r="AG12" i="84"/>
  <c r="AQ14" i="91"/>
  <c r="S59" i="99"/>
  <c r="U59" i="99" s="1"/>
  <c r="Q22" i="91" s="1"/>
  <c r="AM25" i="144"/>
  <c r="AU22" i="91" s="1"/>
  <c r="AY22" i="91" s="1"/>
  <c r="CS15" i="82"/>
  <c r="CU15" i="82" s="1"/>
  <c r="CK15" i="82"/>
  <c r="AM10" i="92"/>
  <c r="AM23" i="92" s="1"/>
  <c r="AC10" i="92"/>
  <c r="AQ13" i="79"/>
  <c r="AY13" i="85"/>
  <c r="AQ21" i="79"/>
  <c r="AY21" i="85"/>
  <c r="BC18" i="91"/>
  <c r="CW18" i="83"/>
  <c r="CY18" i="83" s="1"/>
  <c r="CS18" i="83"/>
  <c r="I13" i="27"/>
  <c r="M13" i="27" s="1"/>
  <c r="K31" i="74"/>
  <c r="I13" i="26" s="1"/>
  <c r="M13" i="26" s="1"/>
  <c r="BU14" i="82"/>
  <c r="BW14" i="82" s="1"/>
  <c r="BM14" i="82"/>
  <c r="AC9" i="83"/>
  <c r="AG9" i="83" s="1"/>
  <c r="AG16" i="91"/>
  <c r="M9" i="91"/>
  <c r="O9" i="91" s="1"/>
  <c r="S9" i="91" s="1"/>
  <c r="AA9" i="83"/>
  <c r="K12" i="56"/>
  <c r="M12" i="56" s="1"/>
  <c r="K11" i="56"/>
  <c r="M11" i="56" s="1"/>
  <c r="K13" i="56"/>
  <c r="M13" i="56" s="1"/>
  <c r="K10" i="56"/>
  <c r="M10" i="56" s="1"/>
  <c r="K8" i="56"/>
  <c r="M8" i="56" s="1"/>
  <c r="K15" i="56"/>
  <c r="M15" i="56" s="1"/>
  <c r="K16" i="56"/>
  <c r="M16" i="56" s="1"/>
  <c r="M15" i="84"/>
  <c r="U15" i="84"/>
  <c r="CC10" i="80"/>
  <c r="CE10" i="80" s="1"/>
  <c r="BY10" i="80"/>
  <c r="G14" i="87"/>
  <c r="I14" i="87" s="1"/>
  <c r="AY14" i="3" s="1"/>
  <c r="G626" i="1" s="1"/>
  <c r="W14" i="92"/>
  <c r="BG14" i="92" s="1"/>
  <c r="Q12" i="54"/>
  <c r="Y12" i="54" s="1"/>
  <c r="BC20" i="90"/>
  <c r="CS14" i="81"/>
  <c r="CU14" i="81" s="1"/>
  <c r="CK14" i="81"/>
  <c r="BI8" i="81"/>
  <c r="BQ8" i="81"/>
  <c r="W17" i="88"/>
  <c r="AG12" i="88"/>
  <c r="Q44" i="54"/>
  <c r="W44" i="54" s="1"/>
  <c r="Y44" i="54"/>
  <c r="BC21" i="88"/>
  <c r="BC11" i="88"/>
  <c r="K29" i="104"/>
  <c r="K21" i="104"/>
  <c r="K26" i="104"/>
  <c r="K18" i="104"/>
  <c r="K31" i="104"/>
  <c r="K23" i="104"/>
  <c r="K15" i="104"/>
  <c r="K28" i="104"/>
  <c r="K20" i="104"/>
  <c r="K25" i="104"/>
  <c r="K17" i="104"/>
  <c r="K30" i="104"/>
  <c r="K22" i="104"/>
  <c r="K14" i="104"/>
  <c r="K27" i="104"/>
  <c r="K19" i="104"/>
  <c r="K24" i="104"/>
  <c r="K16" i="104"/>
  <c r="AS10" i="82"/>
  <c r="AK10" i="82"/>
  <c r="AA22" i="83"/>
  <c r="M22" i="91"/>
  <c r="O22" i="91" s="1"/>
  <c r="AC14" i="88"/>
  <c r="AM14" i="88"/>
  <c r="AM9" i="88"/>
  <c r="AC9" i="88"/>
  <c r="CA9" i="79"/>
  <c r="CE9" i="85"/>
  <c r="CA17" i="79"/>
  <c r="CE17" i="85"/>
  <c r="BC10" i="90"/>
  <c r="I11" i="25"/>
  <c r="M11" i="25" s="1"/>
  <c r="K74" i="74"/>
  <c r="I11" i="23" s="1"/>
  <c r="M11" i="23" s="1"/>
  <c r="AQ41" i="32"/>
  <c r="AQ32" i="32"/>
  <c r="AQ42" i="32"/>
  <c r="AQ36" i="32"/>
  <c r="AQ45" i="32"/>
  <c r="AQ43" i="32"/>
  <c r="AQ37" i="32"/>
  <c r="AQ46" i="32"/>
  <c r="AQ38" i="32"/>
  <c r="AQ27" i="32"/>
  <c r="AQ19" i="32"/>
  <c r="AQ11" i="32"/>
  <c r="AQ28" i="32"/>
  <c r="AQ20" i="32"/>
  <c r="AQ29" i="32"/>
  <c r="AQ30" i="32"/>
  <c r="AQ14" i="32"/>
  <c r="AQ31" i="32"/>
  <c r="AQ15" i="32"/>
  <c r="AQ16" i="32"/>
  <c r="AQ33" i="32"/>
  <c r="AQ18" i="32"/>
  <c r="AQ25" i="32"/>
  <c r="AQ17" i="32"/>
  <c r="AQ39" i="32"/>
  <c r="AQ40" i="32"/>
  <c r="CO22" i="81"/>
  <c r="CG22" i="81"/>
  <c r="Q11" i="81"/>
  <c r="Y11" i="81"/>
  <c r="AA11" i="81" s="1"/>
  <c r="BC10" i="89"/>
  <c r="AU20" i="83"/>
  <c r="AW20" i="83" s="1"/>
  <c r="BA20" i="83" s="1"/>
  <c r="M20" i="90"/>
  <c r="O20" i="90" s="1"/>
  <c r="S20" i="90" s="1"/>
  <c r="M9" i="90"/>
  <c r="O9" i="90" s="1"/>
  <c r="S9" i="90" s="1"/>
  <c r="AU9" i="83"/>
  <c r="AW9" i="83" s="1"/>
  <c r="BA9" i="83" s="1"/>
  <c r="G12" i="74"/>
  <c r="I12" i="74" s="1"/>
  <c r="G53" i="96"/>
  <c r="G19" i="96"/>
  <c r="G54" i="96"/>
  <c r="S10" i="91"/>
  <c r="M48" i="100"/>
  <c r="M47" i="100"/>
  <c r="AK11" i="81"/>
  <c r="AS11" i="81"/>
  <c r="BM16" i="80"/>
  <c r="BO16" i="80" s="1"/>
  <c r="BI16" i="80"/>
  <c r="DM19" i="81"/>
  <c r="DE19" i="81"/>
  <c r="BM14" i="81"/>
  <c r="BU14" i="81"/>
  <c r="BW14" i="81" s="1"/>
  <c r="AG16" i="89"/>
  <c r="BI22" i="81"/>
  <c r="BQ22" i="81"/>
  <c r="AO37" i="52"/>
  <c r="BY37" i="52"/>
  <c r="CC37" i="52" s="1"/>
  <c r="CK10" i="82"/>
  <c r="CS10" i="82"/>
  <c r="CU10" i="82" s="1"/>
  <c r="Q11" i="82"/>
  <c r="Y11" i="82"/>
  <c r="AA11" i="82" s="1"/>
  <c r="BC20" i="89"/>
  <c r="AC8" i="90"/>
  <c r="I23" i="90"/>
  <c r="BU8" i="90"/>
  <c r="AM8" i="90"/>
  <c r="AA12" i="38"/>
  <c r="AA21" i="38"/>
  <c r="AA13" i="38"/>
  <c r="AA9" i="38"/>
  <c r="AA10" i="38"/>
  <c r="S16" i="47"/>
  <c r="BA17" i="84"/>
  <c r="BI17" i="84"/>
  <c r="AW23" i="80"/>
  <c r="AY23" i="80" s="1"/>
  <c r="AS23" i="80"/>
  <c r="AS18" i="82"/>
  <c r="AK18" i="82"/>
  <c r="U17" i="84"/>
  <c r="M17" i="84"/>
  <c r="AG21" i="90"/>
  <c r="DE16" i="82"/>
  <c r="DM16" i="82"/>
  <c r="BI14" i="79"/>
  <c r="BO14" i="85"/>
  <c r="BI22" i="79"/>
  <c r="BO22" i="85"/>
  <c r="U18" i="83"/>
  <c r="W18" i="83" s="1"/>
  <c r="Q18" i="83"/>
  <c r="AE30" i="102"/>
  <c r="AE28" i="102"/>
  <c r="I47" i="96"/>
  <c r="I21" i="55" s="1"/>
  <c r="M21" i="55" s="1"/>
  <c r="AK22" i="84"/>
  <c r="AC22" i="84"/>
  <c r="Q11" i="83"/>
  <c r="U11" i="83"/>
  <c r="W11" i="83" s="1"/>
  <c r="AM19" i="89"/>
  <c r="AC19" i="89"/>
  <c r="CS11" i="83"/>
  <c r="CW11" i="83"/>
  <c r="CY11" i="83" s="1"/>
  <c r="AW16" i="81"/>
  <c r="AY16" i="81" s="1"/>
  <c r="AO16" i="81"/>
  <c r="G15" i="87"/>
  <c r="I15" i="87" s="1"/>
  <c r="AY15" i="3" s="1"/>
  <c r="G655" i="1" s="1"/>
  <c r="W15" i="92"/>
  <c r="BG15" i="92" s="1"/>
  <c r="Y14" i="79"/>
  <c r="AI14" i="85"/>
  <c r="Y22" i="79"/>
  <c r="AI22" i="85"/>
  <c r="AA34" i="38"/>
  <c r="AA22" i="38"/>
  <c r="AA23" i="38"/>
  <c r="AA26" i="38"/>
  <c r="O16" i="47"/>
  <c r="Y16" i="47" s="1"/>
  <c r="AA24" i="38"/>
  <c r="AA8" i="38"/>
  <c r="DM17" i="81"/>
  <c r="DE17" i="81"/>
  <c r="BC12" i="90"/>
  <c r="AS20" i="81"/>
  <c r="AK20" i="81"/>
  <c r="BQ11" i="81"/>
  <c r="BI11" i="81"/>
  <c r="AY69" i="52"/>
  <c r="AW69" i="52"/>
  <c r="AQ36" i="45"/>
  <c r="AQ18" i="45"/>
  <c r="AQ45" i="45"/>
  <c r="AQ43" i="45"/>
  <c r="AQ37" i="45"/>
  <c r="AQ27" i="45"/>
  <c r="AQ19" i="45"/>
  <c r="AQ11" i="45"/>
  <c r="AQ46" i="45"/>
  <c r="AQ38" i="45"/>
  <c r="AQ28" i="45"/>
  <c r="AQ20" i="45"/>
  <c r="AQ39" i="45"/>
  <c r="AQ29" i="45"/>
  <c r="AQ40" i="45"/>
  <c r="AQ30" i="45"/>
  <c r="AQ14" i="45"/>
  <c r="AQ42" i="45"/>
  <c r="AQ33" i="45"/>
  <c r="AQ25" i="45"/>
  <c r="AQ17" i="45"/>
  <c r="AQ31" i="45"/>
  <c r="AQ16" i="45"/>
  <c r="AQ32" i="45"/>
  <c r="AQ41" i="45"/>
  <c r="AQ15" i="45"/>
  <c r="CW9" i="81"/>
  <c r="DA9" i="81" s="1"/>
  <c r="CW9" i="82"/>
  <c r="DA9" i="82" s="1"/>
  <c r="CG9" i="83"/>
  <c r="CK9" i="83" s="1"/>
  <c r="CO9" i="83" s="1"/>
  <c r="CG9" i="84"/>
  <c r="AA12" i="46"/>
  <c r="AC12" i="46" s="1"/>
  <c r="AA21" i="46"/>
  <c r="AC21" i="46" s="1"/>
  <c r="AA13" i="46"/>
  <c r="AC13" i="46" s="1"/>
  <c r="AA10" i="46"/>
  <c r="AC10" i="46" s="1"/>
  <c r="S8" i="47"/>
  <c r="AA9" i="46"/>
  <c r="AC9" i="46" s="1"/>
  <c r="BC21" i="89"/>
  <c r="AK19" i="81"/>
  <c r="AS19" i="81"/>
  <c r="AG21" i="80"/>
  <c r="AI21" i="80" s="1"/>
  <c r="AC21" i="80"/>
  <c r="Q18" i="81"/>
  <c r="Y18" i="81"/>
  <c r="AA18" i="81" s="1"/>
  <c r="AC13" i="90"/>
  <c r="AM13" i="90"/>
  <c r="K46" i="96"/>
  <c r="I19" i="53" s="1"/>
  <c r="M19" i="53" s="1"/>
  <c r="Q19" i="53" s="1"/>
  <c r="W19" i="53" s="1"/>
  <c r="I46" i="96"/>
  <c r="I19" i="55" s="1"/>
  <c r="M19" i="55" s="1"/>
  <c r="BY9" i="81"/>
  <c r="CC9" i="81" s="1"/>
  <c r="BY9" i="82"/>
  <c r="CC9" i="82" s="1"/>
  <c r="BM9" i="83"/>
  <c r="BM9" i="84"/>
  <c r="AO15" i="81"/>
  <c r="AW15" i="81"/>
  <c r="AY15" i="81" s="1"/>
  <c r="BU19" i="81"/>
  <c r="BW19" i="81" s="1"/>
  <c r="BM19" i="81"/>
  <c r="BU15" i="81"/>
  <c r="BW15" i="81" s="1"/>
  <c r="BM15" i="81"/>
  <c r="S21" i="89"/>
  <c r="AQ19" i="92"/>
  <c r="W12" i="91"/>
  <c r="BC16" i="91"/>
  <c r="S21" i="90"/>
  <c r="BQ9" i="81"/>
  <c r="BI9" i="81"/>
  <c r="BA23" i="81"/>
  <c r="BE23" i="81" s="1"/>
  <c r="BA23" i="82"/>
  <c r="BE23" i="82" s="1"/>
  <c r="AS23" i="83"/>
  <c r="AW23" i="83" s="1"/>
  <c r="BA23" i="83" s="1"/>
  <c r="AS23" i="84"/>
  <c r="AI70" i="52"/>
  <c r="DM13" i="82"/>
  <c r="DE13" i="82"/>
  <c r="Y8" i="52"/>
  <c r="I38" i="96"/>
  <c r="I14" i="55" s="1"/>
  <c r="M14" i="55" s="1"/>
  <c r="AQ10" i="89"/>
  <c r="S12" i="88"/>
  <c r="Q15" i="83"/>
  <c r="U15" i="83"/>
  <c r="W15" i="83" s="1"/>
  <c r="BC14" i="88"/>
  <c r="AQ22" i="79"/>
  <c r="AY22" i="85"/>
  <c r="DE10" i="82"/>
  <c r="DM10" i="82"/>
  <c r="AG16" i="92"/>
  <c r="I15" i="27"/>
  <c r="M15" i="27" s="1"/>
  <c r="K33" i="74"/>
  <c r="I15" i="26" s="1"/>
  <c r="M15" i="26" s="1"/>
  <c r="AQ16" i="91"/>
  <c r="AU41" i="40"/>
  <c r="AE41" i="40"/>
  <c r="BA41" i="40"/>
  <c r="AK41" i="40"/>
  <c r="S41" i="40"/>
  <c r="DE20" i="81"/>
  <c r="DM20" i="81"/>
  <c r="CA9" i="52"/>
  <c r="BW9" i="52"/>
  <c r="BG9" i="52"/>
  <c r="Y9" i="52"/>
  <c r="CG9" i="52"/>
  <c r="BQ9" i="52"/>
  <c r="AI9" i="52"/>
  <c r="Q9" i="52"/>
  <c r="W9" i="52" s="1"/>
  <c r="AS9" i="52"/>
  <c r="AM9" i="52"/>
  <c r="BM9" i="52"/>
  <c r="BC9" i="52"/>
  <c r="AW9" i="52"/>
  <c r="AC9" i="52"/>
  <c r="AA9" i="44"/>
  <c r="AA10" i="44"/>
  <c r="AA12" i="44"/>
  <c r="S10" i="47"/>
  <c r="AA21" i="44"/>
  <c r="AA13" i="44"/>
  <c r="M9" i="89"/>
  <c r="O9" i="89" s="1"/>
  <c r="S9" i="89" s="1"/>
  <c r="BO9" i="83"/>
  <c r="M19" i="54"/>
  <c r="Q8" i="54"/>
  <c r="Y8" i="54" s="1"/>
  <c r="M17" i="54"/>
  <c r="BE8" i="84"/>
  <c r="AW8" i="84"/>
  <c r="BC10" i="92"/>
  <c r="AQ12" i="88"/>
  <c r="CK17" i="81"/>
  <c r="CS17" i="81"/>
  <c r="CU17" i="81" s="1"/>
  <c r="BI15" i="84"/>
  <c r="BA15" i="84"/>
  <c r="AO15" i="79" s="1"/>
  <c r="BM20" i="80"/>
  <c r="BO20" i="80" s="1"/>
  <c r="BI20" i="80"/>
  <c r="AS10" i="81"/>
  <c r="AK10" i="81"/>
  <c r="G57" i="96"/>
  <c r="G58" i="96"/>
  <c r="I58" i="96" s="1"/>
  <c r="G22" i="96"/>
  <c r="AG11" i="80"/>
  <c r="AI11" i="80" s="1"/>
  <c r="AC11" i="80"/>
  <c r="S14" i="88"/>
  <c r="S9" i="88"/>
  <c r="S23" i="88" s="1"/>
  <c r="BS10" i="85"/>
  <c r="BU10" i="85" s="1"/>
  <c r="BW10" i="85" s="1"/>
  <c r="BY10" i="85" s="1"/>
  <c r="CA10" i="85" s="1"/>
  <c r="CC10" i="85" s="1"/>
  <c r="CA18" i="79"/>
  <c r="CE18" i="85"/>
  <c r="S41" i="42"/>
  <c r="M13" i="88"/>
  <c r="O13" i="88" s="1"/>
  <c r="S13" i="88" s="1"/>
  <c r="CI13" i="83"/>
  <c r="CK13" i="83" s="1"/>
  <c r="CO13" i="83" s="1"/>
  <c r="AC84" i="52"/>
  <c r="BQ84" i="52"/>
  <c r="BW84" i="52" s="1"/>
  <c r="AI84" i="52"/>
  <c r="G16" i="87"/>
  <c r="I16" i="87" s="1"/>
  <c r="AY16" i="3" s="1"/>
  <c r="G684" i="1" s="1"/>
  <c r="W16" i="92"/>
  <c r="BG16" i="92" s="1"/>
  <c r="AC17" i="89"/>
  <c r="AM17" i="89"/>
  <c r="BC17" i="89"/>
  <c r="AC20" i="91"/>
  <c r="AM20" i="91"/>
  <c r="S41" i="34"/>
  <c r="AG10" i="90"/>
  <c r="BC11" i="92"/>
  <c r="BO15" i="83"/>
  <c r="BQ15" i="83" s="1"/>
  <c r="BU15" i="83" s="1"/>
  <c r="M15" i="89"/>
  <c r="O15" i="89" s="1"/>
  <c r="S15" i="89" s="1"/>
  <c r="K23" i="31"/>
  <c r="K23" i="30"/>
  <c r="K26" i="32"/>
  <c r="K26" i="33"/>
  <c r="K23" i="34"/>
  <c r="K23" i="35"/>
  <c r="K26" i="36"/>
  <c r="K26" i="35"/>
  <c r="K23" i="37"/>
  <c r="K26" i="38"/>
  <c r="K23" i="40"/>
  <c r="K23" i="39"/>
  <c r="K26" i="39"/>
  <c r="K26" i="43"/>
  <c r="K26" i="42"/>
  <c r="K23" i="38"/>
  <c r="K23" i="43"/>
  <c r="K23" i="41"/>
  <c r="K26" i="45"/>
  <c r="K26" i="44"/>
  <c r="K23" i="46"/>
  <c r="K23" i="45"/>
  <c r="K26" i="46"/>
  <c r="K53" i="52"/>
  <c r="K26" i="37"/>
  <c r="K23" i="32"/>
  <c r="K23" i="44"/>
  <c r="K26" i="34"/>
  <c r="K23" i="33"/>
  <c r="K26" i="41"/>
  <c r="K23" i="42"/>
  <c r="K26" i="40"/>
  <c r="K26" i="30"/>
  <c r="K26" i="31"/>
  <c r="K56" i="52"/>
  <c r="K23" i="36"/>
  <c r="AS18" i="81"/>
  <c r="AK18" i="81"/>
  <c r="BC9" i="90"/>
  <c r="AQ21" i="90"/>
  <c r="DE16" i="81"/>
  <c r="DM16" i="81"/>
  <c r="S26" i="24"/>
  <c r="CC14" i="84"/>
  <c r="BU14" i="84"/>
  <c r="BI15" i="79"/>
  <c r="BO15" i="85"/>
  <c r="BI23" i="79"/>
  <c r="BO23" i="85"/>
  <c r="S13" i="91"/>
  <c r="Q29" i="102"/>
  <c r="AE29" i="102"/>
  <c r="O29" i="102"/>
  <c r="AC29" i="102"/>
  <c r="M29" i="102"/>
  <c r="AA29" i="102"/>
  <c r="K29" i="102"/>
  <c r="Y29" i="102"/>
  <c r="E29" i="102"/>
  <c r="W29" i="102"/>
  <c r="U29" i="102"/>
  <c r="S29" i="102"/>
  <c r="CO8" i="82"/>
  <c r="CG8" i="82"/>
  <c r="AQ18" i="90"/>
  <c r="AO8" i="84"/>
  <c r="AG8" i="84"/>
  <c r="W8" i="79" s="1"/>
  <c r="AC22" i="83"/>
  <c r="AG22" i="83" s="1"/>
  <c r="S19" i="88"/>
  <c r="BC21" i="92"/>
  <c r="S15" i="91"/>
  <c r="DM11" i="82"/>
  <c r="DE11" i="82"/>
  <c r="AG17" i="80"/>
  <c r="AI17" i="80" s="1"/>
  <c r="AC17" i="80"/>
  <c r="W15" i="85"/>
  <c r="Y15" i="85" s="1"/>
  <c r="AA15" i="85" s="1"/>
  <c r="AC15" i="85" s="1"/>
  <c r="AE15" i="85" s="1"/>
  <c r="AG15" i="85" s="1"/>
  <c r="W23" i="85"/>
  <c r="Y23" i="85" s="1"/>
  <c r="AA23" i="85" s="1"/>
  <c r="AC23" i="85" s="1"/>
  <c r="AE23" i="85" s="1"/>
  <c r="AG23" i="85" s="1"/>
  <c r="S8" i="21"/>
  <c r="AW16" i="80"/>
  <c r="AY16" i="80" s="1"/>
  <c r="AS16" i="80"/>
  <c r="G13" i="87"/>
  <c r="I13" i="87" s="1"/>
  <c r="AY13" i="3" s="1"/>
  <c r="G597" i="1" s="1"/>
  <c r="W13" i="92"/>
  <c r="BG13" i="92" s="1"/>
  <c r="AC18" i="91"/>
  <c r="AM18" i="91"/>
  <c r="G23" i="79"/>
  <c r="S23" i="85"/>
  <c r="AU25" i="3" s="1"/>
  <c r="G943" i="1" s="1"/>
  <c r="U10" i="84"/>
  <c r="M10" i="84"/>
  <c r="E10" i="79" s="1"/>
  <c r="AQ22" i="92"/>
  <c r="BA70" i="52"/>
  <c r="CS18" i="81"/>
  <c r="CU18" i="81" s="1"/>
  <c r="CK18" i="81"/>
  <c r="AG20" i="92"/>
  <c r="U11" i="50"/>
  <c r="U10" i="50"/>
  <c r="U13" i="54"/>
  <c r="W13" i="54" s="1"/>
  <c r="U33" i="54"/>
  <c r="U12" i="54"/>
  <c r="W12" i="54" s="1"/>
  <c r="U26" i="54"/>
  <c r="U15" i="54"/>
  <c r="U8" i="54"/>
  <c r="W8" i="54" s="1"/>
  <c r="U65" i="54"/>
  <c r="U11" i="54"/>
  <c r="W11" i="54" s="1"/>
  <c r="U25" i="54"/>
  <c r="U14" i="50"/>
  <c r="U54" i="50"/>
  <c r="U52" i="50"/>
  <c r="U13" i="50"/>
  <c r="U21" i="54"/>
  <c r="U24" i="54"/>
  <c r="U29" i="54"/>
  <c r="U23" i="54"/>
  <c r="U16" i="50"/>
  <c r="U62" i="50"/>
  <c r="U30" i="54"/>
  <c r="U32" i="54"/>
  <c r="W32" i="54" s="1"/>
  <c r="U15" i="50"/>
  <c r="U24" i="50"/>
  <c r="U22" i="54"/>
  <c r="U49" i="54"/>
  <c r="U16" i="54"/>
  <c r="W16" i="54" s="1"/>
  <c r="U28" i="54"/>
  <c r="U9" i="54"/>
  <c r="W9" i="54" s="1"/>
  <c r="W18" i="54" s="1"/>
  <c r="U10" i="54"/>
  <c r="W10" i="54" s="1"/>
  <c r="Q14" i="48"/>
  <c r="AI14" i="48"/>
  <c r="AA14" i="48"/>
  <c r="AQ21" i="89"/>
  <c r="AC9" i="90"/>
  <c r="AM9" i="90"/>
  <c r="CK12" i="84"/>
  <c r="CS12" i="84"/>
  <c r="BC19" i="89"/>
  <c r="CC8" i="88"/>
  <c r="AY23" i="88"/>
  <c r="BC8" i="88"/>
  <c r="CS12" i="81"/>
  <c r="CU12" i="81" s="1"/>
  <c r="CK12" i="81"/>
  <c r="CK18" i="82"/>
  <c r="CS18" i="82"/>
  <c r="CU18" i="82" s="1"/>
  <c r="G13" i="115"/>
  <c r="G49" i="98"/>
  <c r="G82" i="98" s="1"/>
  <c r="M8" i="84"/>
  <c r="E8" i="79" s="1"/>
  <c r="U8" i="84"/>
  <c r="BU12" i="82"/>
  <c r="BW12" i="82" s="1"/>
  <c r="BM12" i="82"/>
  <c r="AU12" i="83"/>
  <c r="AW12" i="83" s="1"/>
  <c r="BA12" i="83" s="1"/>
  <c r="M12" i="90"/>
  <c r="O12" i="90" s="1"/>
  <c r="S12" i="90" s="1"/>
  <c r="BC15" i="91"/>
  <c r="BO12" i="83"/>
  <c r="BQ12" i="83" s="1"/>
  <c r="BU12" i="83" s="1"/>
  <c r="M12" i="89"/>
  <c r="O12" i="89" s="1"/>
  <c r="S12" i="89" s="1"/>
  <c r="I47" i="100"/>
  <c r="I48" i="100"/>
  <c r="Y19" i="81"/>
  <c r="AA19" i="81" s="1"/>
  <c r="Q19" i="81"/>
  <c r="I17" i="52"/>
  <c r="M17" i="52" s="1"/>
  <c r="K10" i="74"/>
  <c r="I13" i="50" s="1"/>
  <c r="M13" i="50" s="1"/>
  <c r="AQ46" i="31"/>
  <c r="AQ31" i="31"/>
  <c r="AQ15" i="31"/>
  <c r="AQ41" i="31"/>
  <c r="AQ32" i="31"/>
  <c r="AQ16" i="31"/>
  <c r="AQ42" i="31"/>
  <c r="AQ33" i="31"/>
  <c r="AQ25" i="31"/>
  <c r="AQ17" i="31"/>
  <c r="AQ36" i="31"/>
  <c r="AQ18" i="31"/>
  <c r="AQ43" i="31"/>
  <c r="AQ37" i="31"/>
  <c r="AQ27" i="31"/>
  <c r="AQ19" i="31"/>
  <c r="AQ11" i="31"/>
  <c r="AQ40" i="31"/>
  <c r="AQ30" i="31"/>
  <c r="AQ14" i="31"/>
  <c r="AQ39" i="31"/>
  <c r="AQ20" i="31"/>
  <c r="AQ38" i="31"/>
  <c r="AQ42" i="35"/>
  <c r="AQ33" i="35"/>
  <c r="AQ25" i="35"/>
  <c r="AQ17" i="35"/>
  <c r="AQ36" i="35"/>
  <c r="AQ18" i="35"/>
  <c r="AQ46" i="35"/>
  <c r="AQ38" i="35"/>
  <c r="AQ28" i="35"/>
  <c r="AQ20" i="35"/>
  <c r="AQ39" i="35"/>
  <c r="AQ29" i="35"/>
  <c r="AQ40" i="35"/>
  <c r="AQ30" i="35"/>
  <c r="AQ14" i="35"/>
  <c r="AQ41" i="35"/>
  <c r="AQ32" i="35"/>
  <c r="AQ16" i="35"/>
  <c r="AQ43" i="35"/>
  <c r="AQ37" i="35"/>
  <c r="AQ31" i="35"/>
  <c r="AQ15" i="35"/>
  <c r="AQ27" i="35"/>
  <c r="AQ11" i="35"/>
  <c r="AQ19" i="35"/>
  <c r="AQ45" i="35"/>
  <c r="AQ29" i="31"/>
  <c r="AQ45" i="31"/>
  <c r="AQ28" i="31"/>
  <c r="S16" i="89"/>
  <c r="BM23" i="83"/>
  <c r="BQ23" i="83" s="1"/>
  <c r="BU23" i="83" s="1"/>
  <c r="BM23" i="84"/>
  <c r="BY23" i="81"/>
  <c r="CC23" i="81" s="1"/>
  <c r="BY23" i="82"/>
  <c r="CC23" i="82" s="1"/>
  <c r="M78" i="52"/>
  <c r="DM13" i="81"/>
  <c r="DE13" i="81"/>
  <c r="I14" i="24"/>
  <c r="M14" i="24" s="1"/>
  <c r="S14" i="24" s="1"/>
  <c r="E31" i="103"/>
  <c r="G61" i="117"/>
  <c r="E30" i="103" s="1"/>
  <c r="I16" i="22"/>
  <c r="M16" i="22" s="1"/>
  <c r="S16" i="22" s="1"/>
  <c r="E34" i="103"/>
  <c r="BM11" i="80"/>
  <c r="BO11" i="80" s="1"/>
  <c r="BI11" i="80"/>
  <c r="AQ14" i="79"/>
  <c r="AY14" i="85"/>
  <c r="BE13" i="83"/>
  <c r="BI13" i="83"/>
  <c r="BK13" i="83" s="1"/>
  <c r="AM11" i="88"/>
  <c r="AC11" i="88"/>
  <c r="DE8" i="81"/>
  <c r="DM8" i="81"/>
  <c r="U21" i="84"/>
  <c r="M21" i="84"/>
  <c r="AE59" i="99"/>
  <c r="AG59" i="99" s="1"/>
  <c r="Q22" i="90" s="1"/>
  <c r="AS25" i="144"/>
  <c r="AU22" i="90" s="1"/>
  <c r="AY22" i="90" s="1"/>
  <c r="AY23" i="90" s="1"/>
  <c r="AO16" i="84"/>
  <c r="AG16" i="84"/>
  <c r="AG18" i="80"/>
  <c r="AI18" i="80" s="1"/>
  <c r="AC18" i="80"/>
  <c r="AM14" i="89"/>
  <c r="AC14" i="89"/>
  <c r="S8" i="38"/>
  <c r="AQ15" i="79"/>
  <c r="AY15" i="85"/>
  <c r="AQ23" i="79"/>
  <c r="AY23" i="85"/>
  <c r="S8" i="30"/>
  <c r="Q16" i="81"/>
  <c r="Y16" i="81"/>
  <c r="AA16" i="81" s="1"/>
  <c r="DE10" i="81"/>
  <c r="DM10" i="81"/>
  <c r="I10" i="27"/>
  <c r="M10" i="27" s="1"/>
  <c r="K28" i="74"/>
  <c r="I10" i="26" s="1"/>
  <c r="M10" i="26" s="1"/>
  <c r="BY16" i="83"/>
  <c r="CC16" i="83"/>
  <c r="CE16" i="83" s="1"/>
  <c r="CC18" i="84"/>
  <c r="BU18" i="84"/>
  <c r="AK13" i="82"/>
  <c r="AS13" i="82"/>
  <c r="I54" i="96"/>
  <c r="I9" i="51" s="1"/>
  <c r="M9" i="51" s="1"/>
  <c r="S11" i="89"/>
  <c r="BC11" i="91"/>
  <c r="CK20" i="84"/>
  <c r="CS20" i="84"/>
  <c r="K21" i="11"/>
  <c r="M21" i="11" s="1"/>
  <c r="K22" i="11"/>
  <c r="M22" i="11" s="1"/>
  <c r="AC15" i="90"/>
  <c r="AM15" i="90"/>
  <c r="AU22" i="83"/>
  <c r="AW22" i="83" s="1"/>
  <c r="BA22" i="83" s="1"/>
  <c r="M22" i="90"/>
  <c r="O22" i="90" s="1"/>
  <c r="Q15" i="54"/>
  <c r="Y15" i="54" s="1"/>
  <c r="AW18" i="80"/>
  <c r="AY18" i="80" s="1"/>
  <c r="AS18" i="80"/>
  <c r="AQ40" i="41"/>
  <c r="AQ41" i="41"/>
  <c r="AQ42" i="41"/>
  <c r="AQ36" i="41"/>
  <c r="AQ46" i="41"/>
  <c r="AQ38" i="41"/>
  <c r="AQ39" i="41"/>
  <c r="AQ33" i="41"/>
  <c r="AQ25" i="41"/>
  <c r="AQ17" i="41"/>
  <c r="AQ18" i="41"/>
  <c r="AQ27" i="41"/>
  <c r="AQ19" i="41"/>
  <c r="AQ11" i="41"/>
  <c r="AQ28" i="41"/>
  <c r="AQ20" i="41"/>
  <c r="AQ43" i="41"/>
  <c r="AQ29" i="41"/>
  <c r="AQ45" i="41"/>
  <c r="AQ37" i="41"/>
  <c r="AQ30" i="41"/>
  <c r="AQ14" i="41"/>
  <c r="AQ31" i="41"/>
  <c r="AQ15" i="41"/>
  <c r="AQ32" i="41"/>
  <c r="AQ16" i="41"/>
  <c r="AQ9" i="91"/>
  <c r="CS20" i="81"/>
  <c r="CU20" i="81" s="1"/>
  <c r="CK20" i="81"/>
  <c r="G51" i="98"/>
  <c r="I51" i="98" s="1"/>
  <c r="G35" i="115"/>
  <c r="G98" i="114"/>
  <c r="I28" i="24" s="1"/>
  <c r="M28" i="24" s="1"/>
  <c r="S28" i="24" s="1"/>
  <c r="BI19" i="84"/>
  <c r="BA19" i="84"/>
  <c r="CS15" i="84"/>
  <c r="CK15" i="84"/>
  <c r="AA11" i="83"/>
  <c r="AC11" i="83" s="1"/>
  <c r="AG11" i="83" s="1"/>
  <c r="M11" i="91"/>
  <c r="O11" i="91" s="1"/>
  <c r="S11" i="91" s="1"/>
  <c r="BC11" i="89"/>
  <c r="AC15" i="88"/>
  <c r="AM15" i="88"/>
  <c r="CA11" i="79"/>
  <c r="CE11" i="85"/>
  <c r="CA19" i="79"/>
  <c r="CE19" i="85"/>
  <c r="AK21" i="82"/>
  <c r="AS21" i="82"/>
  <c r="BM18" i="81"/>
  <c r="BU18" i="81"/>
  <c r="BW18" i="81" s="1"/>
  <c r="I76" i="98"/>
  <c r="I16" i="51"/>
  <c r="M16" i="51" s="1"/>
  <c r="E9" i="103"/>
  <c r="G15" i="117"/>
  <c r="CS17" i="82"/>
  <c r="CU17" i="82" s="1"/>
  <c r="CK17" i="82"/>
  <c r="CK10" i="81"/>
  <c r="CS10" i="81"/>
  <c r="CU10" i="81" s="1"/>
  <c r="AC83" i="52"/>
  <c r="BQ83" i="52"/>
  <c r="BW83" i="52" s="1"/>
  <c r="AI83" i="52"/>
  <c r="BC20" i="88"/>
  <c r="U17" i="83"/>
  <c r="W17" i="83" s="1"/>
  <c r="Q17" i="83"/>
  <c r="U9" i="83"/>
  <c r="W9" i="83" s="1"/>
  <c r="Q9" i="83"/>
  <c r="U13" i="83"/>
  <c r="W13" i="83" s="1"/>
  <c r="Q13" i="83"/>
  <c r="AQ10" i="90"/>
  <c r="AW17" i="82"/>
  <c r="AY17" i="82" s="1"/>
  <c r="AO17" i="82"/>
  <c r="AC23" i="92"/>
  <c r="BY8" i="92"/>
  <c r="BE8" i="3" s="1"/>
  <c r="G455" i="1" s="1"/>
  <c r="AG8" i="92"/>
  <c r="BC16" i="89"/>
  <c r="AM17" i="90"/>
  <c r="AC17" i="90"/>
  <c r="AM12" i="89"/>
  <c r="AC12" i="89"/>
  <c r="S30" i="24"/>
  <c r="BI8" i="79"/>
  <c r="BO8" i="85"/>
  <c r="BC16" i="85"/>
  <c r="BE16" i="85" s="1"/>
  <c r="BG16" i="85" s="1"/>
  <c r="BI16" i="85" s="1"/>
  <c r="BK16" i="85" s="1"/>
  <c r="BM16" i="85" s="1"/>
  <c r="AC13" i="91"/>
  <c r="AM13" i="91"/>
  <c r="CO8" i="81"/>
  <c r="CG8" i="81"/>
  <c r="AS22" i="82"/>
  <c r="AK22" i="82"/>
  <c r="U13" i="84"/>
  <c r="M13" i="84"/>
  <c r="E13" i="79" s="1"/>
  <c r="AM19" i="88"/>
  <c r="AC19" i="88"/>
  <c r="AW12" i="81"/>
  <c r="AY12" i="81" s="1"/>
  <c r="AO12" i="81"/>
  <c r="S8" i="32"/>
  <c r="DM11" i="81"/>
  <c r="DE11" i="81"/>
  <c r="AC8" i="88"/>
  <c r="AM8" i="88"/>
  <c r="I23" i="88"/>
  <c r="BU8" i="88"/>
  <c r="Y8" i="79"/>
  <c r="AI8" i="85"/>
  <c r="Y16" i="79"/>
  <c r="AI16" i="85"/>
  <c r="AG20" i="89"/>
  <c r="BC18" i="88"/>
  <c r="S18" i="91"/>
  <c r="AA10" i="42"/>
  <c r="AA12" i="42"/>
  <c r="AA21" i="42"/>
  <c r="AA13" i="42"/>
  <c r="AA9" i="42"/>
  <c r="S12" i="47"/>
  <c r="AY68" i="52"/>
  <c r="AW68" i="52"/>
  <c r="AQ45" i="37"/>
  <c r="AQ46" i="37"/>
  <c r="AQ40" i="37"/>
  <c r="AQ42" i="37"/>
  <c r="AQ43" i="37"/>
  <c r="AQ31" i="37"/>
  <c r="AQ15" i="37"/>
  <c r="AQ32" i="37"/>
  <c r="AQ16" i="37"/>
  <c r="AQ33" i="37"/>
  <c r="AQ25" i="37"/>
  <c r="AQ17" i="37"/>
  <c r="AQ36" i="37"/>
  <c r="AQ18" i="37"/>
  <c r="AQ37" i="37"/>
  <c r="AQ27" i="37"/>
  <c r="AQ19" i="37"/>
  <c r="AQ11" i="37"/>
  <c r="AQ29" i="37"/>
  <c r="AQ30" i="37"/>
  <c r="AQ14" i="37"/>
  <c r="AQ20" i="37"/>
  <c r="AQ28" i="37"/>
  <c r="AQ38" i="37"/>
  <c r="AQ41" i="37"/>
  <c r="AQ39" i="37"/>
  <c r="BG17" i="51"/>
  <c r="AQ17" i="51"/>
  <c r="AA17" i="51"/>
  <c r="AY17" i="51"/>
  <c r="AI17" i="51"/>
  <c r="Q17" i="51"/>
  <c r="BC21" i="90"/>
  <c r="AG21" i="89"/>
  <c r="AS59" i="99"/>
  <c r="Q22" i="89" s="1"/>
  <c r="BM21" i="80"/>
  <c r="BO21" i="80" s="1"/>
  <c r="BI21" i="80"/>
  <c r="CK12" i="83"/>
  <c r="CO12" i="83" s="1"/>
  <c r="AM22" i="90"/>
  <c r="AC22" i="90"/>
  <c r="S8" i="36"/>
  <c r="AQ46" i="44"/>
  <c r="AQ45" i="44"/>
  <c r="AQ33" i="44"/>
  <c r="AQ25" i="44"/>
  <c r="AQ17" i="44"/>
  <c r="AQ36" i="44"/>
  <c r="AQ18" i="44"/>
  <c r="AQ37" i="44"/>
  <c r="AQ27" i="44"/>
  <c r="AQ19" i="44"/>
  <c r="AQ11" i="44"/>
  <c r="AQ38" i="44"/>
  <c r="AQ28" i="44"/>
  <c r="AQ20" i="44"/>
  <c r="AQ39" i="44"/>
  <c r="AQ29" i="44"/>
  <c r="AQ41" i="44"/>
  <c r="AQ32" i="44"/>
  <c r="AQ16" i="44"/>
  <c r="AQ30" i="44"/>
  <c r="AQ31" i="44"/>
  <c r="AQ40" i="44"/>
  <c r="AQ43" i="44"/>
  <c r="AQ15" i="44"/>
  <c r="AQ14" i="44"/>
  <c r="AQ42" i="44"/>
  <c r="E21" i="78"/>
  <c r="E20" i="78"/>
  <c r="E19" i="78"/>
  <c r="G41" i="117"/>
  <c r="E14" i="97" s="1"/>
  <c r="W34" i="54"/>
  <c r="W36" i="54"/>
  <c r="I52" i="100"/>
  <c r="I51" i="100"/>
  <c r="M8" i="90"/>
  <c r="O8" i="90" s="1"/>
  <c r="S8" i="90" s="1"/>
  <c r="AU8" i="83"/>
  <c r="AW8" i="83" s="1"/>
  <c r="BA8" i="83" s="1"/>
  <c r="AY23" i="92"/>
  <c r="CW23" i="81"/>
  <c r="DA23" i="81" s="1"/>
  <c r="CW23" i="82"/>
  <c r="DA23" i="82" s="1"/>
  <c r="CG23" i="83"/>
  <c r="CK23" i="83" s="1"/>
  <c r="CO23" i="83" s="1"/>
  <c r="CG23" i="84"/>
  <c r="BI8" i="83" l="1"/>
  <c r="BK8" i="83" s="1"/>
  <c r="BE8" i="83"/>
  <c r="BE9" i="83"/>
  <c r="BI9" i="83"/>
  <c r="BK9" i="83" s="1"/>
  <c r="CW13" i="83"/>
  <c r="CY13" i="83" s="1"/>
  <c r="CS13" i="83"/>
  <c r="W22" i="88"/>
  <c r="BI20" i="83"/>
  <c r="BK20" i="83" s="1"/>
  <c r="BE20" i="83"/>
  <c r="AO11" i="83"/>
  <c r="AQ11" i="83" s="1"/>
  <c r="AK11" i="83"/>
  <c r="BI22" i="83"/>
  <c r="BK22" i="83" s="1"/>
  <c r="BE22" i="83"/>
  <c r="I32" i="18"/>
  <c r="M32" i="18" s="1"/>
  <c r="S32" i="18" s="1"/>
  <c r="K58" i="96"/>
  <c r="I32" i="17" s="1"/>
  <c r="M32" i="17" s="1"/>
  <c r="I36" i="55"/>
  <c r="M36" i="55" s="1"/>
  <c r="K64" i="96"/>
  <c r="I36" i="53" s="1"/>
  <c r="M36" i="53" s="1"/>
  <c r="Q36" i="53" s="1"/>
  <c r="W36" i="53" s="1"/>
  <c r="I13" i="55"/>
  <c r="M13" i="55" s="1"/>
  <c r="K37" i="96"/>
  <c r="I13" i="53" s="1"/>
  <c r="M13" i="53" s="1"/>
  <c r="Q13" i="53" s="1"/>
  <c r="W13" i="53" s="1"/>
  <c r="AK14" i="83"/>
  <c r="AO14" i="83"/>
  <c r="AQ14" i="83" s="1"/>
  <c r="DM23" i="82"/>
  <c r="DE23" i="82"/>
  <c r="G22" i="77"/>
  <c r="I22" i="77" s="1"/>
  <c r="I15" i="48" s="1"/>
  <c r="G23" i="77"/>
  <c r="I23" i="77" s="1"/>
  <c r="I16" i="48" s="1"/>
  <c r="M16" i="48" s="1"/>
  <c r="G24" i="77"/>
  <c r="I24" i="77" s="1"/>
  <c r="I17" i="48" s="1"/>
  <c r="M17" i="48" s="1"/>
  <c r="G26" i="77"/>
  <c r="I26" i="77" s="1"/>
  <c r="I19" i="48" s="1"/>
  <c r="M19" i="48" s="1"/>
  <c r="G25" i="77"/>
  <c r="I25" i="77" s="1"/>
  <c r="I18" i="48" s="1"/>
  <c r="M18" i="48" s="1"/>
  <c r="G27" i="77"/>
  <c r="I27" i="77" s="1"/>
  <c r="I20" i="48" s="1"/>
  <c r="M20" i="48" s="1"/>
  <c r="AO22" i="82"/>
  <c r="AW22" i="82"/>
  <c r="AY22" i="82" s="1"/>
  <c r="BG16" i="51"/>
  <c r="AQ16" i="51"/>
  <c r="AA16" i="51"/>
  <c r="AY16" i="51"/>
  <c r="AI16" i="51"/>
  <c r="Q16" i="51"/>
  <c r="AQ9" i="31"/>
  <c r="AQ10" i="31"/>
  <c r="AQ9" i="35"/>
  <c r="AQ10" i="35"/>
  <c r="AQ12" i="35"/>
  <c r="AQ21" i="35"/>
  <c r="AQ13" i="35"/>
  <c r="AQ12" i="31"/>
  <c r="AQ13" i="31"/>
  <c r="AQ21" i="31"/>
  <c r="AQ14" i="89"/>
  <c r="W21" i="84"/>
  <c r="BY12" i="83"/>
  <c r="CC12" i="83"/>
  <c r="CE12" i="83" s="1"/>
  <c r="M8" i="79"/>
  <c r="W8" i="84"/>
  <c r="O8" i="79" s="1"/>
  <c r="S8" i="79" s="1"/>
  <c r="U8" i="79" s="1"/>
  <c r="CO12" i="84"/>
  <c r="CW12" i="84"/>
  <c r="AQ38" i="30"/>
  <c r="AQ28" i="30"/>
  <c r="AQ20" i="30"/>
  <c r="AQ39" i="30"/>
  <c r="AQ29" i="30"/>
  <c r="E29" i="28"/>
  <c r="AQ40" i="30"/>
  <c r="AQ30" i="30"/>
  <c r="AQ14" i="30"/>
  <c r="AQ31" i="30"/>
  <c r="AQ15" i="30"/>
  <c r="AQ45" i="30"/>
  <c r="AQ41" i="30"/>
  <c r="AQ32" i="30"/>
  <c r="AQ36" i="30"/>
  <c r="AQ18" i="30"/>
  <c r="AQ37" i="30"/>
  <c r="AQ27" i="30"/>
  <c r="AQ19" i="30"/>
  <c r="AQ11" i="30"/>
  <c r="AQ17" i="30"/>
  <c r="AQ33" i="30"/>
  <c r="AQ16" i="30"/>
  <c r="AQ25" i="30"/>
  <c r="AQ46" i="30"/>
  <c r="DI11" i="82"/>
  <c r="DQ11" i="82"/>
  <c r="DS11" i="82" s="1"/>
  <c r="AE14" i="77"/>
  <c r="AG14" i="77" s="1"/>
  <c r="I23" i="17" s="1"/>
  <c r="M23" i="17" s="1"/>
  <c r="AE16" i="77"/>
  <c r="AG16" i="77" s="1"/>
  <c r="I25" i="17" s="1"/>
  <c r="M25" i="17" s="1"/>
  <c r="AE17" i="77"/>
  <c r="AG17" i="77" s="1"/>
  <c r="I26" i="17" s="1"/>
  <c r="M26" i="17" s="1"/>
  <c r="AE11" i="77"/>
  <c r="AG11" i="77" s="1"/>
  <c r="I20" i="17" s="1"/>
  <c r="M20" i="17" s="1"/>
  <c r="AE15" i="77"/>
  <c r="AG15" i="77" s="1"/>
  <c r="I24" i="17" s="1"/>
  <c r="M24" i="17" s="1"/>
  <c r="AE10" i="77"/>
  <c r="AG10" i="77" s="1"/>
  <c r="I19" i="17" s="1"/>
  <c r="M19" i="17" s="1"/>
  <c r="AE12" i="77"/>
  <c r="AG12" i="77" s="1"/>
  <c r="I21" i="17" s="1"/>
  <c r="M21" i="17" s="1"/>
  <c r="AE13" i="77"/>
  <c r="AG13" i="77" s="1"/>
  <c r="I22" i="17" s="1"/>
  <c r="M22" i="17" s="1"/>
  <c r="AY16" i="77"/>
  <c r="BA16" i="77" s="1"/>
  <c r="E85" i="74" s="1"/>
  <c r="AY13" i="77"/>
  <c r="BA13" i="77" s="1"/>
  <c r="E82" i="74" s="1"/>
  <c r="AY14" i="77"/>
  <c r="BA14" i="77" s="1"/>
  <c r="E83" i="74" s="1"/>
  <c r="AY10" i="77"/>
  <c r="BA10" i="77" s="1"/>
  <c r="E79" i="74" s="1"/>
  <c r="AY17" i="77"/>
  <c r="BA17" i="77" s="1"/>
  <c r="E86" i="74" s="1"/>
  <c r="AY12" i="77"/>
  <c r="BA12" i="77" s="1"/>
  <c r="E81" i="74" s="1"/>
  <c r="AY11" i="77"/>
  <c r="BA11" i="77" s="1"/>
  <c r="E80" i="74" s="1"/>
  <c r="AY15" i="77"/>
  <c r="BA15" i="77" s="1"/>
  <c r="E84" i="74" s="1"/>
  <c r="AW18" i="81"/>
  <c r="AY18" i="81" s="1"/>
  <c r="AO18" i="81"/>
  <c r="AG20" i="91"/>
  <c r="K17" i="54"/>
  <c r="M20" i="54"/>
  <c r="Q17" i="54"/>
  <c r="Y17" i="54" s="1"/>
  <c r="DI20" i="81"/>
  <c r="DQ20" i="81"/>
  <c r="DS20" i="81" s="1"/>
  <c r="Q19" i="55"/>
  <c r="W19" i="55" s="1"/>
  <c r="AI19" i="55"/>
  <c r="AA19" i="55"/>
  <c r="AQ14" i="88"/>
  <c r="S33" i="76"/>
  <c r="U33" i="76" s="1"/>
  <c r="I34" i="43" s="1"/>
  <c r="M34" i="43" s="1"/>
  <c r="S25" i="76"/>
  <c r="U25" i="76" s="1"/>
  <c r="I26" i="43" s="1"/>
  <c r="M26" i="43" s="1"/>
  <c r="S17" i="76"/>
  <c r="S9" i="76"/>
  <c r="S28" i="76"/>
  <c r="U28" i="76" s="1"/>
  <c r="I29" i="43" s="1"/>
  <c r="M29" i="43" s="1"/>
  <c r="S20" i="76"/>
  <c r="S12" i="76"/>
  <c r="S31" i="76"/>
  <c r="U31" i="76" s="1"/>
  <c r="I32" i="43" s="1"/>
  <c r="M32" i="43" s="1"/>
  <c r="S23" i="76"/>
  <c r="U23" i="76" s="1"/>
  <c r="I24" i="43" s="1"/>
  <c r="M24" i="43" s="1"/>
  <c r="S15" i="76"/>
  <c r="S26" i="76"/>
  <c r="U26" i="76" s="1"/>
  <c r="I27" i="43" s="1"/>
  <c r="M27" i="43" s="1"/>
  <c r="S18" i="76"/>
  <c r="S10" i="76"/>
  <c r="S29" i="76"/>
  <c r="U29" i="76" s="1"/>
  <c r="I30" i="43" s="1"/>
  <c r="M30" i="43" s="1"/>
  <c r="S32" i="76"/>
  <c r="U32" i="76" s="1"/>
  <c r="I33" i="43" s="1"/>
  <c r="M33" i="43" s="1"/>
  <c r="S24" i="76"/>
  <c r="U24" i="76" s="1"/>
  <c r="I25" i="43" s="1"/>
  <c r="M25" i="43" s="1"/>
  <c r="S16" i="76"/>
  <c r="S8" i="76"/>
  <c r="S30" i="76"/>
  <c r="U30" i="76" s="1"/>
  <c r="I31" i="43" s="1"/>
  <c r="M31" i="43" s="1"/>
  <c r="S22" i="76"/>
  <c r="U22" i="76" s="1"/>
  <c r="I23" i="43" s="1"/>
  <c r="M23" i="43" s="1"/>
  <c r="S14" i="76"/>
  <c r="S21" i="76"/>
  <c r="S13" i="76"/>
  <c r="S11" i="76"/>
  <c r="U11" i="76" s="1"/>
  <c r="I12" i="43" s="1"/>
  <c r="M12" i="43" s="1"/>
  <c r="S27" i="76"/>
  <c r="U27" i="76" s="1"/>
  <c r="I28" i="43" s="1"/>
  <c r="M28" i="43" s="1"/>
  <c r="S19" i="76"/>
  <c r="BC31" i="76"/>
  <c r="BE31" i="76" s="1"/>
  <c r="I32" i="34" s="1"/>
  <c r="M32" i="34" s="1"/>
  <c r="BC23" i="76"/>
  <c r="BE23" i="76" s="1"/>
  <c r="I24" i="34" s="1"/>
  <c r="M24" i="34" s="1"/>
  <c r="BC15" i="76"/>
  <c r="BC26" i="76"/>
  <c r="BE26" i="76" s="1"/>
  <c r="I27" i="34" s="1"/>
  <c r="M27" i="34" s="1"/>
  <c r="BC18" i="76"/>
  <c r="BC10" i="76"/>
  <c r="BC29" i="76"/>
  <c r="BE29" i="76" s="1"/>
  <c r="I30" i="34" s="1"/>
  <c r="M30" i="34" s="1"/>
  <c r="BC21" i="76"/>
  <c r="BC13" i="76"/>
  <c r="BC32" i="76"/>
  <c r="BE32" i="76" s="1"/>
  <c r="I33" i="34" s="1"/>
  <c r="M33" i="34" s="1"/>
  <c r="BC24" i="76"/>
  <c r="BE24" i="76" s="1"/>
  <c r="I25" i="34" s="1"/>
  <c r="M25" i="34" s="1"/>
  <c r="BC16" i="76"/>
  <c r="BC8" i="76"/>
  <c r="BC27" i="76"/>
  <c r="BE27" i="76" s="1"/>
  <c r="I28" i="34" s="1"/>
  <c r="M28" i="34" s="1"/>
  <c r="BC30" i="76"/>
  <c r="BE30" i="76" s="1"/>
  <c r="I31" i="34" s="1"/>
  <c r="M31" i="34" s="1"/>
  <c r="BC22" i="76"/>
  <c r="BE22" i="76" s="1"/>
  <c r="I23" i="34" s="1"/>
  <c r="M23" i="34" s="1"/>
  <c r="BC14" i="76"/>
  <c r="BC28" i="76"/>
  <c r="BE28" i="76" s="1"/>
  <c r="I29" i="34" s="1"/>
  <c r="M29" i="34" s="1"/>
  <c r="BC20" i="76"/>
  <c r="BC12" i="76"/>
  <c r="BC33" i="76"/>
  <c r="BE33" i="76" s="1"/>
  <c r="I34" i="34" s="1"/>
  <c r="M34" i="34" s="1"/>
  <c r="BC19" i="76"/>
  <c r="BC11" i="76"/>
  <c r="BE11" i="76" s="1"/>
  <c r="I12" i="34" s="1"/>
  <c r="M12" i="34" s="1"/>
  <c r="BC17" i="76"/>
  <c r="BC25" i="76"/>
  <c r="BE25" i="76" s="1"/>
  <c r="I26" i="34" s="1"/>
  <c r="M26" i="34" s="1"/>
  <c r="BC9" i="76"/>
  <c r="AM8" i="56"/>
  <c r="AS8" i="56" s="1"/>
  <c r="Q8" i="56"/>
  <c r="W8" i="56" s="1"/>
  <c r="AC8" i="56"/>
  <c r="AI8" i="56" s="1"/>
  <c r="M19" i="56"/>
  <c r="Y8" i="56"/>
  <c r="M17" i="56"/>
  <c r="BC22" i="91"/>
  <c r="AC23" i="84"/>
  <c r="AK23" i="84"/>
  <c r="I73" i="98"/>
  <c r="DI17" i="82"/>
  <c r="DQ17" i="82"/>
  <c r="DS17" i="82" s="1"/>
  <c r="CK22" i="82"/>
  <c r="CS22" i="82"/>
  <c r="CU22" i="82" s="1"/>
  <c r="AQ17" i="88"/>
  <c r="G41" i="111"/>
  <c r="E53" i="96" s="1"/>
  <c r="I59" i="96"/>
  <c r="I31" i="55" s="1"/>
  <c r="M31" i="55" s="1"/>
  <c r="W14" i="90"/>
  <c r="BG14" i="90" s="1"/>
  <c r="AW14" i="81"/>
  <c r="AY14" i="81" s="1"/>
  <c r="AO14" i="81"/>
  <c r="DQ21" i="81"/>
  <c r="DS21" i="81" s="1"/>
  <c r="DI21" i="81"/>
  <c r="K48" i="96"/>
  <c r="I23" i="53" s="1"/>
  <c r="M23" i="53" s="1"/>
  <c r="Q23" i="53" s="1"/>
  <c r="W23" i="53" s="1"/>
  <c r="BU21" i="81"/>
  <c r="BW21" i="81" s="1"/>
  <c r="BM21" i="81"/>
  <c r="AG18" i="84"/>
  <c r="AO18" i="84"/>
  <c r="AI33" i="75"/>
  <c r="AK33" i="75" s="1"/>
  <c r="I97" i="11" s="1"/>
  <c r="AI25" i="75"/>
  <c r="AK25" i="75" s="1"/>
  <c r="I79" i="11" s="1"/>
  <c r="M79" i="11" s="1"/>
  <c r="AI17" i="75"/>
  <c r="AI9" i="75"/>
  <c r="AI30" i="75"/>
  <c r="AK30" i="75" s="1"/>
  <c r="I94" i="11" s="1"/>
  <c r="M94" i="11" s="1"/>
  <c r="AI22" i="75"/>
  <c r="AK22" i="75" s="1"/>
  <c r="I63" i="11" s="1"/>
  <c r="M63" i="11" s="1"/>
  <c r="AI14" i="75"/>
  <c r="AI27" i="75"/>
  <c r="AK27" i="75" s="1"/>
  <c r="I85" i="11" s="1"/>
  <c r="M85" i="11" s="1"/>
  <c r="AI19" i="75"/>
  <c r="AI11" i="75"/>
  <c r="AK11" i="75" s="1"/>
  <c r="I23" i="11" s="1"/>
  <c r="M23" i="11" s="1"/>
  <c r="AI32" i="75"/>
  <c r="AK32" i="75" s="1"/>
  <c r="I103" i="11" s="1"/>
  <c r="AI24" i="75"/>
  <c r="AK24" i="75" s="1"/>
  <c r="I76" i="11" s="1"/>
  <c r="M76" i="11" s="1"/>
  <c r="AI16" i="75"/>
  <c r="AI8" i="75"/>
  <c r="AI29" i="75"/>
  <c r="AK29" i="75" s="1"/>
  <c r="I91" i="11" s="1"/>
  <c r="M91" i="11" s="1"/>
  <c r="AI21" i="75"/>
  <c r="AI13" i="75"/>
  <c r="AI26" i="75"/>
  <c r="AK26" i="75" s="1"/>
  <c r="I82" i="11" s="1"/>
  <c r="M82" i="11" s="1"/>
  <c r="AI18" i="75"/>
  <c r="AI10" i="75"/>
  <c r="AI28" i="75"/>
  <c r="AK28" i="75" s="1"/>
  <c r="I88" i="11" s="1"/>
  <c r="M88" i="11" s="1"/>
  <c r="AI20" i="75"/>
  <c r="AI12" i="75"/>
  <c r="AI23" i="75"/>
  <c r="AK23" i="75" s="1"/>
  <c r="I69" i="11" s="1"/>
  <c r="AI31" i="75"/>
  <c r="AK31" i="75" s="1"/>
  <c r="I100" i="11" s="1"/>
  <c r="M100" i="11" s="1"/>
  <c r="AI15" i="75"/>
  <c r="M43" i="97"/>
  <c r="AA29" i="75"/>
  <c r="AC29" i="75" s="1"/>
  <c r="AA21" i="75"/>
  <c r="AA13" i="75"/>
  <c r="AA26" i="75"/>
  <c r="AC26" i="75" s="1"/>
  <c r="AA18" i="75"/>
  <c r="AA10" i="75"/>
  <c r="AA31" i="75"/>
  <c r="AC31" i="75" s="1"/>
  <c r="AA23" i="75"/>
  <c r="AC23" i="75" s="1"/>
  <c r="AA15" i="75"/>
  <c r="AA28" i="75"/>
  <c r="AC28" i="75" s="1"/>
  <c r="AA20" i="75"/>
  <c r="AA12" i="75"/>
  <c r="AA33" i="75"/>
  <c r="AC33" i="75" s="1"/>
  <c r="AA25" i="75"/>
  <c r="AC25" i="75" s="1"/>
  <c r="AA17" i="75"/>
  <c r="AA9" i="75"/>
  <c r="AA30" i="75"/>
  <c r="AC30" i="75" s="1"/>
  <c r="AA22" i="75"/>
  <c r="AC22" i="75" s="1"/>
  <c r="AA14" i="75"/>
  <c r="AA32" i="75"/>
  <c r="AC32" i="75" s="1"/>
  <c r="AA24" i="75"/>
  <c r="AC24" i="75" s="1"/>
  <c r="AA16" i="75"/>
  <c r="AA8" i="75"/>
  <c r="AA19" i="75"/>
  <c r="AA11" i="75"/>
  <c r="AC11" i="75" s="1"/>
  <c r="AA27" i="75"/>
  <c r="AC27" i="75" s="1"/>
  <c r="AQ11" i="91"/>
  <c r="BG16" i="79"/>
  <c r="W14" i="89"/>
  <c r="Q16" i="55"/>
  <c r="W16" i="55" s="1"/>
  <c r="AI16" i="55"/>
  <c r="AA16" i="55"/>
  <c r="AO36" i="52"/>
  <c r="BY36" i="52"/>
  <c r="CC36" i="52" s="1"/>
  <c r="M14" i="79"/>
  <c r="W14" i="84"/>
  <c r="O14" i="79" s="1"/>
  <c r="S14" i="79" s="1"/>
  <c r="U14" i="79" s="1"/>
  <c r="AM32" i="56"/>
  <c r="AS32" i="56" s="1"/>
  <c r="Q32" i="56"/>
  <c r="W32" i="56" s="1"/>
  <c r="AI32" i="56"/>
  <c r="AC32" i="56"/>
  <c r="Q11" i="48"/>
  <c r="AI11" i="48"/>
  <c r="AM11" i="48" s="1"/>
  <c r="AA11" i="48"/>
  <c r="I40" i="36"/>
  <c r="M40" i="36" s="1"/>
  <c r="E22" i="103"/>
  <c r="I40" i="34"/>
  <c r="M40" i="34" s="1"/>
  <c r="E24" i="103"/>
  <c r="AK14" i="51"/>
  <c r="BM14" i="51"/>
  <c r="BQ14" i="51" s="1"/>
  <c r="BY25" i="52"/>
  <c r="CC25" i="52" s="1"/>
  <c r="AO25" i="52"/>
  <c r="AK15" i="51"/>
  <c r="BM15" i="51"/>
  <c r="BQ15" i="51" s="1"/>
  <c r="BY71" i="52"/>
  <c r="AO71" i="52"/>
  <c r="AQ71" i="52" s="1"/>
  <c r="AK25" i="51"/>
  <c r="BM25" i="51"/>
  <c r="BQ25" i="51" s="1"/>
  <c r="AO90" i="52"/>
  <c r="BY90" i="52"/>
  <c r="CC90" i="52" s="1"/>
  <c r="Y10" i="79"/>
  <c r="AI10" i="85"/>
  <c r="AQ16" i="90"/>
  <c r="AG15" i="89"/>
  <c r="M19" i="79"/>
  <c r="W19" i="84"/>
  <c r="O19" i="79" s="1"/>
  <c r="S19" i="79" s="1"/>
  <c r="U19" i="79" s="1"/>
  <c r="BG19" i="92"/>
  <c r="I75" i="98"/>
  <c r="AG22" i="91"/>
  <c r="DQ8" i="82"/>
  <c r="DS8" i="82" s="1"/>
  <c r="DI8" i="82"/>
  <c r="E20" i="79"/>
  <c r="BU13" i="84"/>
  <c r="CC13" i="84"/>
  <c r="CW21" i="84"/>
  <c r="CO21" i="84"/>
  <c r="K23" i="91"/>
  <c r="K16" i="91"/>
  <c r="K8" i="91"/>
  <c r="K17" i="91"/>
  <c r="K9" i="91"/>
  <c r="K18" i="91"/>
  <c r="K10" i="91"/>
  <c r="K20" i="91"/>
  <c r="K12" i="91"/>
  <c r="K22" i="91"/>
  <c r="K14" i="91"/>
  <c r="K15" i="91"/>
  <c r="K19" i="91"/>
  <c r="K21" i="91"/>
  <c r="K13" i="91"/>
  <c r="K11" i="91"/>
  <c r="W11" i="90"/>
  <c r="Y17" i="79"/>
  <c r="AI17" i="85"/>
  <c r="AQ8" i="52"/>
  <c r="AO13" i="81"/>
  <c r="AW13" i="81"/>
  <c r="AY13" i="81" s="1"/>
  <c r="CW10" i="84"/>
  <c r="CO10" i="84"/>
  <c r="G72" i="113"/>
  <c r="I42" i="40" s="1"/>
  <c r="M42" i="40" s="1"/>
  <c r="G137" i="113"/>
  <c r="I21" i="29" s="1"/>
  <c r="M21" i="29" s="1"/>
  <c r="S21" i="29" s="1"/>
  <c r="BA21" i="7" s="1"/>
  <c r="G74" i="113"/>
  <c r="I14" i="29" s="1"/>
  <c r="M14" i="29" s="1"/>
  <c r="S14" i="29" s="1"/>
  <c r="BA14" i="7" s="1"/>
  <c r="G64" i="113"/>
  <c r="I43" i="41" s="1"/>
  <c r="M43" i="41" s="1"/>
  <c r="G18" i="113"/>
  <c r="I42" i="46" s="1"/>
  <c r="M42" i="46" s="1"/>
  <c r="G55" i="113"/>
  <c r="I43" i="42" s="1"/>
  <c r="M43" i="42" s="1"/>
  <c r="K24" i="77"/>
  <c r="M24" i="77" s="1"/>
  <c r="I109" i="11" s="1"/>
  <c r="M109" i="11" s="1"/>
  <c r="K25" i="77"/>
  <c r="M25" i="77" s="1"/>
  <c r="I110" i="11" s="1"/>
  <c r="M110" i="11" s="1"/>
  <c r="K26" i="77"/>
  <c r="M26" i="77" s="1"/>
  <c r="I111" i="11" s="1"/>
  <c r="M111" i="11" s="1"/>
  <c r="K22" i="77"/>
  <c r="M22" i="77" s="1"/>
  <c r="I106" i="11" s="1"/>
  <c r="M106" i="11" s="1"/>
  <c r="K23" i="77"/>
  <c r="M23" i="77" s="1"/>
  <c r="I108" i="11" s="1"/>
  <c r="M108" i="11" s="1"/>
  <c r="K27" i="77"/>
  <c r="M27" i="77" s="1"/>
  <c r="I112" i="11" s="1"/>
  <c r="M112" i="11" s="1"/>
  <c r="AG22" i="90"/>
  <c r="AG19" i="88"/>
  <c r="AG13" i="91"/>
  <c r="AG15" i="88"/>
  <c r="CO15" i="84"/>
  <c r="CW15" i="84"/>
  <c r="W11" i="89"/>
  <c r="DQ10" i="81"/>
  <c r="DS10" i="81" s="1"/>
  <c r="DI10" i="81"/>
  <c r="AQ22" i="30"/>
  <c r="AQ23" i="30"/>
  <c r="AQ34" i="30"/>
  <c r="AQ26" i="30"/>
  <c r="AQ8" i="30"/>
  <c r="AQ24" i="30"/>
  <c r="AQ22" i="40"/>
  <c r="AQ23" i="40"/>
  <c r="AQ24" i="40"/>
  <c r="AQ8" i="40"/>
  <c r="AQ34" i="40"/>
  <c r="AQ26" i="40"/>
  <c r="K38" i="103"/>
  <c r="K34" i="103"/>
  <c r="K37" i="103"/>
  <c r="K33" i="103"/>
  <c r="K36" i="103"/>
  <c r="K32" i="103"/>
  <c r="K35" i="103"/>
  <c r="K31" i="103"/>
  <c r="M79" i="52"/>
  <c r="AW40" i="46"/>
  <c r="AY40" i="46" s="1"/>
  <c r="AW31" i="46"/>
  <c r="AY31" i="46" s="1"/>
  <c r="AW15" i="46"/>
  <c r="AY15" i="46" s="1"/>
  <c r="AW29" i="46"/>
  <c r="AY29" i="46" s="1"/>
  <c r="AW43" i="46"/>
  <c r="AY43" i="46" s="1"/>
  <c r="AW37" i="46"/>
  <c r="AY37" i="46" s="1"/>
  <c r="AW28" i="46"/>
  <c r="AY28" i="46" s="1"/>
  <c r="AW20" i="46"/>
  <c r="AY20" i="46" s="1"/>
  <c r="AW38" i="46"/>
  <c r="AY38" i="46" s="1"/>
  <c r="AW45" i="46"/>
  <c r="AY45" i="46" s="1"/>
  <c r="AY47" i="46" s="1"/>
  <c r="AW8" i="7" s="1"/>
  <c r="AW14" i="46"/>
  <c r="AY14" i="46" s="1"/>
  <c r="AW30" i="46"/>
  <c r="AY30" i="46" s="1"/>
  <c r="AW46" i="46"/>
  <c r="AY46" i="46" s="1"/>
  <c r="I8" i="79"/>
  <c r="K8" i="79" s="1"/>
  <c r="AM41" i="46" s="1"/>
  <c r="AO41" i="46" s="1"/>
  <c r="AW25" i="46"/>
  <c r="AY25" i="46" s="1"/>
  <c r="AW32" i="46"/>
  <c r="AY32" i="46" s="1"/>
  <c r="AW11" i="46"/>
  <c r="AY11" i="46" s="1"/>
  <c r="AW16" i="46"/>
  <c r="AY16" i="46" s="1"/>
  <c r="AW33" i="46"/>
  <c r="AY33" i="46" s="1"/>
  <c r="AW17" i="46"/>
  <c r="AY17" i="46" s="1"/>
  <c r="AW39" i="46"/>
  <c r="AY39" i="46" s="1"/>
  <c r="AW19" i="46"/>
  <c r="AY19" i="46" s="1"/>
  <c r="AW27" i="46"/>
  <c r="AY27" i="46" s="1"/>
  <c r="AW41" i="46"/>
  <c r="AY41" i="46" s="1"/>
  <c r="AW18" i="46"/>
  <c r="AY18" i="46" s="1"/>
  <c r="AW36" i="46"/>
  <c r="AY36" i="46" s="1"/>
  <c r="AY44" i="46" s="1"/>
  <c r="AG8" i="7" s="1"/>
  <c r="AW42" i="46"/>
  <c r="AY42" i="46" s="1"/>
  <c r="W15" i="91"/>
  <c r="BG15" i="91" s="1"/>
  <c r="AK22" i="83"/>
  <c r="AO22" i="83"/>
  <c r="AQ22" i="83" s="1"/>
  <c r="AI16" i="77"/>
  <c r="AK16" i="77" s="1"/>
  <c r="I25" i="16" s="1"/>
  <c r="M25" i="16" s="1"/>
  <c r="AI13" i="77"/>
  <c r="AK13" i="77" s="1"/>
  <c r="I22" i="16" s="1"/>
  <c r="M22" i="16" s="1"/>
  <c r="AI14" i="77"/>
  <c r="AK14" i="77" s="1"/>
  <c r="I23" i="16" s="1"/>
  <c r="M23" i="16" s="1"/>
  <c r="AI15" i="77"/>
  <c r="AK15" i="77" s="1"/>
  <c r="I24" i="16" s="1"/>
  <c r="M24" i="16" s="1"/>
  <c r="AI10" i="77"/>
  <c r="AK10" i="77" s="1"/>
  <c r="I19" i="16" s="1"/>
  <c r="M19" i="16" s="1"/>
  <c r="AI12" i="77"/>
  <c r="AK12" i="77" s="1"/>
  <c r="I21" i="16" s="1"/>
  <c r="M21" i="16" s="1"/>
  <c r="AI17" i="77"/>
  <c r="AK17" i="77" s="1"/>
  <c r="I26" i="16" s="1"/>
  <c r="M26" i="16" s="1"/>
  <c r="AI11" i="77"/>
  <c r="AK11" i="77" s="1"/>
  <c r="I20" i="16" s="1"/>
  <c r="M20" i="16" s="1"/>
  <c r="W15" i="77"/>
  <c r="Y15" i="77" s="1"/>
  <c r="E16" i="75" s="1"/>
  <c r="W16" i="77"/>
  <c r="Y16" i="77" s="1"/>
  <c r="E17" i="75" s="1"/>
  <c r="W10" i="77"/>
  <c r="Y10" i="77" s="1"/>
  <c r="E10" i="75" s="1"/>
  <c r="W17" i="77"/>
  <c r="Y17" i="77" s="1"/>
  <c r="E18" i="75" s="1"/>
  <c r="W13" i="77"/>
  <c r="Y13" i="77" s="1"/>
  <c r="E14" i="75" s="1"/>
  <c r="W14" i="77"/>
  <c r="Y14" i="77" s="1"/>
  <c r="E15" i="75" s="1"/>
  <c r="W12" i="77"/>
  <c r="Y12" i="77" s="1"/>
  <c r="E13" i="75" s="1"/>
  <c r="W11" i="77"/>
  <c r="Y11" i="77" s="1"/>
  <c r="E12" i="75" s="1"/>
  <c r="DI16" i="81"/>
  <c r="DQ16" i="81"/>
  <c r="DS16" i="81" s="1"/>
  <c r="AQ17" i="89"/>
  <c r="W14" i="88"/>
  <c r="W12" i="88"/>
  <c r="BG12" i="88" s="1"/>
  <c r="AG19" i="89"/>
  <c r="Q21" i="55"/>
  <c r="W21" i="55" s="1"/>
  <c r="AI21" i="55"/>
  <c r="AA21" i="55"/>
  <c r="BM22" i="81"/>
  <c r="BU22" i="81"/>
  <c r="BW22" i="81" s="1"/>
  <c r="AW11" i="81"/>
  <c r="AY11" i="81" s="1"/>
  <c r="AO11" i="81"/>
  <c r="W9" i="90"/>
  <c r="O27" i="76"/>
  <c r="Q27" i="76" s="1"/>
  <c r="I28" i="44" s="1"/>
  <c r="M28" i="44" s="1"/>
  <c r="O19" i="76"/>
  <c r="O11" i="76"/>
  <c r="Q11" i="76" s="1"/>
  <c r="I12" i="44" s="1"/>
  <c r="M12" i="44" s="1"/>
  <c r="O30" i="76"/>
  <c r="Q30" i="76" s="1"/>
  <c r="I31" i="44" s="1"/>
  <c r="M31" i="44" s="1"/>
  <c r="O22" i="76"/>
  <c r="Q22" i="76" s="1"/>
  <c r="I23" i="44" s="1"/>
  <c r="M23" i="44" s="1"/>
  <c r="O14" i="76"/>
  <c r="O33" i="76"/>
  <c r="Q33" i="76" s="1"/>
  <c r="I34" i="44" s="1"/>
  <c r="M34" i="44" s="1"/>
  <c r="O25" i="76"/>
  <c r="Q25" i="76" s="1"/>
  <c r="I26" i="44" s="1"/>
  <c r="M26" i="44" s="1"/>
  <c r="O17" i="76"/>
  <c r="O9" i="76"/>
  <c r="O28" i="76"/>
  <c r="Q28" i="76" s="1"/>
  <c r="I29" i="44" s="1"/>
  <c r="M29" i="44" s="1"/>
  <c r="O20" i="76"/>
  <c r="O12" i="76"/>
  <c r="O31" i="76"/>
  <c r="Q31" i="76" s="1"/>
  <c r="I32" i="44" s="1"/>
  <c r="M32" i="44" s="1"/>
  <c r="O23" i="76"/>
  <c r="Q23" i="76" s="1"/>
  <c r="I24" i="44" s="1"/>
  <c r="M24" i="44" s="1"/>
  <c r="O26" i="76"/>
  <c r="Q26" i="76" s="1"/>
  <c r="I27" i="44" s="1"/>
  <c r="M27" i="44" s="1"/>
  <c r="O18" i="76"/>
  <c r="O10" i="76"/>
  <c r="O32" i="76"/>
  <c r="Q32" i="76" s="1"/>
  <c r="I33" i="44" s="1"/>
  <c r="M33" i="44" s="1"/>
  <c r="O24" i="76"/>
  <c r="Q24" i="76" s="1"/>
  <c r="I25" i="44" s="1"/>
  <c r="M25" i="44" s="1"/>
  <c r="O16" i="76"/>
  <c r="O8" i="76"/>
  <c r="O15" i="76"/>
  <c r="O21" i="76"/>
  <c r="O29" i="76"/>
  <c r="Q29" i="76" s="1"/>
  <c r="I30" i="44" s="1"/>
  <c r="M30" i="44" s="1"/>
  <c r="O13" i="76"/>
  <c r="AY33" i="76"/>
  <c r="BA33" i="76" s="1"/>
  <c r="I34" i="35" s="1"/>
  <c r="M34" i="35" s="1"/>
  <c r="AY25" i="76"/>
  <c r="BA25" i="76" s="1"/>
  <c r="I26" i="35" s="1"/>
  <c r="M26" i="35" s="1"/>
  <c r="AY17" i="76"/>
  <c r="AY9" i="76"/>
  <c r="AY28" i="76"/>
  <c r="BA28" i="76" s="1"/>
  <c r="I29" i="35" s="1"/>
  <c r="M29" i="35" s="1"/>
  <c r="AY20" i="76"/>
  <c r="AY12" i="76"/>
  <c r="AY31" i="76"/>
  <c r="BA31" i="76" s="1"/>
  <c r="I32" i="35" s="1"/>
  <c r="M32" i="35" s="1"/>
  <c r="AY23" i="76"/>
  <c r="BA23" i="76" s="1"/>
  <c r="I24" i="35" s="1"/>
  <c r="M24" i="35" s="1"/>
  <c r="AY15" i="76"/>
  <c r="AY26" i="76"/>
  <c r="BA26" i="76" s="1"/>
  <c r="I27" i="35" s="1"/>
  <c r="M27" i="35" s="1"/>
  <c r="AY18" i="76"/>
  <c r="AY10" i="76"/>
  <c r="AY29" i="76"/>
  <c r="BA29" i="76" s="1"/>
  <c r="I30" i="35" s="1"/>
  <c r="M30" i="35" s="1"/>
  <c r="AY21" i="76"/>
  <c r="AY32" i="76"/>
  <c r="BA32" i="76" s="1"/>
  <c r="I33" i="35" s="1"/>
  <c r="M33" i="35" s="1"/>
  <c r="AY24" i="76"/>
  <c r="BA24" i="76" s="1"/>
  <c r="I25" i="35" s="1"/>
  <c r="M25" i="35" s="1"/>
  <c r="AY16" i="76"/>
  <c r="AY8" i="76"/>
  <c r="AY30" i="76"/>
  <c r="BA30" i="76" s="1"/>
  <c r="I31" i="35" s="1"/>
  <c r="M31" i="35" s="1"/>
  <c r="AY22" i="76"/>
  <c r="BA22" i="76" s="1"/>
  <c r="I23" i="35" s="1"/>
  <c r="M23" i="35" s="1"/>
  <c r="AY14" i="76"/>
  <c r="AY13" i="76"/>
  <c r="AY19" i="76"/>
  <c r="AY11" i="76"/>
  <c r="BA11" i="76" s="1"/>
  <c r="I12" i="35" s="1"/>
  <c r="M12" i="35" s="1"/>
  <c r="AY27" i="76"/>
  <c r="BA27" i="76" s="1"/>
  <c r="I28" i="35" s="1"/>
  <c r="M28" i="35" s="1"/>
  <c r="AI33" i="76"/>
  <c r="AK33" i="76" s="1"/>
  <c r="I34" i="39" s="1"/>
  <c r="M34" i="39" s="1"/>
  <c r="AI25" i="76"/>
  <c r="AK25" i="76" s="1"/>
  <c r="I26" i="39" s="1"/>
  <c r="M26" i="39" s="1"/>
  <c r="AI17" i="76"/>
  <c r="AI9" i="76"/>
  <c r="AI28" i="76"/>
  <c r="AK28" i="76" s="1"/>
  <c r="I29" i="39" s="1"/>
  <c r="M29" i="39" s="1"/>
  <c r="AI20" i="76"/>
  <c r="AI12" i="76"/>
  <c r="AI31" i="76"/>
  <c r="AK31" i="76" s="1"/>
  <c r="I32" i="39" s="1"/>
  <c r="M32" i="39" s="1"/>
  <c r="AI23" i="76"/>
  <c r="AK23" i="76" s="1"/>
  <c r="I24" i="39" s="1"/>
  <c r="M24" i="39" s="1"/>
  <c r="AI15" i="76"/>
  <c r="AI26" i="76"/>
  <c r="AK26" i="76" s="1"/>
  <c r="I27" i="39" s="1"/>
  <c r="M27" i="39" s="1"/>
  <c r="AI18" i="76"/>
  <c r="AI10" i="76"/>
  <c r="AI29" i="76"/>
  <c r="AK29" i="76" s="1"/>
  <c r="I30" i="39" s="1"/>
  <c r="M30" i="39" s="1"/>
  <c r="AI21" i="76"/>
  <c r="AI32" i="76"/>
  <c r="AK32" i="76" s="1"/>
  <c r="I33" i="39" s="1"/>
  <c r="M33" i="39" s="1"/>
  <c r="AI24" i="76"/>
  <c r="AK24" i="76" s="1"/>
  <c r="I25" i="39" s="1"/>
  <c r="M25" i="39" s="1"/>
  <c r="AI16" i="76"/>
  <c r="AI8" i="76"/>
  <c r="AI30" i="76"/>
  <c r="AK30" i="76" s="1"/>
  <c r="I31" i="39" s="1"/>
  <c r="M31" i="39" s="1"/>
  <c r="AI22" i="76"/>
  <c r="AK22" i="76" s="1"/>
  <c r="I23" i="39" s="1"/>
  <c r="M23" i="39" s="1"/>
  <c r="AI14" i="76"/>
  <c r="AI13" i="76"/>
  <c r="AI19" i="76"/>
  <c r="AI11" i="76"/>
  <c r="AK11" i="76" s="1"/>
  <c r="I12" i="39" s="1"/>
  <c r="M12" i="39" s="1"/>
  <c r="AI27" i="76"/>
  <c r="AK27" i="76" s="1"/>
  <c r="I28" i="39" s="1"/>
  <c r="M28" i="39" s="1"/>
  <c r="AS10" i="56"/>
  <c r="AM10" i="56"/>
  <c r="Q10" i="56"/>
  <c r="W10" i="56" s="1"/>
  <c r="AC10" i="56"/>
  <c r="AI10" i="56" s="1"/>
  <c r="W9" i="91"/>
  <c r="BG9" i="91" s="1"/>
  <c r="AQ34" i="41"/>
  <c r="AQ26" i="41"/>
  <c r="AQ22" i="41"/>
  <c r="AQ23" i="41"/>
  <c r="AQ24" i="41"/>
  <c r="AQ8" i="41"/>
  <c r="AO23" i="83"/>
  <c r="AQ23" i="83" s="1"/>
  <c r="AK23" i="83"/>
  <c r="W18" i="89"/>
  <c r="BG18" i="89" s="1"/>
  <c r="AO20" i="82"/>
  <c r="AW20" i="82"/>
  <c r="AY20" i="82" s="1"/>
  <c r="CW16" i="83"/>
  <c r="CY16" i="83" s="1"/>
  <c r="CS16" i="83"/>
  <c r="AG10" i="91"/>
  <c r="AQ12" i="46"/>
  <c r="AS12" i="46" s="1"/>
  <c r="AQ21" i="46"/>
  <c r="AS21" i="46" s="1"/>
  <c r="AQ13" i="46"/>
  <c r="AS13" i="46" s="1"/>
  <c r="AQ10" i="46"/>
  <c r="AS10" i="46" s="1"/>
  <c r="AQ9" i="46"/>
  <c r="AS9" i="46" s="1"/>
  <c r="AG17" i="88"/>
  <c r="BG17" i="88" s="1"/>
  <c r="AM22" i="56"/>
  <c r="AS22" i="56" s="1"/>
  <c r="Q22" i="56"/>
  <c r="W22" i="56" s="1"/>
  <c r="AC22" i="56"/>
  <c r="AI22" i="56" s="1"/>
  <c r="M31" i="13"/>
  <c r="M33" i="13" s="1"/>
  <c r="I33" i="13"/>
  <c r="E34" i="12" s="1"/>
  <c r="BI14" i="83"/>
  <c r="BK14" i="83" s="1"/>
  <c r="BE14" i="83"/>
  <c r="AO14" i="79" s="1"/>
  <c r="AG21" i="91"/>
  <c r="CC11" i="84"/>
  <c r="BU11" i="84"/>
  <c r="K29" i="75"/>
  <c r="M29" i="75" s="1"/>
  <c r="I78" i="23" s="1"/>
  <c r="M78" i="23" s="1"/>
  <c r="S78" i="23" s="1"/>
  <c r="K21" i="75"/>
  <c r="K13" i="75"/>
  <c r="K26" i="75"/>
  <c r="M26" i="75" s="1"/>
  <c r="I69" i="23" s="1"/>
  <c r="M69" i="23" s="1"/>
  <c r="S69" i="23" s="1"/>
  <c r="K18" i="75"/>
  <c r="K10" i="75"/>
  <c r="K31" i="75"/>
  <c r="M31" i="75" s="1"/>
  <c r="I84" i="23" s="1"/>
  <c r="M84" i="23" s="1"/>
  <c r="S84" i="23" s="1"/>
  <c r="K23" i="75"/>
  <c r="M23" i="75" s="1"/>
  <c r="I57" i="23" s="1"/>
  <c r="M57" i="23" s="1"/>
  <c r="K15" i="75"/>
  <c r="K28" i="75"/>
  <c r="M28" i="75" s="1"/>
  <c r="I75" i="23" s="1"/>
  <c r="M75" i="23" s="1"/>
  <c r="S75" i="23" s="1"/>
  <c r="K20" i="75"/>
  <c r="K12" i="75"/>
  <c r="K33" i="75"/>
  <c r="M33" i="75" s="1"/>
  <c r="I63" i="23" s="1"/>
  <c r="M63" i="23" s="1"/>
  <c r="K25" i="75"/>
  <c r="M25" i="75" s="1"/>
  <c r="I66" i="23" s="1"/>
  <c r="M66" i="23" s="1"/>
  <c r="K17" i="75"/>
  <c r="K9" i="75"/>
  <c r="K30" i="75"/>
  <c r="M30" i="75" s="1"/>
  <c r="I81" i="23" s="1"/>
  <c r="M81" i="23" s="1"/>
  <c r="S81" i="23" s="1"/>
  <c r="K22" i="75"/>
  <c r="M22" i="75" s="1"/>
  <c r="I54" i="23" s="1"/>
  <c r="M54" i="23" s="1"/>
  <c r="K14" i="75"/>
  <c r="K32" i="75"/>
  <c r="M32" i="75" s="1"/>
  <c r="I87" i="23" s="1"/>
  <c r="M87" i="23" s="1"/>
  <c r="S87" i="23" s="1"/>
  <c r="K24" i="75"/>
  <c r="M24" i="75" s="1"/>
  <c r="I60" i="23" s="1"/>
  <c r="M60" i="23" s="1"/>
  <c r="S60" i="23" s="1"/>
  <c r="K16" i="75"/>
  <c r="K8" i="75"/>
  <c r="K19" i="75"/>
  <c r="K11" i="75"/>
  <c r="M11" i="75" s="1"/>
  <c r="I21" i="23" s="1"/>
  <c r="M21" i="23" s="1"/>
  <c r="K27" i="75"/>
  <c r="M27" i="75" s="1"/>
  <c r="I72" i="23" s="1"/>
  <c r="M72" i="23" s="1"/>
  <c r="S72" i="23" s="1"/>
  <c r="M39" i="97"/>
  <c r="BI16" i="84"/>
  <c r="BA16" i="84"/>
  <c r="AG19" i="91"/>
  <c r="BO12" i="79"/>
  <c r="CE12" i="84"/>
  <c r="BQ12" i="79" s="1"/>
  <c r="BU12" i="79" s="1"/>
  <c r="BW12" i="79" s="1"/>
  <c r="CC14" i="83"/>
  <c r="CE14" i="83" s="1"/>
  <c r="BY14" i="83"/>
  <c r="BG14" i="79" s="1"/>
  <c r="BK14" i="79" s="1"/>
  <c r="BM14" i="79" s="1"/>
  <c r="AQ23" i="31"/>
  <c r="AQ24" i="31"/>
  <c r="AQ8" i="31"/>
  <c r="AQ34" i="31"/>
  <c r="AQ26" i="31"/>
  <c r="AQ22" i="31"/>
  <c r="AQ34" i="35"/>
  <c r="AQ26" i="35"/>
  <c r="AQ22" i="35"/>
  <c r="AQ24" i="35"/>
  <c r="AQ8" i="35"/>
  <c r="AQ23" i="35"/>
  <c r="G29" i="77"/>
  <c r="I29" i="77" s="1"/>
  <c r="I10" i="20" s="1"/>
  <c r="M10" i="20" s="1"/>
  <c r="S10" i="20" s="1"/>
  <c r="G30" i="77"/>
  <c r="I30" i="77" s="1"/>
  <c r="I11" i="20" s="1"/>
  <c r="M11" i="20" s="1"/>
  <c r="S11" i="20" s="1"/>
  <c r="G31" i="77"/>
  <c r="I31" i="77" s="1"/>
  <c r="I12" i="20" s="1"/>
  <c r="M12" i="20" s="1"/>
  <c r="S12" i="20" s="1"/>
  <c r="G32" i="77"/>
  <c r="I32" i="77" s="1"/>
  <c r="I13" i="20" s="1"/>
  <c r="M13" i="20" s="1"/>
  <c r="S13" i="20" s="1"/>
  <c r="G28" i="77"/>
  <c r="I28" i="77" s="1"/>
  <c r="I9" i="20" s="1"/>
  <c r="G33" i="77"/>
  <c r="I33" i="77" s="1"/>
  <c r="I14" i="20" s="1"/>
  <c r="M14" i="20" s="1"/>
  <c r="S14" i="20" s="1"/>
  <c r="AG22" i="89"/>
  <c r="BY96" i="52"/>
  <c r="CC96" i="52" s="1"/>
  <c r="AO96" i="52"/>
  <c r="AG21" i="88"/>
  <c r="AG11" i="84"/>
  <c r="AO11" i="84"/>
  <c r="CC17" i="83"/>
  <c r="CE17" i="83" s="1"/>
  <c r="BY17" i="83"/>
  <c r="BG19" i="79"/>
  <c r="BK19" i="79" s="1"/>
  <c r="BM19" i="79" s="1"/>
  <c r="Q13" i="48"/>
  <c r="AI13" i="48"/>
  <c r="AM13" i="48" s="1"/>
  <c r="AA13" i="48"/>
  <c r="I40" i="45"/>
  <c r="M40" i="45" s="1"/>
  <c r="E13" i="103"/>
  <c r="I40" i="35"/>
  <c r="M40" i="35" s="1"/>
  <c r="E23" i="103"/>
  <c r="AK21" i="51"/>
  <c r="BM21" i="51"/>
  <c r="BQ21" i="51" s="1"/>
  <c r="BK18" i="84"/>
  <c r="AY18" i="79" s="1"/>
  <c r="BC18" i="79" s="1"/>
  <c r="BE18" i="79" s="1"/>
  <c r="W8" i="36" s="1"/>
  <c r="AC8" i="36" s="1"/>
  <c r="AW18" i="79"/>
  <c r="E19" i="79"/>
  <c r="BG8" i="92"/>
  <c r="I70" i="98"/>
  <c r="E22" i="79"/>
  <c r="CE10" i="84"/>
  <c r="I37" i="98"/>
  <c r="E82" i="98"/>
  <c r="E81" i="98"/>
  <c r="W19" i="91"/>
  <c r="G40" i="104"/>
  <c r="E45" i="97" s="1"/>
  <c r="K45" i="97" s="1"/>
  <c r="I45" i="26" s="1"/>
  <c r="M45" i="26" s="1"/>
  <c r="G32" i="104"/>
  <c r="E38" i="97" s="1"/>
  <c r="K38" i="97" s="1"/>
  <c r="I11" i="24" s="1"/>
  <c r="M11" i="24" s="1"/>
  <c r="S11" i="24" s="1"/>
  <c r="G24" i="104"/>
  <c r="E30" i="97" s="1"/>
  <c r="K30" i="97" s="1"/>
  <c r="I37" i="36" s="1"/>
  <c r="M37" i="36" s="1"/>
  <c r="G16" i="104"/>
  <c r="E22" i="97" s="1"/>
  <c r="K22" i="97" s="1"/>
  <c r="I37" i="44" s="1"/>
  <c r="M37" i="44" s="1"/>
  <c r="G10" i="104"/>
  <c r="G37" i="104"/>
  <c r="G29" i="104"/>
  <c r="E35" i="97" s="1"/>
  <c r="K35" i="97" s="1"/>
  <c r="I13" i="51" s="1"/>
  <c r="M13" i="51" s="1"/>
  <c r="G21" i="104"/>
  <c r="E27" i="97" s="1"/>
  <c r="K27" i="97" s="1"/>
  <c r="I37" i="39" s="1"/>
  <c r="M37" i="39" s="1"/>
  <c r="G13" i="104"/>
  <c r="E19" i="97" s="1"/>
  <c r="K19" i="97" s="1"/>
  <c r="I11" i="49" s="1"/>
  <c r="M11" i="49" s="1"/>
  <c r="Q11" i="49" s="1"/>
  <c r="W11" i="49" s="1"/>
  <c r="G42" i="104"/>
  <c r="E47" i="97" s="1"/>
  <c r="K47" i="97" s="1"/>
  <c r="I142" i="11" s="1"/>
  <c r="G34" i="104"/>
  <c r="E40" i="97" s="1"/>
  <c r="K40" i="97" s="1"/>
  <c r="I12" i="24" s="1"/>
  <c r="M12" i="24" s="1"/>
  <c r="S12" i="24" s="1"/>
  <c r="G26" i="104"/>
  <c r="E32" i="97" s="1"/>
  <c r="K32" i="97" s="1"/>
  <c r="I37" i="34" s="1"/>
  <c r="M37" i="34" s="1"/>
  <c r="G18" i="104"/>
  <c r="E24" i="97" s="1"/>
  <c r="K24" i="97" s="1"/>
  <c r="I37" i="42" s="1"/>
  <c r="M37" i="42" s="1"/>
  <c r="G9" i="104"/>
  <c r="G39" i="104"/>
  <c r="E44" i="97" s="1"/>
  <c r="K44" i="97" s="1"/>
  <c r="I45" i="27" s="1"/>
  <c r="M45" i="27" s="1"/>
  <c r="G31" i="104"/>
  <c r="E37" i="97" s="1"/>
  <c r="K37" i="97" s="1"/>
  <c r="I37" i="30" s="1"/>
  <c r="M37" i="30" s="1"/>
  <c r="G23" i="104"/>
  <c r="E29" i="97" s="1"/>
  <c r="K29" i="97" s="1"/>
  <c r="I37" i="37" s="1"/>
  <c r="M37" i="37" s="1"/>
  <c r="G15" i="104"/>
  <c r="E21" i="97" s="1"/>
  <c r="K21" i="97" s="1"/>
  <c r="I37" i="45" s="1"/>
  <c r="M37" i="45" s="1"/>
  <c r="G44" i="104"/>
  <c r="E42" i="97" s="1"/>
  <c r="K42" i="97" s="1"/>
  <c r="E74" i="96" s="1"/>
  <c r="G36" i="104"/>
  <c r="G28" i="104"/>
  <c r="E34" i="97" s="1"/>
  <c r="K34" i="97" s="1"/>
  <c r="I37" i="32" s="1"/>
  <c r="M37" i="32" s="1"/>
  <c r="G20" i="104"/>
  <c r="E26" i="97" s="1"/>
  <c r="K26" i="97" s="1"/>
  <c r="I37" i="40" s="1"/>
  <c r="M37" i="40" s="1"/>
  <c r="G12" i="104"/>
  <c r="E18" i="97" s="1"/>
  <c r="K18" i="97" s="1"/>
  <c r="I11" i="51" s="1"/>
  <c r="M11" i="51" s="1"/>
  <c r="G41" i="104"/>
  <c r="E46" i="97" s="1"/>
  <c r="K46" i="97" s="1"/>
  <c r="I141" i="11" s="1"/>
  <c r="G33" i="104"/>
  <c r="E39" i="97" s="1"/>
  <c r="K39" i="97" s="1"/>
  <c r="I11" i="22" s="1"/>
  <c r="M11" i="22" s="1"/>
  <c r="S11" i="22" s="1"/>
  <c r="G25" i="104"/>
  <c r="E31" i="97" s="1"/>
  <c r="K31" i="97" s="1"/>
  <c r="I37" i="35" s="1"/>
  <c r="M37" i="35" s="1"/>
  <c r="G17" i="104"/>
  <c r="E23" i="97" s="1"/>
  <c r="K23" i="97" s="1"/>
  <c r="I37" i="43" s="1"/>
  <c r="M37" i="43" s="1"/>
  <c r="G38" i="104"/>
  <c r="E43" i="97" s="1"/>
  <c r="K43" i="97" s="1"/>
  <c r="I140" i="11" s="1"/>
  <c r="G30" i="104"/>
  <c r="E36" i="97" s="1"/>
  <c r="K36" i="97" s="1"/>
  <c r="I37" i="31" s="1"/>
  <c r="M37" i="31" s="1"/>
  <c r="G22" i="104"/>
  <c r="E28" i="97" s="1"/>
  <c r="K28" i="97" s="1"/>
  <c r="I37" i="38" s="1"/>
  <c r="M37" i="38" s="1"/>
  <c r="G14" i="104"/>
  <c r="E20" i="97" s="1"/>
  <c r="K20" i="97" s="1"/>
  <c r="I37" i="46" s="1"/>
  <c r="M37" i="46" s="1"/>
  <c r="G11" i="104"/>
  <c r="G43" i="104"/>
  <c r="E48" i="97" s="1"/>
  <c r="K48" i="97" s="1"/>
  <c r="E56" i="96" s="1"/>
  <c r="G35" i="104"/>
  <c r="E41" i="97" s="1"/>
  <c r="K41" i="97" s="1"/>
  <c r="I12" i="22" s="1"/>
  <c r="M12" i="22" s="1"/>
  <c r="S12" i="22" s="1"/>
  <c r="G27" i="104"/>
  <c r="E33" i="97" s="1"/>
  <c r="K33" i="97" s="1"/>
  <c r="I37" i="33" s="1"/>
  <c r="M37" i="33" s="1"/>
  <c r="G19" i="104"/>
  <c r="E25" i="97" s="1"/>
  <c r="K25" i="97" s="1"/>
  <c r="I37" i="41" s="1"/>
  <c r="M37" i="41" s="1"/>
  <c r="CC8" i="52"/>
  <c r="CA8" i="52"/>
  <c r="AG12" i="92"/>
  <c r="BG12" i="92" s="1"/>
  <c r="W15" i="90"/>
  <c r="M8" i="29"/>
  <c r="G128" i="113"/>
  <c r="I20" i="29" s="1"/>
  <c r="M20" i="29" s="1"/>
  <c r="S20" i="29" s="1"/>
  <c r="BA20" i="7" s="1"/>
  <c r="G90" i="113"/>
  <c r="I42" i="38" s="1"/>
  <c r="M42" i="38" s="1"/>
  <c r="G63" i="113"/>
  <c r="I42" i="41" s="1"/>
  <c r="M42" i="41" s="1"/>
  <c r="G54" i="113"/>
  <c r="I42" i="42" s="1"/>
  <c r="M42" i="42" s="1"/>
  <c r="DM23" i="81"/>
  <c r="DE23" i="81"/>
  <c r="O25" i="77"/>
  <c r="Q25" i="77" s="1"/>
  <c r="I25" i="48" s="1"/>
  <c r="M25" i="48" s="1"/>
  <c r="O26" i="77"/>
  <c r="Q26" i="77" s="1"/>
  <c r="I26" i="48" s="1"/>
  <c r="M26" i="48" s="1"/>
  <c r="O27" i="77"/>
  <c r="Q27" i="77" s="1"/>
  <c r="I27" i="48" s="1"/>
  <c r="M27" i="48" s="1"/>
  <c r="O24" i="77"/>
  <c r="Q24" i="77" s="1"/>
  <c r="I24" i="48" s="1"/>
  <c r="M24" i="48" s="1"/>
  <c r="O22" i="77"/>
  <c r="Q22" i="77" s="1"/>
  <c r="I22" i="48" s="1"/>
  <c r="M22" i="48" s="1"/>
  <c r="O23" i="77"/>
  <c r="Q23" i="77" s="1"/>
  <c r="I23" i="48" s="1"/>
  <c r="M23" i="48" s="1"/>
  <c r="W18" i="91"/>
  <c r="AQ19" i="88"/>
  <c r="BI16" i="79"/>
  <c r="BO16" i="85"/>
  <c r="AQ12" i="43"/>
  <c r="AQ21" i="43"/>
  <c r="AQ13" i="43"/>
  <c r="AQ9" i="43"/>
  <c r="AQ10" i="43"/>
  <c r="AQ15" i="90"/>
  <c r="BG9" i="51"/>
  <c r="AQ9" i="51"/>
  <c r="AA9" i="51"/>
  <c r="AY9" i="51"/>
  <c r="AI9" i="51"/>
  <c r="Q9" i="51"/>
  <c r="W9" i="51" s="1"/>
  <c r="DQ8" i="81"/>
  <c r="DS8" i="81" s="1"/>
  <c r="DI8" i="81"/>
  <c r="CG23" i="82"/>
  <c r="CO23" i="82"/>
  <c r="AE14" i="48"/>
  <c r="AQ18" i="91"/>
  <c r="AA8" i="79"/>
  <c r="AC8" i="79" s="1"/>
  <c r="AM15" i="77"/>
  <c r="AO15" i="77" s="1"/>
  <c r="I22" i="21" s="1"/>
  <c r="M22" i="21" s="1"/>
  <c r="S22" i="21" s="1"/>
  <c r="AM16" i="77"/>
  <c r="AO16" i="77" s="1"/>
  <c r="I23" i="21" s="1"/>
  <c r="M23" i="21" s="1"/>
  <c r="S23" i="21" s="1"/>
  <c r="AM10" i="77"/>
  <c r="AO10" i="77" s="1"/>
  <c r="I17" i="21" s="1"/>
  <c r="M17" i="21" s="1"/>
  <c r="S17" i="21" s="1"/>
  <c r="AM12" i="77"/>
  <c r="AO12" i="77" s="1"/>
  <c r="I19" i="21" s="1"/>
  <c r="M19" i="21" s="1"/>
  <c r="S19" i="21" s="1"/>
  <c r="AM13" i="77"/>
  <c r="AO13" i="77" s="1"/>
  <c r="I20" i="21" s="1"/>
  <c r="M20" i="21" s="1"/>
  <c r="S20" i="21" s="1"/>
  <c r="AM17" i="77"/>
  <c r="AO17" i="77" s="1"/>
  <c r="I24" i="21" s="1"/>
  <c r="M24" i="21" s="1"/>
  <c r="S24" i="21" s="1"/>
  <c r="AM11" i="77"/>
  <c r="AO11" i="77" s="1"/>
  <c r="I18" i="21" s="1"/>
  <c r="M18" i="21" s="1"/>
  <c r="S18" i="21" s="1"/>
  <c r="AM14" i="77"/>
  <c r="AO14" i="77" s="1"/>
  <c r="I21" i="21" s="1"/>
  <c r="M21" i="21" s="1"/>
  <c r="S21" i="21" s="1"/>
  <c r="BC15" i="77"/>
  <c r="BE15" i="77" s="1"/>
  <c r="I47" i="11" s="1"/>
  <c r="M47" i="11" s="1"/>
  <c r="BC16" i="77"/>
  <c r="BE16" i="77" s="1"/>
  <c r="I51" i="11" s="1"/>
  <c r="M51" i="11" s="1"/>
  <c r="BC13" i="77"/>
  <c r="BE13" i="77" s="1"/>
  <c r="I39" i="11" s="1"/>
  <c r="M39" i="11" s="1"/>
  <c r="BC10" i="77"/>
  <c r="BE10" i="77" s="1"/>
  <c r="I17" i="11" s="1"/>
  <c r="M17" i="11" s="1"/>
  <c r="BC17" i="77"/>
  <c r="BE17" i="77" s="1"/>
  <c r="I55" i="11" s="1"/>
  <c r="M55" i="11" s="1"/>
  <c r="BC14" i="77"/>
  <c r="BE14" i="77" s="1"/>
  <c r="I43" i="11" s="1"/>
  <c r="M43" i="11" s="1"/>
  <c r="BC12" i="77"/>
  <c r="BE12" i="77" s="1"/>
  <c r="I35" i="11" s="1"/>
  <c r="M35" i="11" s="1"/>
  <c r="BC11" i="77"/>
  <c r="BE11" i="77" s="1"/>
  <c r="I31" i="11" s="1"/>
  <c r="M31" i="11" s="1"/>
  <c r="BO14" i="79"/>
  <c r="CE14" i="84"/>
  <c r="BQ14" i="79" s="1"/>
  <c r="BU14" i="79" s="1"/>
  <c r="BW14" i="79" s="1"/>
  <c r="W13" i="88"/>
  <c r="AQ9" i="36"/>
  <c r="AQ10" i="36"/>
  <c r="AQ12" i="36"/>
  <c r="AQ21" i="36"/>
  <c r="AQ13" i="36"/>
  <c r="AQ13" i="90"/>
  <c r="AQ19" i="89"/>
  <c r="K47" i="96"/>
  <c r="I21" i="53" s="1"/>
  <c r="M21" i="53" s="1"/>
  <c r="Q21" i="53" s="1"/>
  <c r="W21" i="53" s="1"/>
  <c r="DQ16" i="82"/>
  <c r="DS16" i="82" s="1"/>
  <c r="DI16" i="82"/>
  <c r="W10" i="91"/>
  <c r="W20" i="90"/>
  <c r="AU27" i="76"/>
  <c r="AW27" i="76" s="1"/>
  <c r="I28" i="36" s="1"/>
  <c r="M28" i="36" s="1"/>
  <c r="AU19" i="76"/>
  <c r="AU11" i="76"/>
  <c r="AW11" i="76" s="1"/>
  <c r="I12" i="36" s="1"/>
  <c r="M12" i="36" s="1"/>
  <c r="AU30" i="76"/>
  <c r="AW30" i="76" s="1"/>
  <c r="I31" i="36" s="1"/>
  <c r="M31" i="36" s="1"/>
  <c r="AU22" i="76"/>
  <c r="AW22" i="76" s="1"/>
  <c r="I23" i="36" s="1"/>
  <c r="M23" i="36" s="1"/>
  <c r="AU14" i="76"/>
  <c r="AU33" i="76"/>
  <c r="AW33" i="76" s="1"/>
  <c r="I34" i="36" s="1"/>
  <c r="M34" i="36" s="1"/>
  <c r="AU25" i="76"/>
  <c r="AW25" i="76" s="1"/>
  <c r="I26" i="36" s="1"/>
  <c r="M26" i="36" s="1"/>
  <c r="AU17" i="76"/>
  <c r="AU9" i="76"/>
  <c r="AU28" i="76"/>
  <c r="AW28" i="76" s="1"/>
  <c r="I29" i="36" s="1"/>
  <c r="M29" i="36" s="1"/>
  <c r="AU20" i="76"/>
  <c r="AU12" i="76"/>
  <c r="AU31" i="76"/>
  <c r="AW31" i="76" s="1"/>
  <c r="I32" i="36" s="1"/>
  <c r="M32" i="36" s="1"/>
  <c r="AU23" i="76"/>
  <c r="AW23" i="76" s="1"/>
  <c r="I24" i="36" s="1"/>
  <c r="M24" i="36" s="1"/>
  <c r="AU26" i="76"/>
  <c r="AW26" i="76" s="1"/>
  <c r="I27" i="36" s="1"/>
  <c r="M27" i="36" s="1"/>
  <c r="AU18" i="76"/>
  <c r="AU10" i="76"/>
  <c r="AU32" i="76"/>
  <c r="AW32" i="76" s="1"/>
  <c r="I33" i="36" s="1"/>
  <c r="M33" i="36" s="1"/>
  <c r="AU24" i="76"/>
  <c r="AW24" i="76" s="1"/>
  <c r="I25" i="36" s="1"/>
  <c r="M25" i="36" s="1"/>
  <c r="AU16" i="76"/>
  <c r="AU8" i="76"/>
  <c r="AU21" i="76"/>
  <c r="AU13" i="76"/>
  <c r="AU29" i="76"/>
  <c r="AW29" i="76" s="1"/>
  <c r="I30" i="36" s="1"/>
  <c r="M30" i="36" s="1"/>
  <c r="AU15" i="76"/>
  <c r="AE27" i="76"/>
  <c r="AG27" i="76" s="1"/>
  <c r="I28" i="40" s="1"/>
  <c r="M28" i="40" s="1"/>
  <c r="AE19" i="76"/>
  <c r="AE11" i="76"/>
  <c r="AG11" i="76" s="1"/>
  <c r="I12" i="40" s="1"/>
  <c r="M12" i="40" s="1"/>
  <c r="AE30" i="76"/>
  <c r="AG30" i="76" s="1"/>
  <c r="I31" i="40" s="1"/>
  <c r="M31" i="40" s="1"/>
  <c r="AE22" i="76"/>
  <c r="AG22" i="76" s="1"/>
  <c r="I23" i="40" s="1"/>
  <c r="M23" i="40" s="1"/>
  <c r="AE14" i="76"/>
  <c r="AE33" i="76"/>
  <c r="AG33" i="76" s="1"/>
  <c r="I34" i="40" s="1"/>
  <c r="M34" i="40" s="1"/>
  <c r="AE25" i="76"/>
  <c r="AG25" i="76" s="1"/>
  <c r="I26" i="40" s="1"/>
  <c r="M26" i="40" s="1"/>
  <c r="AE17" i="76"/>
  <c r="AE9" i="76"/>
  <c r="AE28" i="76"/>
  <c r="AG28" i="76" s="1"/>
  <c r="I29" i="40" s="1"/>
  <c r="M29" i="40" s="1"/>
  <c r="AE20" i="76"/>
  <c r="AE12" i="76"/>
  <c r="AE31" i="76"/>
  <c r="AG31" i="76" s="1"/>
  <c r="I32" i="40" s="1"/>
  <c r="M32" i="40" s="1"/>
  <c r="AE23" i="76"/>
  <c r="AG23" i="76" s="1"/>
  <c r="I24" i="40" s="1"/>
  <c r="M24" i="40" s="1"/>
  <c r="AE26" i="76"/>
  <c r="AG26" i="76" s="1"/>
  <c r="I27" i="40" s="1"/>
  <c r="M27" i="40" s="1"/>
  <c r="AE18" i="76"/>
  <c r="AE10" i="76"/>
  <c r="AE32" i="76"/>
  <c r="AG32" i="76" s="1"/>
  <c r="I33" i="40" s="1"/>
  <c r="M33" i="40" s="1"/>
  <c r="AE24" i="76"/>
  <c r="AG24" i="76" s="1"/>
  <c r="I25" i="40" s="1"/>
  <c r="M25" i="40" s="1"/>
  <c r="AE16" i="76"/>
  <c r="AE8" i="76"/>
  <c r="AE15" i="76"/>
  <c r="AE21" i="76"/>
  <c r="AE13" i="76"/>
  <c r="AE29" i="76"/>
  <c r="AG29" i="76" s="1"/>
  <c r="I30" i="40" s="1"/>
  <c r="M30" i="40" s="1"/>
  <c r="BO33" i="76"/>
  <c r="BQ33" i="76" s="1"/>
  <c r="I64" i="52" s="1"/>
  <c r="M64" i="52" s="1"/>
  <c r="BO25" i="76"/>
  <c r="BQ25" i="76" s="1"/>
  <c r="I56" i="52" s="1"/>
  <c r="M56" i="52" s="1"/>
  <c r="BO17" i="76"/>
  <c r="BO9" i="76"/>
  <c r="BO28" i="76"/>
  <c r="BQ28" i="76" s="1"/>
  <c r="I59" i="52" s="1"/>
  <c r="M59" i="52" s="1"/>
  <c r="BO20" i="76"/>
  <c r="BO12" i="76"/>
  <c r="BO31" i="76"/>
  <c r="BQ31" i="76" s="1"/>
  <c r="I62" i="52" s="1"/>
  <c r="M62" i="52" s="1"/>
  <c r="BO23" i="76"/>
  <c r="BQ23" i="76" s="1"/>
  <c r="I54" i="52" s="1"/>
  <c r="M54" i="52" s="1"/>
  <c r="BO15" i="76"/>
  <c r="BO26" i="76"/>
  <c r="BQ26" i="76" s="1"/>
  <c r="I57" i="52" s="1"/>
  <c r="M57" i="52" s="1"/>
  <c r="BO18" i="76"/>
  <c r="BO10" i="76"/>
  <c r="BO29" i="76"/>
  <c r="BQ29" i="76" s="1"/>
  <c r="I60" i="52" s="1"/>
  <c r="M60" i="52" s="1"/>
  <c r="BO21" i="76"/>
  <c r="BO32" i="76"/>
  <c r="BQ32" i="76" s="1"/>
  <c r="I63" i="52" s="1"/>
  <c r="M63" i="52" s="1"/>
  <c r="BO24" i="76"/>
  <c r="BQ24" i="76" s="1"/>
  <c r="I55" i="52" s="1"/>
  <c r="M55" i="52" s="1"/>
  <c r="BO16" i="76"/>
  <c r="BO8" i="76"/>
  <c r="BO30" i="76"/>
  <c r="BQ30" i="76" s="1"/>
  <c r="I61" i="52" s="1"/>
  <c r="M61" i="52" s="1"/>
  <c r="BO22" i="76"/>
  <c r="BQ22" i="76" s="1"/>
  <c r="I53" i="52" s="1"/>
  <c r="M53" i="52" s="1"/>
  <c r="BO14" i="76"/>
  <c r="BO11" i="76"/>
  <c r="BQ11" i="76" s="1"/>
  <c r="I19" i="52" s="1"/>
  <c r="M19" i="52" s="1"/>
  <c r="BO27" i="76"/>
  <c r="BQ27" i="76" s="1"/>
  <c r="I58" i="52" s="1"/>
  <c r="M58" i="52" s="1"/>
  <c r="BO19" i="76"/>
  <c r="BO13" i="76"/>
  <c r="AI13" i="56"/>
  <c r="AS13" i="56"/>
  <c r="Y13" i="56"/>
  <c r="AM13" i="56"/>
  <c r="AC13" i="56"/>
  <c r="Q13" i="56"/>
  <c r="W13" i="56" s="1"/>
  <c r="AG10" i="92"/>
  <c r="AG23" i="92" s="1"/>
  <c r="AK23" i="82"/>
  <c r="AS23" i="82"/>
  <c r="BG21" i="92"/>
  <c r="AG12" i="91"/>
  <c r="BG12" i="91" s="1"/>
  <c r="CC18" i="83"/>
  <c r="CE18" i="83" s="1"/>
  <c r="BY18" i="83"/>
  <c r="BM11" i="82"/>
  <c r="BU11" i="82"/>
  <c r="BW11" i="82" s="1"/>
  <c r="Y8" i="47"/>
  <c r="Y25" i="47" s="1"/>
  <c r="W23" i="47"/>
  <c r="W16" i="47"/>
  <c r="W20" i="47"/>
  <c r="W24" i="47"/>
  <c r="W8" i="47"/>
  <c r="W12" i="47"/>
  <c r="W22" i="47"/>
  <c r="W15" i="47"/>
  <c r="W19" i="47"/>
  <c r="W18" i="47"/>
  <c r="W14" i="47"/>
  <c r="W11" i="47"/>
  <c r="W21" i="47"/>
  <c r="W17" i="47"/>
  <c r="W13" i="47"/>
  <c r="W10" i="47"/>
  <c r="W9" i="47"/>
  <c r="BI13" i="79"/>
  <c r="BO13" i="85"/>
  <c r="CC74" i="52"/>
  <c r="CE74" i="52" s="1"/>
  <c r="CA74" i="52"/>
  <c r="CG74" i="52" s="1"/>
  <c r="AQ17" i="91"/>
  <c r="AQ23" i="34"/>
  <c r="AQ24" i="34"/>
  <c r="AQ8" i="34"/>
  <c r="AQ34" i="34"/>
  <c r="AQ22" i="34"/>
  <c r="AQ26" i="34"/>
  <c r="Q22" i="54"/>
  <c r="Y22" i="54" s="1"/>
  <c r="CO8" i="84"/>
  <c r="BY8" i="79" s="1"/>
  <c r="CW8" i="84"/>
  <c r="K39" i="96"/>
  <c r="I15" i="53" s="1"/>
  <c r="M15" i="53" s="1"/>
  <c r="Q15" i="53" s="1"/>
  <c r="W15" i="53" s="1"/>
  <c r="I39" i="96"/>
  <c r="I15" i="55" s="1"/>
  <c r="M15" i="55" s="1"/>
  <c r="I42" i="96"/>
  <c r="I24" i="55" s="1"/>
  <c r="M24" i="55" s="1"/>
  <c r="I46" i="97"/>
  <c r="I138" i="11" s="1"/>
  <c r="I38" i="97"/>
  <c r="I8" i="24" s="1"/>
  <c r="I30" i="97"/>
  <c r="I36" i="36" s="1"/>
  <c r="I22" i="97"/>
  <c r="I36" i="44" s="1"/>
  <c r="I18" i="97"/>
  <c r="I10" i="51" s="1"/>
  <c r="M10" i="51" s="1"/>
  <c r="I45" i="97"/>
  <c r="I44" i="26" s="1"/>
  <c r="I37" i="97"/>
  <c r="I36" i="30" s="1"/>
  <c r="I29" i="97"/>
  <c r="I36" i="37" s="1"/>
  <c r="I21" i="97"/>
  <c r="I36" i="45" s="1"/>
  <c r="I19" i="97"/>
  <c r="I10" i="49" s="1"/>
  <c r="M10" i="49" s="1"/>
  <c r="Q10" i="49" s="1"/>
  <c r="W10" i="49" s="1"/>
  <c r="I44" i="97"/>
  <c r="I44" i="27" s="1"/>
  <c r="I36" i="97"/>
  <c r="I36" i="31" s="1"/>
  <c r="I28" i="97"/>
  <c r="I36" i="38" s="1"/>
  <c r="I20" i="97"/>
  <c r="I36" i="46" s="1"/>
  <c r="I42" i="97"/>
  <c r="E73" i="96" s="1"/>
  <c r="I34" i="97"/>
  <c r="I36" i="32" s="1"/>
  <c r="I26" i="97"/>
  <c r="I36" i="40" s="1"/>
  <c r="I48" i="97"/>
  <c r="E55" i="96" s="1"/>
  <c r="I40" i="97"/>
  <c r="I9" i="24" s="1"/>
  <c r="M9" i="24" s="1"/>
  <c r="S9" i="24" s="1"/>
  <c r="I32" i="97"/>
  <c r="I36" i="34" s="1"/>
  <c r="I24" i="97"/>
  <c r="I36" i="42" s="1"/>
  <c r="I47" i="97"/>
  <c r="I139" i="11" s="1"/>
  <c r="I39" i="97"/>
  <c r="I8" i="22" s="1"/>
  <c r="I31" i="97"/>
  <c r="I36" i="35" s="1"/>
  <c r="I23" i="97"/>
  <c r="I36" i="43" s="1"/>
  <c r="I41" i="97"/>
  <c r="I9" i="22" s="1"/>
  <c r="M9" i="22" s="1"/>
  <c r="S9" i="22" s="1"/>
  <c r="I33" i="97"/>
  <c r="I36" i="33" s="1"/>
  <c r="I43" i="97"/>
  <c r="I137" i="11" s="1"/>
  <c r="I25" i="97"/>
  <c r="I36" i="41" s="1"/>
  <c r="I35" i="97"/>
  <c r="I12" i="51" s="1"/>
  <c r="M12" i="51" s="1"/>
  <c r="I27" i="97"/>
  <c r="I36" i="39" s="1"/>
  <c r="AS8" i="52"/>
  <c r="K22" i="89"/>
  <c r="K23" i="89"/>
  <c r="K16" i="89"/>
  <c r="K8" i="89"/>
  <c r="K20" i="89"/>
  <c r="K12" i="89"/>
  <c r="K15" i="89"/>
  <c r="K17" i="89"/>
  <c r="K19" i="89"/>
  <c r="K10" i="89"/>
  <c r="K18" i="89"/>
  <c r="K9" i="89"/>
  <c r="K14" i="89"/>
  <c r="K13" i="89"/>
  <c r="K21" i="89"/>
  <c r="K11" i="89"/>
  <c r="AG20" i="90"/>
  <c r="BI20" i="79"/>
  <c r="BO20" i="85"/>
  <c r="M16" i="79"/>
  <c r="W16" i="84"/>
  <c r="O16" i="79" s="1"/>
  <c r="S16" i="79" s="1"/>
  <c r="U16" i="79" s="1"/>
  <c r="AU31" i="75"/>
  <c r="AW31" i="75" s="1"/>
  <c r="I101" i="11" s="1"/>
  <c r="M101" i="11" s="1"/>
  <c r="AU23" i="75"/>
  <c r="AW23" i="75" s="1"/>
  <c r="I70" i="11" s="1"/>
  <c r="AU15" i="75"/>
  <c r="AU28" i="75"/>
  <c r="AW28" i="75" s="1"/>
  <c r="I89" i="11" s="1"/>
  <c r="M89" i="11" s="1"/>
  <c r="AU20" i="75"/>
  <c r="AU12" i="75"/>
  <c r="AU33" i="75"/>
  <c r="AW33" i="75" s="1"/>
  <c r="I98" i="11" s="1"/>
  <c r="AU25" i="75"/>
  <c r="AW25" i="75" s="1"/>
  <c r="I80" i="11" s="1"/>
  <c r="M80" i="11" s="1"/>
  <c r="AU17" i="75"/>
  <c r="AU9" i="75"/>
  <c r="AU30" i="75"/>
  <c r="AW30" i="75" s="1"/>
  <c r="I95" i="11" s="1"/>
  <c r="M95" i="11" s="1"/>
  <c r="AU22" i="75"/>
  <c r="AW22" i="75" s="1"/>
  <c r="I64" i="11" s="1"/>
  <c r="M64" i="11" s="1"/>
  <c r="AU14" i="75"/>
  <c r="AU27" i="75"/>
  <c r="AW27" i="75" s="1"/>
  <c r="I86" i="11" s="1"/>
  <c r="M86" i="11" s="1"/>
  <c r="AU19" i="75"/>
  <c r="AU11" i="75"/>
  <c r="AW11" i="75" s="1"/>
  <c r="I24" i="11" s="1"/>
  <c r="M24" i="11" s="1"/>
  <c r="AU32" i="75"/>
  <c r="AW32" i="75" s="1"/>
  <c r="I104" i="11" s="1"/>
  <c r="AU24" i="75"/>
  <c r="AW24" i="75" s="1"/>
  <c r="I77" i="11" s="1"/>
  <c r="M77" i="11" s="1"/>
  <c r="AU16" i="75"/>
  <c r="AU8" i="75"/>
  <c r="AU26" i="75"/>
  <c r="AW26" i="75" s="1"/>
  <c r="I83" i="11" s="1"/>
  <c r="M83" i="11" s="1"/>
  <c r="AU18" i="75"/>
  <c r="AU10" i="75"/>
  <c r="AU21" i="75"/>
  <c r="AU13" i="75"/>
  <c r="AU29" i="75"/>
  <c r="AW29" i="75" s="1"/>
  <c r="I92" i="11" s="1"/>
  <c r="M92" i="11" s="1"/>
  <c r="M46" i="97"/>
  <c r="AG11" i="91"/>
  <c r="BG12" i="79"/>
  <c r="BK12" i="79" s="1"/>
  <c r="BM12" i="79" s="1"/>
  <c r="K31" i="77"/>
  <c r="M31" i="77" s="1"/>
  <c r="I12" i="21" s="1"/>
  <c r="M12" i="21" s="1"/>
  <c r="S12" i="21" s="1"/>
  <c r="K32" i="77"/>
  <c r="M32" i="77" s="1"/>
  <c r="I13" i="21" s="1"/>
  <c r="M13" i="21" s="1"/>
  <c r="S13" i="21" s="1"/>
  <c r="K33" i="77"/>
  <c r="M33" i="77" s="1"/>
  <c r="I14" i="21" s="1"/>
  <c r="M14" i="21" s="1"/>
  <c r="S14" i="21" s="1"/>
  <c r="K30" i="77"/>
  <c r="M30" i="77" s="1"/>
  <c r="I11" i="21" s="1"/>
  <c r="M11" i="21" s="1"/>
  <c r="S11" i="21" s="1"/>
  <c r="K29" i="77"/>
  <c r="M29" i="77" s="1"/>
  <c r="I10" i="21" s="1"/>
  <c r="M10" i="21" s="1"/>
  <c r="S10" i="21" s="1"/>
  <c r="K28" i="77"/>
  <c r="M28" i="77" s="1"/>
  <c r="I9" i="21" s="1"/>
  <c r="AQ22" i="89"/>
  <c r="BY13" i="52"/>
  <c r="CC13" i="52" s="1"/>
  <c r="AO13" i="52"/>
  <c r="BO17" i="79"/>
  <c r="CE17" i="84"/>
  <c r="BQ17" i="79" s="1"/>
  <c r="BU17" i="79" s="1"/>
  <c r="BW17" i="79" s="1"/>
  <c r="W10" i="90"/>
  <c r="BG10" i="90" s="1"/>
  <c r="AG13" i="88"/>
  <c r="W17" i="89"/>
  <c r="BO19" i="79"/>
  <c r="CE19" i="84"/>
  <c r="BQ19" i="79" s="1"/>
  <c r="BU19" i="79" s="1"/>
  <c r="BW19" i="79" s="1"/>
  <c r="AO21" i="81"/>
  <c r="AW21" i="81"/>
  <c r="AY21" i="81" s="1"/>
  <c r="DQ15" i="81"/>
  <c r="DS15" i="81" s="1"/>
  <c r="DI15" i="81"/>
  <c r="BI20" i="84"/>
  <c r="BA20" i="84"/>
  <c r="AW9" i="82"/>
  <c r="AY9" i="82" s="1"/>
  <c r="AO9" i="82"/>
  <c r="I40" i="46"/>
  <c r="M40" i="46" s="1"/>
  <c r="G40" i="117"/>
  <c r="E11" i="103" s="1"/>
  <c r="E12" i="103"/>
  <c r="I40" i="40"/>
  <c r="M40" i="40" s="1"/>
  <c r="E18" i="103"/>
  <c r="BY72" i="52"/>
  <c r="CC72" i="52" s="1"/>
  <c r="AO72" i="52"/>
  <c r="BY33" i="52"/>
  <c r="CC33" i="52" s="1"/>
  <c r="AO33" i="52"/>
  <c r="AO15" i="52"/>
  <c r="BY15" i="52"/>
  <c r="CC15" i="52" s="1"/>
  <c r="W17" i="51"/>
  <c r="AK11" i="51"/>
  <c r="BM11" i="51"/>
  <c r="BQ11" i="51" s="1"/>
  <c r="AK26" i="51"/>
  <c r="BM26" i="51"/>
  <c r="BQ26" i="51" s="1"/>
  <c r="W17" i="91"/>
  <c r="AO18" i="79"/>
  <c r="AQ18" i="88"/>
  <c r="I71" i="98"/>
  <c r="BA13" i="84"/>
  <c r="BI13" i="84"/>
  <c r="M22" i="79"/>
  <c r="W22" i="84"/>
  <c r="O22" i="79" s="1"/>
  <c r="S22" i="79" s="1"/>
  <c r="U22" i="79" s="1"/>
  <c r="BA21" i="84"/>
  <c r="BI21" i="84"/>
  <c r="AO21" i="84"/>
  <c r="AG21" i="84"/>
  <c r="AG12" i="90"/>
  <c r="AQ34" i="38"/>
  <c r="AQ22" i="38"/>
  <c r="AQ23" i="38"/>
  <c r="AQ26" i="38"/>
  <c r="AQ24" i="38"/>
  <c r="AQ8" i="38"/>
  <c r="BM13" i="82"/>
  <c r="BU13" i="82"/>
  <c r="BW13" i="82" s="1"/>
  <c r="S42" i="37"/>
  <c r="Q42" i="37"/>
  <c r="G19" i="113"/>
  <c r="I43" i="46" s="1"/>
  <c r="M43" i="46" s="1"/>
  <c r="S43" i="38"/>
  <c r="S43" i="45"/>
  <c r="G159" i="113"/>
  <c r="I42" i="31" s="1"/>
  <c r="M42" i="31" s="1"/>
  <c r="S43" i="40"/>
  <c r="G101" i="113"/>
  <c r="I17" i="29" s="1"/>
  <c r="M17" i="29" s="1"/>
  <c r="S17" i="29" s="1"/>
  <c r="BA17" i="7" s="1"/>
  <c r="BG17" i="92"/>
  <c r="AQ22" i="90"/>
  <c r="BA68" i="52"/>
  <c r="K54" i="96"/>
  <c r="I9" i="49" s="1"/>
  <c r="M9" i="49" s="1"/>
  <c r="Q9" i="49" s="1"/>
  <c r="W9" i="49" s="1"/>
  <c r="AQ22" i="39"/>
  <c r="AQ23" i="39"/>
  <c r="AQ24" i="39"/>
  <c r="AQ8" i="39"/>
  <c r="AQ34" i="39"/>
  <c r="AQ26" i="39"/>
  <c r="AG11" i="88"/>
  <c r="CG23" i="81"/>
  <c r="CO23" i="81"/>
  <c r="W12" i="90"/>
  <c r="W22" i="54"/>
  <c r="Y23" i="79"/>
  <c r="AI23" i="85"/>
  <c r="AE8" i="79"/>
  <c r="AQ8" i="84"/>
  <c r="AG8" i="79" s="1"/>
  <c r="AK8" i="79" s="1"/>
  <c r="AM8" i="79" s="1"/>
  <c r="AA17" i="77"/>
  <c r="AC17" i="77" s="1"/>
  <c r="I26" i="18" s="1"/>
  <c r="M26" i="18" s="1"/>
  <c r="S26" i="18" s="1"/>
  <c r="AA14" i="77"/>
  <c r="AC14" i="77" s="1"/>
  <c r="I23" i="18" s="1"/>
  <c r="M23" i="18" s="1"/>
  <c r="S23" i="18" s="1"/>
  <c r="AA12" i="77"/>
  <c r="AC12" i="77" s="1"/>
  <c r="I21" i="18" s="1"/>
  <c r="M21" i="18" s="1"/>
  <c r="S21" i="18" s="1"/>
  <c r="AA11" i="77"/>
  <c r="AC11" i="77" s="1"/>
  <c r="I20" i="18" s="1"/>
  <c r="M20" i="18" s="1"/>
  <c r="S20" i="18" s="1"/>
  <c r="AA15" i="77"/>
  <c r="AC15" i="77" s="1"/>
  <c r="I24" i="18" s="1"/>
  <c r="M24" i="18" s="1"/>
  <c r="S24" i="18" s="1"/>
  <c r="AA13" i="77"/>
  <c r="AC13" i="77" s="1"/>
  <c r="I22" i="18" s="1"/>
  <c r="M22" i="18" s="1"/>
  <c r="S22" i="18" s="1"/>
  <c r="AA16" i="77"/>
  <c r="AC16" i="77" s="1"/>
  <c r="I25" i="18" s="1"/>
  <c r="M25" i="18" s="1"/>
  <c r="S25" i="18" s="1"/>
  <c r="AA10" i="77"/>
  <c r="AC10" i="77" s="1"/>
  <c r="I19" i="18" s="1"/>
  <c r="M19" i="18" s="1"/>
  <c r="S19" i="18" s="1"/>
  <c r="CA10" i="79"/>
  <c r="CE10" i="85"/>
  <c r="Q19" i="54"/>
  <c r="Y19" i="54"/>
  <c r="K19" i="54"/>
  <c r="AQ34" i="32"/>
  <c r="AQ22" i="32"/>
  <c r="AQ23" i="32"/>
  <c r="AQ24" i="32"/>
  <c r="AQ8" i="32"/>
  <c r="AQ26" i="32"/>
  <c r="AW23" i="84"/>
  <c r="BE23" i="84"/>
  <c r="W21" i="90"/>
  <c r="BG21" i="90" s="1"/>
  <c r="BA69" i="52"/>
  <c r="BK17" i="84"/>
  <c r="CA8" i="90"/>
  <c r="AQ8" i="90"/>
  <c r="AM23" i="90"/>
  <c r="AG9" i="88"/>
  <c r="AG14" i="88"/>
  <c r="AA29" i="76"/>
  <c r="AC29" i="76" s="1"/>
  <c r="I30" i="41" s="1"/>
  <c r="M30" i="41" s="1"/>
  <c r="AA21" i="76"/>
  <c r="AA13" i="76"/>
  <c r="AA32" i="76"/>
  <c r="AC32" i="76" s="1"/>
  <c r="I33" i="41" s="1"/>
  <c r="M33" i="41" s="1"/>
  <c r="AA24" i="76"/>
  <c r="AC24" i="76" s="1"/>
  <c r="I25" i="41" s="1"/>
  <c r="M25" i="41" s="1"/>
  <c r="AA16" i="76"/>
  <c r="AA8" i="76"/>
  <c r="AA27" i="76"/>
  <c r="AC27" i="76" s="1"/>
  <c r="I28" i="41" s="1"/>
  <c r="M28" i="41" s="1"/>
  <c r="AA19" i="76"/>
  <c r="AA11" i="76"/>
  <c r="AC11" i="76" s="1"/>
  <c r="I12" i="41" s="1"/>
  <c r="M12" i="41" s="1"/>
  <c r="AA30" i="76"/>
  <c r="AC30" i="76" s="1"/>
  <c r="I31" i="41" s="1"/>
  <c r="M31" i="41" s="1"/>
  <c r="AA22" i="76"/>
  <c r="AC22" i="76" s="1"/>
  <c r="I23" i="41" s="1"/>
  <c r="M23" i="41" s="1"/>
  <c r="AA14" i="76"/>
  <c r="AA33" i="76"/>
  <c r="AC33" i="76" s="1"/>
  <c r="I34" i="41" s="1"/>
  <c r="M34" i="41" s="1"/>
  <c r="AA25" i="76"/>
  <c r="AC25" i="76" s="1"/>
  <c r="I26" i="41" s="1"/>
  <c r="M26" i="41" s="1"/>
  <c r="AA28" i="76"/>
  <c r="AC28" i="76" s="1"/>
  <c r="I29" i="41" s="1"/>
  <c r="M29" i="41" s="1"/>
  <c r="AA20" i="76"/>
  <c r="AA12" i="76"/>
  <c r="AA26" i="76"/>
  <c r="AC26" i="76" s="1"/>
  <c r="I27" i="41" s="1"/>
  <c r="M27" i="41" s="1"/>
  <c r="AA18" i="76"/>
  <c r="AA10" i="76"/>
  <c r="AA23" i="76"/>
  <c r="AC23" i="76" s="1"/>
  <c r="I24" i="41" s="1"/>
  <c r="M24" i="41" s="1"/>
  <c r="AA9" i="76"/>
  <c r="AA15" i="76"/>
  <c r="AA31" i="76"/>
  <c r="AC31" i="76" s="1"/>
  <c r="I32" i="41" s="1"/>
  <c r="M32" i="41" s="1"/>
  <c r="AA17" i="76"/>
  <c r="BK27" i="76"/>
  <c r="BM27" i="76" s="1"/>
  <c r="I28" i="32" s="1"/>
  <c r="M28" i="32" s="1"/>
  <c r="BK19" i="76"/>
  <c r="BK11" i="76"/>
  <c r="BM11" i="76" s="1"/>
  <c r="I12" i="32" s="1"/>
  <c r="M12" i="32" s="1"/>
  <c r="BK30" i="76"/>
  <c r="BM30" i="76" s="1"/>
  <c r="I31" i="32" s="1"/>
  <c r="M31" i="32" s="1"/>
  <c r="BK22" i="76"/>
  <c r="BM22" i="76" s="1"/>
  <c r="I23" i="32" s="1"/>
  <c r="M23" i="32" s="1"/>
  <c r="BK14" i="76"/>
  <c r="BK33" i="76"/>
  <c r="BM33" i="76" s="1"/>
  <c r="I34" i="32" s="1"/>
  <c r="M34" i="32" s="1"/>
  <c r="BK25" i="76"/>
  <c r="BM25" i="76" s="1"/>
  <c r="I26" i="32" s="1"/>
  <c r="M26" i="32" s="1"/>
  <c r="BK17" i="76"/>
  <c r="BK9" i="76"/>
  <c r="BK28" i="76"/>
  <c r="BM28" i="76" s="1"/>
  <c r="I29" i="32" s="1"/>
  <c r="M29" i="32" s="1"/>
  <c r="BK20" i="76"/>
  <c r="BK12" i="76"/>
  <c r="BK31" i="76"/>
  <c r="BM31" i="76" s="1"/>
  <c r="I32" i="32" s="1"/>
  <c r="M32" i="32" s="1"/>
  <c r="BK23" i="76"/>
  <c r="BM23" i="76" s="1"/>
  <c r="I24" i="32" s="1"/>
  <c r="M24" i="32" s="1"/>
  <c r="BK26" i="76"/>
  <c r="BM26" i="76" s="1"/>
  <c r="I27" i="32" s="1"/>
  <c r="M27" i="32" s="1"/>
  <c r="BK18" i="76"/>
  <c r="BK10" i="76"/>
  <c r="BK32" i="76"/>
  <c r="BM32" i="76" s="1"/>
  <c r="I33" i="32" s="1"/>
  <c r="M33" i="32" s="1"/>
  <c r="BK24" i="76"/>
  <c r="BM24" i="76" s="1"/>
  <c r="I25" i="32" s="1"/>
  <c r="M25" i="32" s="1"/>
  <c r="BK16" i="76"/>
  <c r="BK8" i="76"/>
  <c r="BK29" i="76"/>
  <c r="BM29" i="76" s="1"/>
  <c r="I30" i="32" s="1"/>
  <c r="M30" i="32" s="1"/>
  <c r="BK15" i="76"/>
  <c r="BK21" i="76"/>
  <c r="BK13" i="76"/>
  <c r="AC11" i="56"/>
  <c r="AI11" i="56" s="1"/>
  <c r="AM11" i="56"/>
  <c r="Q11" i="56"/>
  <c r="W11" i="56" s="1"/>
  <c r="Y11" i="56"/>
  <c r="AS11" i="56"/>
  <c r="AQ10" i="92"/>
  <c r="AQ23" i="92" s="1"/>
  <c r="I75" i="96"/>
  <c r="I18" i="24" s="1"/>
  <c r="M18" i="24" s="1"/>
  <c r="S18" i="24" s="1"/>
  <c r="BM9" i="82"/>
  <c r="BU9" i="82"/>
  <c r="BW9" i="82" s="1"/>
  <c r="M11" i="79"/>
  <c r="W11" i="84"/>
  <c r="O11" i="79" s="1"/>
  <c r="S11" i="79" s="1"/>
  <c r="U11" i="79" s="1"/>
  <c r="CO11" i="84"/>
  <c r="CW11" i="84"/>
  <c r="CC75" i="52"/>
  <c r="CE75" i="52" s="1"/>
  <c r="CA75" i="52"/>
  <c r="CG75" i="52" s="1"/>
  <c r="CC11" i="83"/>
  <c r="CE11" i="83" s="1"/>
  <c r="BY11" i="83"/>
  <c r="AO9" i="84"/>
  <c r="AG9" i="84"/>
  <c r="I33" i="16"/>
  <c r="M31" i="16"/>
  <c r="M33" i="16" s="1"/>
  <c r="G29" i="10" s="1"/>
  <c r="G42" i="111"/>
  <c r="E65" i="96" s="1"/>
  <c r="Q24" i="54"/>
  <c r="Y24" i="54" s="1"/>
  <c r="K24" i="3"/>
  <c r="G896" i="1" s="1"/>
  <c r="Q22" i="92"/>
  <c r="S22" i="92" s="1"/>
  <c r="BI11" i="83"/>
  <c r="BK11" i="83" s="1"/>
  <c r="BE11" i="83"/>
  <c r="CO16" i="84"/>
  <c r="BY16" i="79" s="1"/>
  <c r="CW16" i="84"/>
  <c r="CW14" i="84"/>
  <c r="CO14" i="84"/>
  <c r="E16" i="79"/>
  <c r="W27" i="75"/>
  <c r="Y27" i="75" s="1"/>
  <c r="W19" i="75"/>
  <c r="W11" i="75"/>
  <c r="Y11" i="75" s="1"/>
  <c r="W32" i="75"/>
  <c r="Y32" i="75" s="1"/>
  <c r="W24" i="75"/>
  <c r="Y24" i="75" s="1"/>
  <c r="W16" i="75"/>
  <c r="W8" i="75"/>
  <c r="W29" i="75"/>
  <c r="Y29" i="75" s="1"/>
  <c r="W21" i="75"/>
  <c r="W13" i="75"/>
  <c r="W26" i="75"/>
  <c r="Y26" i="75" s="1"/>
  <c r="W18" i="75"/>
  <c r="W10" i="75"/>
  <c r="W31" i="75"/>
  <c r="Y31" i="75" s="1"/>
  <c r="W23" i="75"/>
  <c r="Y23" i="75" s="1"/>
  <c r="W15" i="75"/>
  <c r="W28" i="75"/>
  <c r="Y28" i="75" s="1"/>
  <c r="W20" i="75"/>
  <c r="W12" i="75"/>
  <c r="W30" i="75"/>
  <c r="Y30" i="75" s="1"/>
  <c r="W22" i="75"/>
  <c r="Y22" i="75" s="1"/>
  <c r="W14" i="75"/>
  <c r="W33" i="75"/>
  <c r="Y33" i="75" s="1"/>
  <c r="W9" i="75"/>
  <c r="W25" i="75"/>
  <c r="Y25" i="75" s="1"/>
  <c r="W17" i="75"/>
  <c r="AW10" i="79"/>
  <c r="BK10" i="84"/>
  <c r="AY10" i="79" s="1"/>
  <c r="BC10" i="79" s="1"/>
  <c r="BE10" i="79" s="1"/>
  <c r="W8" i="44" s="1"/>
  <c r="AQ19" i="90"/>
  <c r="AQ21" i="30"/>
  <c r="AQ13" i="30"/>
  <c r="AQ10" i="30"/>
  <c r="AQ9" i="30"/>
  <c r="AQ12" i="30"/>
  <c r="AG10" i="84"/>
  <c r="AO10" i="84"/>
  <c r="CW22" i="84"/>
  <c r="CO22" i="84"/>
  <c r="AW9" i="81"/>
  <c r="AY9" i="81" s="1"/>
  <c r="AO9" i="81"/>
  <c r="AQ22" i="43"/>
  <c r="AQ23" i="43"/>
  <c r="AQ24" i="43"/>
  <c r="AQ8" i="43"/>
  <c r="AQ34" i="43"/>
  <c r="AQ26" i="43"/>
  <c r="O33" i="77"/>
  <c r="Q33" i="77" s="1"/>
  <c r="I14" i="19" s="1"/>
  <c r="M14" i="19" s="1"/>
  <c r="S14" i="19" s="1"/>
  <c r="O28" i="77"/>
  <c r="Q28" i="77" s="1"/>
  <c r="I9" i="19" s="1"/>
  <c r="O32" i="77"/>
  <c r="Q32" i="77" s="1"/>
  <c r="I13" i="19" s="1"/>
  <c r="M13" i="19" s="1"/>
  <c r="S13" i="19" s="1"/>
  <c r="O31" i="77"/>
  <c r="Q31" i="77" s="1"/>
  <c r="I12" i="19" s="1"/>
  <c r="M12" i="19" s="1"/>
  <c r="S12" i="19" s="1"/>
  <c r="O30" i="77"/>
  <c r="Q30" i="77" s="1"/>
  <c r="I11" i="19" s="1"/>
  <c r="M11" i="19" s="1"/>
  <c r="S11" i="19" s="1"/>
  <c r="O29" i="77"/>
  <c r="Q29" i="77" s="1"/>
  <c r="I10" i="19" s="1"/>
  <c r="M10" i="19" s="1"/>
  <c r="S10" i="19" s="1"/>
  <c r="BY88" i="52"/>
  <c r="CC88" i="52" s="1"/>
  <c r="AO88" i="52"/>
  <c r="BY21" i="52"/>
  <c r="CC21" i="52" s="1"/>
  <c r="AO21" i="52"/>
  <c r="BG17" i="79"/>
  <c r="BK17" i="79" s="1"/>
  <c r="BM17" i="79" s="1"/>
  <c r="BI11" i="79"/>
  <c r="BO11" i="85"/>
  <c r="CA72" i="52"/>
  <c r="AS72" i="52"/>
  <c r="AC72" i="52"/>
  <c r="AC78" i="52" s="1"/>
  <c r="AC79" i="52" s="1"/>
  <c r="BG72" i="52"/>
  <c r="BW72" i="52"/>
  <c r="Y72" i="52"/>
  <c r="BC72" i="52"/>
  <c r="AM72" i="52"/>
  <c r="CG72" i="52"/>
  <c r="AI72" i="52"/>
  <c r="Q72" i="52"/>
  <c r="BM72" i="52"/>
  <c r="AW72" i="52"/>
  <c r="BQ72" i="52"/>
  <c r="BQ78" i="52" s="1"/>
  <c r="BQ79" i="52" s="1"/>
  <c r="CA22" i="79"/>
  <c r="CE22" i="85"/>
  <c r="I40" i="39"/>
  <c r="M40" i="39" s="1"/>
  <c r="E19" i="103"/>
  <c r="I40" i="42"/>
  <c r="M40" i="42" s="1"/>
  <c r="E16" i="103"/>
  <c r="AO89" i="52"/>
  <c r="BY89" i="52"/>
  <c r="CC89" i="52" s="1"/>
  <c r="BY43" i="52"/>
  <c r="CC43" i="52" s="1"/>
  <c r="AO43" i="52"/>
  <c r="AK20" i="51"/>
  <c r="BM20" i="51"/>
  <c r="BQ20" i="51" s="1"/>
  <c r="AO23" i="52"/>
  <c r="BY23" i="52"/>
  <c r="CC23" i="52" s="1"/>
  <c r="AO73" i="52"/>
  <c r="AQ73" i="52" s="1"/>
  <c r="BY73" i="52"/>
  <c r="AM73" i="52"/>
  <c r="AS73" i="52" s="1"/>
  <c r="AK17" i="51"/>
  <c r="AM17" i="51" s="1"/>
  <c r="BM17" i="51"/>
  <c r="BY87" i="52"/>
  <c r="CC87" i="52" s="1"/>
  <c r="AO87" i="52"/>
  <c r="AG10" i="88"/>
  <c r="AO17" i="83"/>
  <c r="AQ17" i="83" s="1"/>
  <c r="AK17" i="83"/>
  <c r="AW78" i="52"/>
  <c r="AU79" i="52" s="1"/>
  <c r="BU16" i="82"/>
  <c r="BW16" i="82" s="1"/>
  <c r="BM16" i="82"/>
  <c r="W16" i="91"/>
  <c r="BG16" i="91" s="1"/>
  <c r="W10" i="89"/>
  <c r="BG10" i="89" s="1"/>
  <c r="AO13" i="84"/>
  <c r="AG13" i="84"/>
  <c r="I72" i="98"/>
  <c r="AQ22" i="91"/>
  <c r="AQ11" i="92"/>
  <c r="AW22" i="81"/>
  <c r="AY22" i="81" s="1"/>
  <c r="AO22" i="81"/>
  <c r="AS44" i="46"/>
  <c r="AC8" i="7" s="1"/>
  <c r="AQ13" i="89"/>
  <c r="W15" i="88"/>
  <c r="W21" i="88"/>
  <c r="S63" i="23"/>
  <c r="AG11" i="89"/>
  <c r="W11" i="88"/>
  <c r="BG20" i="92"/>
  <c r="G126" i="113"/>
  <c r="I42" i="34" s="1"/>
  <c r="M42" i="34" s="1"/>
  <c r="G37" i="113"/>
  <c r="I43" i="44" s="1"/>
  <c r="M43" i="44" s="1"/>
  <c r="G56" i="113"/>
  <c r="I12" i="29" s="1"/>
  <c r="M12" i="29" s="1"/>
  <c r="S12" i="29" s="1"/>
  <c r="BA12" i="7" s="1"/>
  <c r="BG9" i="92"/>
  <c r="K20" i="88"/>
  <c r="K12" i="88"/>
  <c r="K21" i="88"/>
  <c r="K13" i="88"/>
  <c r="K22" i="88"/>
  <c r="K14" i="88"/>
  <c r="K15" i="88"/>
  <c r="K18" i="88"/>
  <c r="K10" i="88"/>
  <c r="K11" i="88"/>
  <c r="K9" i="88"/>
  <c r="K8" i="88"/>
  <c r="K19" i="88"/>
  <c r="K17" i="88"/>
  <c r="K16" i="88"/>
  <c r="K23" i="88"/>
  <c r="AW46" i="41"/>
  <c r="AW38" i="41"/>
  <c r="AW28" i="41"/>
  <c r="AW20" i="41"/>
  <c r="AW29" i="41"/>
  <c r="AW31" i="41"/>
  <c r="AW15" i="41"/>
  <c r="AW40" i="41"/>
  <c r="AW33" i="41"/>
  <c r="AW25" i="41"/>
  <c r="AW17" i="41"/>
  <c r="AW27" i="41"/>
  <c r="AW19" i="41"/>
  <c r="AW11" i="41"/>
  <c r="I13" i="79"/>
  <c r="K13" i="79" s="1"/>
  <c r="AW16" i="41"/>
  <c r="AW18" i="41"/>
  <c r="AW45" i="41"/>
  <c r="AW43" i="41"/>
  <c r="AW32" i="41"/>
  <c r="AW42" i="41"/>
  <c r="AW36" i="41"/>
  <c r="AW39" i="41"/>
  <c r="AW41" i="41"/>
  <c r="AW14" i="41"/>
  <c r="AW30" i="41"/>
  <c r="AW37" i="41"/>
  <c r="CK8" i="81"/>
  <c r="CS8" i="81"/>
  <c r="CU8" i="81" s="1"/>
  <c r="W11" i="91"/>
  <c r="BG11" i="91" s="1"/>
  <c r="AG15" i="90"/>
  <c r="AQ16" i="84"/>
  <c r="AQ11" i="88"/>
  <c r="BY23" i="84"/>
  <c r="BQ23" i="84"/>
  <c r="Y13" i="50"/>
  <c r="Q13" i="50"/>
  <c r="BI12" i="83"/>
  <c r="BK12" i="83" s="1"/>
  <c r="BE12" i="83"/>
  <c r="AQ9" i="90"/>
  <c r="W24" i="54"/>
  <c r="AG18" i="91"/>
  <c r="Y15" i="79"/>
  <c r="AI15" i="85"/>
  <c r="W19" i="88"/>
  <c r="BG19" i="88" s="1"/>
  <c r="AQ17" i="77"/>
  <c r="AS17" i="77" s="1"/>
  <c r="I26" i="15" s="1"/>
  <c r="M26" i="15" s="1"/>
  <c r="S26" i="15" s="1"/>
  <c r="AQ14" i="77"/>
  <c r="AS14" i="77" s="1"/>
  <c r="I23" i="15" s="1"/>
  <c r="M23" i="15" s="1"/>
  <c r="S23" i="15" s="1"/>
  <c r="AQ15" i="77"/>
  <c r="AS15" i="77" s="1"/>
  <c r="I24" i="15" s="1"/>
  <c r="M24" i="15" s="1"/>
  <c r="S24" i="15" s="1"/>
  <c r="AQ12" i="77"/>
  <c r="AS12" i="77" s="1"/>
  <c r="I21" i="15" s="1"/>
  <c r="M21" i="15" s="1"/>
  <c r="S21" i="15" s="1"/>
  <c r="AQ16" i="77"/>
  <c r="AS16" i="77" s="1"/>
  <c r="I25" i="15" s="1"/>
  <c r="M25" i="15" s="1"/>
  <c r="S25" i="15" s="1"/>
  <c r="AQ13" i="77"/>
  <c r="AS13" i="77" s="1"/>
  <c r="I22" i="15" s="1"/>
  <c r="M22" i="15" s="1"/>
  <c r="S22" i="15" s="1"/>
  <c r="AQ11" i="77"/>
  <c r="AS11" i="77" s="1"/>
  <c r="I20" i="15" s="1"/>
  <c r="M20" i="15" s="1"/>
  <c r="S20" i="15" s="1"/>
  <c r="AQ10" i="77"/>
  <c r="AS10" i="77" s="1"/>
  <c r="I19" i="15" s="1"/>
  <c r="M19" i="15" s="1"/>
  <c r="S19" i="15" s="1"/>
  <c r="W13" i="91"/>
  <c r="AG17" i="89"/>
  <c r="AW23" i="39"/>
  <c r="AW24" i="39"/>
  <c r="AW8" i="39"/>
  <c r="AW22" i="39"/>
  <c r="AS15" i="79"/>
  <c r="AU15" i="79" s="1"/>
  <c r="AM8" i="39" s="1"/>
  <c r="AW34" i="39"/>
  <c r="AW26" i="39"/>
  <c r="DQ10" i="82"/>
  <c r="DS10" i="82" s="1"/>
  <c r="DI10" i="82"/>
  <c r="Q14" i="55"/>
  <c r="W14" i="55" s="1"/>
  <c r="AI14" i="55"/>
  <c r="AA14" i="55"/>
  <c r="BI23" i="83"/>
  <c r="BK23" i="83" s="1"/>
  <c r="BE23" i="83"/>
  <c r="BQ9" i="84"/>
  <c r="BY9" i="84"/>
  <c r="AG13" i="90"/>
  <c r="BG13" i="90" s="1"/>
  <c r="CK9" i="84"/>
  <c r="CS9" i="84"/>
  <c r="BM11" i="81"/>
  <c r="BU11" i="81"/>
  <c r="BW11" i="81" s="1"/>
  <c r="DQ19" i="81"/>
  <c r="DS19" i="81" s="1"/>
  <c r="DI19" i="81"/>
  <c r="CS22" i="81"/>
  <c r="CU22" i="81" s="1"/>
  <c r="CK22" i="81"/>
  <c r="S22" i="91"/>
  <c r="S23" i="91" s="1"/>
  <c r="BG29" i="76"/>
  <c r="BI29" i="76" s="1"/>
  <c r="I30" i="33" s="1"/>
  <c r="M30" i="33" s="1"/>
  <c r="BG21" i="76"/>
  <c r="BG13" i="76"/>
  <c r="BG32" i="76"/>
  <c r="BI32" i="76" s="1"/>
  <c r="I33" i="33" s="1"/>
  <c r="M33" i="33" s="1"/>
  <c r="BG24" i="76"/>
  <c r="BI24" i="76" s="1"/>
  <c r="I25" i="33" s="1"/>
  <c r="M25" i="33" s="1"/>
  <c r="BG16" i="76"/>
  <c r="BG8" i="76"/>
  <c r="BG27" i="76"/>
  <c r="BI27" i="76" s="1"/>
  <c r="I28" i="33" s="1"/>
  <c r="M28" i="33" s="1"/>
  <c r="BG19" i="76"/>
  <c r="BG11" i="76"/>
  <c r="BI11" i="76" s="1"/>
  <c r="I12" i="33" s="1"/>
  <c r="M12" i="33" s="1"/>
  <c r="BG30" i="76"/>
  <c r="BI30" i="76" s="1"/>
  <c r="I31" i="33" s="1"/>
  <c r="M31" i="33" s="1"/>
  <c r="BG22" i="76"/>
  <c r="BI22" i="76" s="1"/>
  <c r="I23" i="33" s="1"/>
  <c r="M23" i="33" s="1"/>
  <c r="BG14" i="76"/>
  <c r="BG33" i="76"/>
  <c r="BI33" i="76" s="1"/>
  <c r="I34" i="33" s="1"/>
  <c r="M34" i="33" s="1"/>
  <c r="BG25" i="76"/>
  <c r="BI25" i="76" s="1"/>
  <c r="I26" i="33" s="1"/>
  <c r="M26" i="33" s="1"/>
  <c r="BG28" i="76"/>
  <c r="BI28" i="76" s="1"/>
  <c r="I29" i="33" s="1"/>
  <c r="M29" i="33" s="1"/>
  <c r="BG20" i="76"/>
  <c r="BG12" i="76"/>
  <c r="BG26" i="76"/>
  <c r="BI26" i="76" s="1"/>
  <c r="I27" i="33" s="1"/>
  <c r="M27" i="33" s="1"/>
  <c r="BG18" i="76"/>
  <c r="BG10" i="76"/>
  <c r="BG31" i="76"/>
  <c r="BI31" i="76" s="1"/>
  <c r="I32" i="33" s="1"/>
  <c r="M32" i="33" s="1"/>
  <c r="BG17" i="76"/>
  <c r="BG9" i="76"/>
  <c r="BG15" i="76"/>
  <c r="BG23" i="76"/>
  <c r="BI23" i="76" s="1"/>
  <c r="I24" i="33" s="1"/>
  <c r="M24" i="33" s="1"/>
  <c r="K29" i="76"/>
  <c r="M29" i="76" s="1"/>
  <c r="I30" i="45" s="1"/>
  <c r="M30" i="45" s="1"/>
  <c r="K21" i="76"/>
  <c r="K13" i="76"/>
  <c r="K32" i="76"/>
  <c r="M32" i="76" s="1"/>
  <c r="I33" i="45" s="1"/>
  <c r="M33" i="45" s="1"/>
  <c r="K24" i="76"/>
  <c r="M24" i="76" s="1"/>
  <c r="I25" i="45" s="1"/>
  <c r="M25" i="45" s="1"/>
  <c r="K16" i="76"/>
  <c r="K8" i="76"/>
  <c r="K27" i="76"/>
  <c r="M27" i="76" s="1"/>
  <c r="I28" i="45" s="1"/>
  <c r="M28" i="45" s="1"/>
  <c r="K19" i="76"/>
  <c r="K11" i="76"/>
  <c r="M11" i="76" s="1"/>
  <c r="I12" i="45" s="1"/>
  <c r="M12" i="45" s="1"/>
  <c r="K30" i="76"/>
  <c r="M30" i="76" s="1"/>
  <c r="I31" i="45" s="1"/>
  <c r="M31" i="45" s="1"/>
  <c r="K22" i="76"/>
  <c r="M22" i="76" s="1"/>
  <c r="I23" i="45" s="1"/>
  <c r="M23" i="45" s="1"/>
  <c r="K14" i="76"/>
  <c r="K33" i="76"/>
  <c r="M33" i="76" s="1"/>
  <c r="I34" i="45" s="1"/>
  <c r="M34" i="45" s="1"/>
  <c r="K25" i="76"/>
  <c r="M25" i="76" s="1"/>
  <c r="I26" i="45" s="1"/>
  <c r="M26" i="45" s="1"/>
  <c r="K28" i="76"/>
  <c r="M28" i="76" s="1"/>
  <c r="I29" i="45" s="1"/>
  <c r="M29" i="45" s="1"/>
  <c r="K20" i="76"/>
  <c r="K12" i="76"/>
  <c r="K26" i="76"/>
  <c r="M26" i="76" s="1"/>
  <c r="I27" i="45" s="1"/>
  <c r="M27" i="45" s="1"/>
  <c r="K18" i="76"/>
  <c r="K10" i="76"/>
  <c r="K17" i="76"/>
  <c r="K23" i="76"/>
  <c r="M23" i="76" s="1"/>
  <c r="I24" i="45" s="1"/>
  <c r="M24" i="45" s="1"/>
  <c r="K9" i="76"/>
  <c r="K15" i="76"/>
  <c r="K31" i="76"/>
  <c r="M31" i="76" s="1"/>
  <c r="I32" i="45" s="1"/>
  <c r="M32" i="45" s="1"/>
  <c r="M15" i="79"/>
  <c r="W15" i="84"/>
  <c r="O15" i="79" s="1"/>
  <c r="S15" i="79" s="1"/>
  <c r="U15" i="79" s="1"/>
  <c r="AC12" i="56"/>
  <c r="AI12" i="56" s="1"/>
  <c r="Y12" i="56"/>
  <c r="AM12" i="56"/>
  <c r="AS12" i="56" s="1"/>
  <c r="Q12" i="56"/>
  <c r="W12" i="56" s="1"/>
  <c r="W12" i="79"/>
  <c r="AA12" i="79" s="1"/>
  <c r="AC12" i="79" s="1"/>
  <c r="AQ12" i="91"/>
  <c r="E11" i="79"/>
  <c r="BU22" i="82"/>
  <c r="BW22" i="82" s="1"/>
  <c r="BM22" i="82"/>
  <c r="DI19" i="82"/>
  <c r="DQ19" i="82"/>
  <c r="DS19" i="82" s="1"/>
  <c r="S21" i="23"/>
  <c r="BU8" i="82"/>
  <c r="BW8" i="82" s="1"/>
  <c r="BM8" i="82"/>
  <c r="CW18" i="84"/>
  <c r="CO18" i="84"/>
  <c r="AQ34" i="42"/>
  <c r="AQ26" i="42"/>
  <c r="AQ22" i="42"/>
  <c r="AQ23" i="42"/>
  <c r="AQ24" i="42"/>
  <c r="AQ8" i="42"/>
  <c r="BI8" i="76"/>
  <c r="I9" i="33" s="1"/>
  <c r="AC8" i="76"/>
  <c r="I9" i="41" s="1"/>
  <c r="M8" i="76"/>
  <c r="I9" i="45" s="1"/>
  <c r="BE8" i="76"/>
  <c r="I9" i="34" s="1"/>
  <c r="AK8" i="76"/>
  <c r="I9" i="39" s="1"/>
  <c r="AG8" i="76"/>
  <c r="I9" i="40" s="1"/>
  <c r="U8" i="76"/>
  <c r="I9" i="43" s="1"/>
  <c r="Q8" i="76"/>
  <c r="I9" i="44" s="1"/>
  <c r="BQ8" i="76"/>
  <c r="I12" i="52" s="1"/>
  <c r="M12" i="52" s="1"/>
  <c r="AW8" i="76"/>
  <c r="I9" i="36" s="1"/>
  <c r="BM8" i="76"/>
  <c r="I9" i="32" s="1"/>
  <c r="BA8" i="76"/>
  <c r="I9" i="35" s="1"/>
  <c r="CW13" i="84"/>
  <c r="CO13" i="84"/>
  <c r="U21" i="83"/>
  <c r="W21" i="83" s="1"/>
  <c r="Q21" i="83"/>
  <c r="I66" i="96"/>
  <c r="I15" i="51" s="1"/>
  <c r="M15" i="51" s="1"/>
  <c r="AS24" i="56"/>
  <c r="Y24" i="56"/>
  <c r="AM24" i="56"/>
  <c r="Q24" i="56"/>
  <c r="W24" i="56" s="1"/>
  <c r="AC24" i="56"/>
  <c r="AI24" i="56" s="1"/>
  <c r="AO20" i="83"/>
  <c r="AQ20" i="83" s="1"/>
  <c r="AK20" i="83"/>
  <c r="AG20" i="88"/>
  <c r="CE20" i="84"/>
  <c r="BI74" i="52"/>
  <c r="BK74" i="52" s="1"/>
  <c r="BG74" i="52"/>
  <c r="BM74" i="52" s="1"/>
  <c r="E21" i="2" s="1"/>
  <c r="G27" i="75"/>
  <c r="I27" i="75" s="1"/>
  <c r="I72" i="25" s="1"/>
  <c r="M72" i="25" s="1"/>
  <c r="S72" i="25" s="1"/>
  <c r="G19" i="75"/>
  <c r="G11" i="75"/>
  <c r="I11" i="75" s="1"/>
  <c r="I21" i="25" s="1"/>
  <c r="M21" i="25" s="1"/>
  <c r="G32" i="75"/>
  <c r="I32" i="75" s="1"/>
  <c r="I87" i="25" s="1"/>
  <c r="M87" i="25" s="1"/>
  <c r="S87" i="25" s="1"/>
  <c r="G24" i="75"/>
  <c r="I24" i="75" s="1"/>
  <c r="I60" i="25" s="1"/>
  <c r="M60" i="25" s="1"/>
  <c r="S60" i="25" s="1"/>
  <c r="G16" i="75"/>
  <c r="G8" i="75"/>
  <c r="G29" i="75"/>
  <c r="I29" i="75" s="1"/>
  <c r="I78" i="25" s="1"/>
  <c r="M78" i="25" s="1"/>
  <c r="S78" i="25" s="1"/>
  <c r="G21" i="75"/>
  <c r="G13" i="75"/>
  <c r="G26" i="75"/>
  <c r="I26" i="75" s="1"/>
  <c r="I69" i="25" s="1"/>
  <c r="M69" i="25" s="1"/>
  <c r="S69" i="25" s="1"/>
  <c r="G18" i="75"/>
  <c r="G10" i="75"/>
  <c r="G31" i="75"/>
  <c r="I31" i="75" s="1"/>
  <c r="I84" i="25" s="1"/>
  <c r="M84" i="25" s="1"/>
  <c r="S84" i="25" s="1"/>
  <c r="G23" i="75"/>
  <c r="I23" i="75" s="1"/>
  <c r="I57" i="25" s="1"/>
  <c r="M57" i="25" s="1"/>
  <c r="G15" i="75"/>
  <c r="G28" i="75"/>
  <c r="I28" i="75" s="1"/>
  <c r="I75" i="25" s="1"/>
  <c r="M75" i="25" s="1"/>
  <c r="S75" i="25" s="1"/>
  <c r="G20" i="75"/>
  <c r="G12" i="75"/>
  <c r="G30" i="75"/>
  <c r="I30" i="75" s="1"/>
  <c r="I81" i="25" s="1"/>
  <c r="M81" i="25" s="1"/>
  <c r="S81" i="25" s="1"/>
  <c r="G22" i="75"/>
  <c r="I22" i="75" s="1"/>
  <c r="I54" i="25" s="1"/>
  <c r="M54" i="25" s="1"/>
  <c r="S54" i="25" s="1"/>
  <c r="G14" i="75"/>
  <c r="G17" i="75"/>
  <c r="G33" i="75"/>
  <c r="I33" i="75" s="1"/>
  <c r="I63" i="25" s="1"/>
  <c r="M63" i="25" s="1"/>
  <c r="G9" i="75"/>
  <c r="G25" i="75"/>
  <c r="I25" i="75" s="1"/>
  <c r="I66" i="25" s="1"/>
  <c r="M66" i="25" s="1"/>
  <c r="M38" i="97"/>
  <c r="AE31" i="75"/>
  <c r="AG31" i="75" s="1"/>
  <c r="E31" i="73" s="1"/>
  <c r="AE23" i="75"/>
  <c r="AG23" i="75" s="1"/>
  <c r="E23" i="73" s="1"/>
  <c r="AE15" i="75"/>
  <c r="AE28" i="75"/>
  <c r="AG28" i="75" s="1"/>
  <c r="E28" i="73" s="1"/>
  <c r="AE20" i="75"/>
  <c r="AE12" i="75"/>
  <c r="AE33" i="75"/>
  <c r="AG33" i="75" s="1"/>
  <c r="E32" i="73" s="1"/>
  <c r="AE25" i="75"/>
  <c r="AG25" i="75" s="1"/>
  <c r="E25" i="73" s="1"/>
  <c r="AE17" i="75"/>
  <c r="AE9" i="75"/>
  <c r="AE30" i="75"/>
  <c r="AG30" i="75" s="1"/>
  <c r="E30" i="73" s="1"/>
  <c r="AE22" i="75"/>
  <c r="AG22" i="75" s="1"/>
  <c r="E22" i="73" s="1"/>
  <c r="AE14" i="75"/>
  <c r="AE27" i="75"/>
  <c r="AG27" i="75" s="1"/>
  <c r="E27" i="73" s="1"/>
  <c r="AE19" i="75"/>
  <c r="AE11" i="75"/>
  <c r="AG11" i="75" s="1"/>
  <c r="E11" i="73" s="1"/>
  <c r="AE32" i="75"/>
  <c r="AG32" i="75" s="1"/>
  <c r="E33" i="73" s="1"/>
  <c r="AE24" i="75"/>
  <c r="AG24" i="75" s="1"/>
  <c r="E24" i="73" s="1"/>
  <c r="AE16" i="75"/>
  <c r="AE8" i="75"/>
  <c r="AE26" i="75"/>
  <c r="AG26" i="75" s="1"/>
  <c r="E26" i="73" s="1"/>
  <c r="AE18" i="75"/>
  <c r="AE10" i="75"/>
  <c r="AE21" i="75"/>
  <c r="AE13" i="75"/>
  <c r="AE29" i="75"/>
  <c r="AG29" i="75" s="1"/>
  <c r="E29" i="73" s="1"/>
  <c r="M42" i="97"/>
  <c r="AO10" i="79"/>
  <c r="DQ18" i="82"/>
  <c r="DS18" i="82" s="1"/>
  <c r="DI18" i="82"/>
  <c r="BC22" i="92"/>
  <c r="BC23" i="92" s="1"/>
  <c r="AO14" i="82"/>
  <c r="AW14" i="82"/>
  <c r="AY14" i="82" s="1"/>
  <c r="BY18" i="52"/>
  <c r="CC18" i="52" s="1"/>
  <c r="AO18" i="52"/>
  <c r="BY86" i="52"/>
  <c r="CC86" i="52" s="1"/>
  <c r="AO86" i="52"/>
  <c r="Y11" i="79"/>
  <c r="AI11" i="85"/>
  <c r="BM21" i="82"/>
  <c r="BU21" i="82"/>
  <c r="BW21" i="82" s="1"/>
  <c r="CS11" i="81"/>
  <c r="CU11" i="81" s="1"/>
  <c r="CK11" i="81"/>
  <c r="CE9" i="52"/>
  <c r="G59" i="74"/>
  <c r="G57" i="74"/>
  <c r="G55" i="74"/>
  <c r="G53" i="74"/>
  <c r="G51" i="74"/>
  <c r="G49" i="74"/>
  <c r="G47" i="74"/>
  <c r="G45" i="74"/>
  <c r="G43" i="74"/>
  <c r="G48" i="74"/>
  <c r="G54" i="74"/>
  <c r="G50" i="74"/>
  <c r="G42" i="74"/>
  <c r="G40" i="74"/>
  <c r="G38" i="74"/>
  <c r="G36" i="74"/>
  <c r="G34" i="74"/>
  <c r="G14" i="74"/>
  <c r="I14" i="74" s="1"/>
  <c r="G8" i="74"/>
  <c r="I8" i="74" s="1"/>
  <c r="G56" i="74"/>
  <c r="G44" i="74"/>
  <c r="G46" i="74"/>
  <c r="G58" i="74"/>
  <c r="G41" i="74"/>
  <c r="G39" i="74"/>
  <c r="G37" i="74"/>
  <c r="G35" i="74"/>
  <c r="G13" i="74"/>
  <c r="I13" i="74" s="1"/>
  <c r="G52" i="74"/>
  <c r="G71" i="96"/>
  <c r="G67" i="96"/>
  <c r="I67" i="96" s="1"/>
  <c r="G61" i="96"/>
  <c r="G55" i="96"/>
  <c r="G51" i="96"/>
  <c r="I51" i="96" s="1"/>
  <c r="G49" i="96"/>
  <c r="I49" i="96" s="1"/>
  <c r="G35" i="96"/>
  <c r="I35" i="96" s="1"/>
  <c r="G33" i="96"/>
  <c r="G31" i="96"/>
  <c r="G25" i="96"/>
  <c r="G17" i="96"/>
  <c r="G9" i="96"/>
  <c r="G72" i="96"/>
  <c r="G68" i="96"/>
  <c r="I68" i="96" s="1"/>
  <c r="G62" i="96"/>
  <c r="I62" i="96" s="1"/>
  <c r="G56" i="96"/>
  <c r="G52" i="96"/>
  <c r="I52" i="96" s="1"/>
  <c r="G50" i="96"/>
  <c r="I50" i="96" s="1"/>
  <c r="G36" i="96"/>
  <c r="I36" i="96" s="1"/>
  <c r="G34" i="96"/>
  <c r="I34" i="96" s="1"/>
  <c r="G20" i="96"/>
  <c r="G18" i="96"/>
  <c r="G10" i="96"/>
  <c r="CC22" i="84"/>
  <c r="BU22" i="84"/>
  <c r="CA14" i="79"/>
  <c r="CE14" i="85"/>
  <c r="DI22" i="81"/>
  <c r="DQ22" i="81"/>
  <c r="DS22" i="81" s="1"/>
  <c r="BG18" i="90"/>
  <c r="DI18" i="81"/>
  <c r="DQ18" i="81"/>
  <c r="DS18" i="81" s="1"/>
  <c r="AQ34" i="36"/>
  <c r="AQ26" i="36"/>
  <c r="AQ24" i="36"/>
  <c r="AQ8" i="36"/>
  <c r="AQ22" i="36"/>
  <c r="AQ23" i="36"/>
  <c r="I40" i="33"/>
  <c r="M40" i="33" s="1"/>
  <c r="E25" i="103"/>
  <c r="I40" i="43"/>
  <c r="M40" i="43" s="1"/>
  <c r="E15" i="103"/>
  <c r="I49" i="98"/>
  <c r="AO46" i="52"/>
  <c r="BY46" i="52"/>
  <c r="CC46" i="52" s="1"/>
  <c r="BY35" i="52"/>
  <c r="CC35" i="52" s="1"/>
  <c r="AO35" i="52"/>
  <c r="AK10" i="51"/>
  <c r="BM10" i="51"/>
  <c r="BQ10" i="51" s="1"/>
  <c r="BY49" i="52"/>
  <c r="CC49" i="52" s="1"/>
  <c r="AO49" i="52"/>
  <c r="W16" i="51"/>
  <c r="AK28" i="51"/>
  <c r="BM28" i="51"/>
  <c r="BQ28" i="51" s="1"/>
  <c r="BY95" i="52"/>
  <c r="CC95" i="52" s="1"/>
  <c r="AO95" i="52"/>
  <c r="BA78" i="52"/>
  <c r="BA79" i="52" s="1"/>
  <c r="DI14" i="81"/>
  <c r="DQ14" i="81"/>
  <c r="DS14" i="81" s="1"/>
  <c r="CS11" i="82"/>
  <c r="CU11" i="82" s="1"/>
  <c r="CK11" i="82"/>
  <c r="AO16" i="83"/>
  <c r="AQ16" i="83" s="1"/>
  <c r="AK16" i="83"/>
  <c r="W16" i="79" s="1"/>
  <c r="AA16" i="79" s="1"/>
  <c r="AC16" i="79" s="1"/>
  <c r="BM20" i="81"/>
  <c r="BU20" i="81"/>
  <c r="BW20" i="81" s="1"/>
  <c r="S63" i="25"/>
  <c r="S57" i="25"/>
  <c r="CC10" i="83"/>
  <c r="CE10" i="83" s="1"/>
  <c r="BY10" i="83"/>
  <c r="BG10" i="79" s="1"/>
  <c r="BK10" i="79" s="1"/>
  <c r="BM10" i="79" s="1"/>
  <c r="W19" i="90"/>
  <c r="DQ12" i="82"/>
  <c r="DS12" i="82" s="1"/>
  <c r="DI12" i="82"/>
  <c r="AE15" i="79"/>
  <c r="AQ15" i="84"/>
  <c r="AG15" i="79" s="1"/>
  <c r="AK15" i="79" s="1"/>
  <c r="AM15" i="79" s="1"/>
  <c r="E18" i="79"/>
  <c r="AQ22" i="88"/>
  <c r="BU20" i="82"/>
  <c r="BW20" i="82" s="1"/>
  <c r="BM20" i="82"/>
  <c r="S57" i="23"/>
  <c r="AQ11" i="89"/>
  <c r="AQ22" i="46"/>
  <c r="AS22" i="46" s="1"/>
  <c r="AQ23" i="46"/>
  <c r="AS23" i="46" s="1"/>
  <c r="AQ34" i="46"/>
  <c r="AS34" i="46" s="1"/>
  <c r="AQ26" i="46"/>
  <c r="AS26" i="46" s="1"/>
  <c r="AQ24" i="46"/>
  <c r="AS24" i="46" s="1"/>
  <c r="AQ8" i="46"/>
  <c r="AS8" i="46" s="1"/>
  <c r="W13" i="89"/>
  <c r="Q42" i="45"/>
  <c r="S43" i="36"/>
  <c r="S43" i="37"/>
  <c r="G46" i="113"/>
  <c r="I43" i="43" s="1"/>
  <c r="M43" i="43" s="1"/>
  <c r="BA9" i="7"/>
  <c r="G45" i="113"/>
  <c r="I42" i="43" s="1"/>
  <c r="M42" i="43" s="1"/>
  <c r="G145" i="113"/>
  <c r="I43" i="32" s="1"/>
  <c r="M43" i="32" s="1"/>
  <c r="CW12" i="83"/>
  <c r="CY12" i="83" s="1"/>
  <c r="CS12" i="83"/>
  <c r="CA8" i="88"/>
  <c r="AQ8" i="88"/>
  <c r="AM23" i="88"/>
  <c r="M13" i="79"/>
  <c r="W13" i="84"/>
  <c r="O13" i="79" s="1"/>
  <c r="S13" i="79" s="1"/>
  <c r="U13" i="79" s="1"/>
  <c r="AG17" i="90"/>
  <c r="BK19" i="84"/>
  <c r="AW13" i="82"/>
  <c r="AY13" i="82" s="1"/>
  <c r="AO13" i="82"/>
  <c r="AG14" i="89"/>
  <c r="BC22" i="90"/>
  <c r="BC23" i="90" s="1"/>
  <c r="CC23" i="83"/>
  <c r="CE23" i="83" s="1"/>
  <c r="BY23" i="83"/>
  <c r="AS17" i="52"/>
  <c r="AC17" i="52"/>
  <c r="BW17" i="52"/>
  <c r="BG17" i="52"/>
  <c r="Y17" i="52"/>
  <c r="CG17" i="52"/>
  <c r="BQ17" i="52"/>
  <c r="AI17" i="52"/>
  <c r="Q17" i="52"/>
  <c r="AW17" i="52"/>
  <c r="AM17" i="52"/>
  <c r="BM17" i="52"/>
  <c r="BC17" i="52"/>
  <c r="W19" i="54"/>
  <c r="AW39" i="44"/>
  <c r="AW29" i="44"/>
  <c r="AW36" i="44"/>
  <c r="AW17" i="44"/>
  <c r="AW46" i="44"/>
  <c r="AW33" i="44"/>
  <c r="AW18" i="44"/>
  <c r="AW25" i="44"/>
  <c r="I10" i="79"/>
  <c r="K10" i="79" s="1"/>
  <c r="AW30" i="44"/>
  <c r="AW11" i="44"/>
  <c r="AW45" i="44"/>
  <c r="AW16" i="44"/>
  <c r="AW28" i="44"/>
  <c r="AW15" i="44"/>
  <c r="AW14" i="44"/>
  <c r="AW38" i="44"/>
  <c r="AW20" i="44"/>
  <c r="AW32" i="44"/>
  <c r="AW37" i="44"/>
  <c r="AW31" i="44"/>
  <c r="AW27" i="44"/>
  <c r="AW43" i="44"/>
  <c r="AW41" i="44"/>
  <c r="AW40" i="44"/>
  <c r="AW19" i="44"/>
  <c r="AW42" i="44"/>
  <c r="O14" i="77"/>
  <c r="Q14" i="77" s="1"/>
  <c r="E66" i="74" s="1"/>
  <c r="O16" i="77"/>
  <c r="Q16" i="77" s="1"/>
  <c r="E68" i="74" s="1"/>
  <c r="O11" i="77"/>
  <c r="Q11" i="77" s="1"/>
  <c r="E63" i="74" s="1"/>
  <c r="O13" i="77"/>
  <c r="Q13" i="77" s="1"/>
  <c r="E65" i="74" s="1"/>
  <c r="O17" i="77"/>
  <c r="Q17" i="77" s="1"/>
  <c r="E69" i="74" s="1"/>
  <c r="O10" i="77"/>
  <c r="Q10" i="77" s="1"/>
  <c r="E62" i="74" s="1"/>
  <c r="O15" i="77"/>
  <c r="Q15" i="77" s="1"/>
  <c r="E67" i="74" s="1"/>
  <c r="O12" i="77"/>
  <c r="Q12" i="77" s="1"/>
  <c r="E64" i="74" s="1"/>
  <c r="AW15" i="79"/>
  <c r="BK15" i="84"/>
  <c r="AY15" i="79" s="1"/>
  <c r="BC15" i="79" s="1"/>
  <c r="BE15" i="79" s="1"/>
  <c r="W8" i="39" s="1"/>
  <c r="BI8" i="84"/>
  <c r="BA8" i="84"/>
  <c r="W9" i="89"/>
  <c r="K38" i="96"/>
  <c r="I14" i="53" s="1"/>
  <c r="M14" i="53" s="1"/>
  <c r="Q14" i="53" s="1"/>
  <c r="W14" i="53" s="1"/>
  <c r="BQ23" i="82"/>
  <c r="BI23" i="82"/>
  <c r="W21" i="89"/>
  <c r="BG21" i="89" s="1"/>
  <c r="BQ9" i="83"/>
  <c r="BU9" i="83" s="1"/>
  <c r="CW9" i="83"/>
  <c r="CY9" i="83" s="1"/>
  <c r="CS9" i="83"/>
  <c r="E17" i="79"/>
  <c r="AQ9" i="37"/>
  <c r="AQ10" i="37"/>
  <c r="AQ21" i="37"/>
  <c r="AQ13" i="37"/>
  <c r="AQ12" i="37"/>
  <c r="AQ9" i="88"/>
  <c r="G31" i="76"/>
  <c r="I31" i="76" s="1"/>
  <c r="I32" i="46" s="1"/>
  <c r="M32" i="46" s="1"/>
  <c r="G23" i="76"/>
  <c r="I23" i="76" s="1"/>
  <c r="I24" i="46" s="1"/>
  <c r="M24" i="46" s="1"/>
  <c r="G15" i="76"/>
  <c r="G26" i="76"/>
  <c r="I26" i="76" s="1"/>
  <c r="I27" i="46" s="1"/>
  <c r="M27" i="46" s="1"/>
  <c r="G18" i="76"/>
  <c r="G10" i="76"/>
  <c r="G29" i="76"/>
  <c r="I29" i="76" s="1"/>
  <c r="I30" i="46" s="1"/>
  <c r="M30" i="46" s="1"/>
  <c r="G21" i="76"/>
  <c r="G13" i="76"/>
  <c r="G32" i="76"/>
  <c r="I32" i="76" s="1"/>
  <c r="I33" i="46" s="1"/>
  <c r="M33" i="46" s="1"/>
  <c r="G24" i="76"/>
  <c r="I24" i="76" s="1"/>
  <c r="I25" i="46" s="1"/>
  <c r="M25" i="46" s="1"/>
  <c r="G16" i="76"/>
  <c r="G8" i="76"/>
  <c r="I8" i="76" s="1"/>
  <c r="I9" i="46" s="1"/>
  <c r="G27" i="76"/>
  <c r="I27" i="76" s="1"/>
  <c r="I28" i="46" s="1"/>
  <c r="M28" i="46" s="1"/>
  <c r="G30" i="76"/>
  <c r="I30" i="76" s="1"/>
  <c r="I31" i="46" s="1"/>
  <c r="M31" i="46" s="1"/>
  <c r="G22" i="76"/>
  <c r="I22" i="76" s="1"/>
  <c r="I23" i="46" s="1"/>
  <c r="M23" i="46" s="1"/>
  <c r="G14" i="76"/>
  <c r="G28" i="76"/>
  <c r="I28" i="76" s="1"/>
  <c r="I29" i="46" s="1"/>
  <c r="M29" i="46" s="1"/>
  <c r="G20" i="76"/>
  <c r="G12" i="76"/>
  <c r="G25" i="76"/>
  <c r="I25" i="76" s="1"/>
  <c r="I26" i="46" s="1"/>
  <c r="M26" i="46" s="1"/>
  <c r="G11" i="76"/>
  <c r="I11" i="76" s="1"/>
  <c r="I12" i="46" s="1"/>
  <c r="M12" i="46" s="1"/>
  <c r="G17" i="76"/>
  <c r="G33" i="76"/>
  <c r="I33" i="76" s="1"/>
  <c r="I34" i="46" s="1"/>
  <c r="M34" i="46" s="1"/>
  <c r="G9" i="76"/>
  <c r="G19" i="76"/>
  <c r="AQ29" i="76"/>
  <c r="AS29" i="76" s="1"/>
  <c r="I30" i="37" s="1"/>
  <c r="M30" i="37" s="1"/>
  <c r="AQ21" i="76"/>
  <c r="AQ13" i="76"/>
  <c r="AQ32" i="76"/>
  <c r="AS32" i="76" s="1"/>
  <c r="I33" i="37" s="1"/>
  <c r="M33" i="37" s="1"/>
  <c r="AQ24" i="76"/>
  <c r="AS24" i="76" s="1"/>
  <c r="I25" i="37" s="1"/>
  <c r="M25" i="37" s="1"/>
  <c r="AQ16" i="76"/>
  <c r="AQ8" i="76"/>
  <c r="AS8" i="76" s="1"/>
  <c r="I9" i="37" s="1"/>
  <c r="AQ27" i="76"/>
  <c r="AS27" i="76" s="1"/>
  <c r="I28" i="37" s="1"/>
  <c r="M28" i="37" s="1"/>
  <c r="AQ19" i="76"/>
  <c r="AQ11" i="76"/>
  <c r="AS11" i="76" s="1"/>
  <c r="I12" i="37" s="1"/>
  <c r="M12" i="37" s="1"/>
  <c r="AQ30" i="76"/>
  <c r="AS30" i="76" s="1"/>
  <c r="I31" i="37" s="1"/>
  <c r="M31" i="37" s="1"/>
  <c r="AQ22" i="76"/>
  <c r="AS22" i="76" s="1"/>
  <c r="I23" i="37" s="1"/>
  <c r="M23" i="37" s="1"/>
  <c r="AQ14" i="76"/>
  <c r="AQ33" i="76"/>
  <c r="AS33" i="76" s="1"/>
  <c r="I34" i="37" s="1"/>
  <c r="M34" i="37" s="1"/>
  <c r="AQ25" i="76"/>
  <c r="AS25" i="76" s="1"/>
  <c r="I26" i="37" s="1"/>
  <c r="M26" i="37" s="1"/>
  <c r="AQ28" i="76"/>
  <c r="AS28" i="76" s="1"/>
  <c r="I29" i="37" s="1"/>
  <c r="M29" i="37" s="1"/>
  <c r="AQ20" i="76"/>
  <c r="AQ12" i="76"/>
  <c r="AQ26" i="76"/>
  <c r="AS26" i="76" s="1"/>
  <c r="I27" i="37" s="1"/>
  <c r="M27" i="37" s="1"/>
  <c r="AQ18" i="76"/>
  <c r="AQ10" i="76"/>
  <c r="AQ31" i="76"/>
  <c r="AS31" i="76" s="1"/>
  <c r="I32" i="37" s="1"/>
  <c r="M32" i="37" s="1"/>
  <c r="AQ17" i="76"/>
  <c r="AQ23" i="76"/>
  <c r="AS23" i="76" s="1"/>
  <c r="I24" i="37" s="1"/>
  <c r="M24" i="37" s="1"/>
  <c r="AQ15" i="76"/>
  <c r="AQ9" i="76"/>
  <c r="E15" i="79"/>
  <c r="AO9" i="83"/>
  <c r="AQ9" i="83" s="1"/>
  <c r="AK9" i="83"/>
  <c r="AQ12" i="84"/>
  <c r="AG12" i="79" s="1"/>
  <c r="AK12" i="79" s="1"/>
  <c r="AM12" i="79" s="1"/>
  <c r="AE12" i="79"/>
  <c r="AC35" i="46"/>
  <c r="W17" i="79"/>
  <c r="AA17" i="79" s="1"/>
  <c r="AC17" i="79" s="1"/>
  <c r="AG17" i="91"/>
  <c r="Q32" i="55"/>
  <c r="W32" i="55" s="1"/>
  <c r="AI32" i="55"/>
  <c r="AA32" i="55"/>
  <c r="AQ16" i="88"/>
  <c r="Y8" i="75"/>
  <c r="I8" i="75"/>
  <c r="I12" i="25" s="1"/>
  <c r="M12" i="25" s="1"/>
  <c r="S12" i="25" s="1"/>
  <c r="AK8" i="75"/>
  <c r="I9" i="11" s="1"/>
  <c r="M9" i="11" s="1"/>
  <c r="AW8" i="75"/>
  <c r="I10" i="11" s="1"/>
  <c r="M10" i="11" s="1"/>
  <c r="AG8" i="75"/>
  <c r="E8" i="73" s="1"/>
  <c r="AS8" i="75"/>
  <c r="I17" i="26" s="1"/>
  <c r="M17" i="26" s="1"/>
  <c r="AC8" i="75"/>
  <c r="M8" i="75"/>
  <c r="I12" i="23" s="1"/>
  <c r="M12" i="23" s="1"/>
  <c r="S12" i="23" s="1"/>
  <c r="K40" i="96"/>
  <c r="I20" i="53" s="1"/>
  <c r="M20" i="53" s="1"/>
  <c r="Q20" i="53" s="1"/>
  <c r="W20" i="53" s="1"/>
  <c r="I40" i="96"/>
  <c r="I20" i="55" s="1"/>
  <c r="M20" i="55" s="1"/>
  <c r="M29" i="21"/>
  <c r="I31" i="21"/>
  <c r="I44" i="96"/>
  <c r="I17" i="55" s="1"/>
  <c r="M17" i="55" s="1"/>
  <c r="AQ20" i="90"/>
  <c r="AQ20" i="88"/>
  <c r="BI75" i="52"/>
  <c r="BK75" i="52" s="1"/>
  <c r="BG75" i="52"/>
  <c r="BM75" i="52" s="1"/>
  <c r="E22" i="2" s="1"/>
  <c r="G965" i="1" s="1"/>
  <c r="AG18" i="92"/>
  <c r="S21" i="25"/>
  <c r="AQ29" i="75"/>
  <c r="AS29" i="75" s="1"/>
  <c r="I38" i="26" s="1"/>
  <c r="M38" i="26" s="1"/>
  <c r="AQ21" i="75"/>
  <c r="AQ13" i="75"/>
  <c r="AQ26" i="75"/>
  <c r="AS26" i="75" s="1"/>
  <c r="I35" i="26" s="1"/>
  <c r="M35" i="26" s="1"/>
  <c r="AQ18" i="75"/>
  <c r="AQ10" i="75"/>
  <c r="AQ31" i="75"/>
  <c r="AS31" i="75" s="1"/>
  <c r="I40" i="26" s="1"/>
  <c r="M40" i="26" s="1"/>
  <c r="AQ23" i="75"/>
  <c r="AS23" i="75" s="1"/>
  <c r="I32" i="26" s="1"/>
  <c r="M32" i="26" s="1"/>
  <c r="AQ15" i="75"/>
  <c r="AQ28" i="75"/>
  <c r="AS28" i="75" s="1"/>
  <c r="I37" i="26" s="1"/>
  <c r="M37" i="26" s="1"/>
  <c r="AQ20" i="75"/>
  <c r="AQ12" i="75"/>
  <c r="AQ33" i="75"/>
  <c r="AS33" i="75" s="1"/>
  <c r="I42" i="26" s="1"/>
  <c r="M42" i="26" s="1"/>
  <c r="AQ25" i="75"/>
  <c r="AS25" i="75" s="1"/>
  <c r="I34" i="26" s="1"/>
  <c r="M34" i="26" s="1"/>
  <c r="AQ17" i="75"/>
  <c r="AQ9" i="75"/>
  <c r="AQ30" i="75"/>
  <c r="AS30" i="75" s="1"/>
  <c r="I39" i="26" s="1"/>
  <c r="M39" i="26" s="1"/>
  <c r="AQ22" i="75"/>
  <c r="AS22" i="75" s="1"/>
  <c r="I31" i="26" s="1"/>
  <c r="M31" i="26" s="1"/>
  <c r="AQ14" i="75"/>
  <c r="AQ32" i="75"/>
  <c r="AS32" i="75" s="1"/>
  <c r="I41" i="26" s="1"/>
  <c r="M41" i="26" s="1"/>
  <c r="AQ24" i="75"/>
  <c r="AS24" i="75" s="1"/>
  <c r="I33" i="26" s="1"/>
  <c r="M33" i="26" s="1"/>
  <c r="AQ16" i="75"/>
  <c r="AQ8" i="75"/>
  <c r="AQ11" i="75"/>
  <c r="AS11" i="75" s="1"/>
  <c r="I20" i="26" s="1"/>
  <c r="M20" i="26" s="1"/>
  <c r="AQ27" i="75"/>
  <c r="AS27" i="75" s="1"/>
  <c r="I36" i="26" s="1"/>
  <c r="M36" i="26" s="1"/>
  <c r="AQ19" i="75"/>
  <c r="M45" i="97"/>
  <c r="AM27" i="75"/>
  <c r="AO27" i="75" s="1"/>
  <c r="I36" i="27" s="1"/>
  <c r="M36" i="27" s="1"/>
  <c r="AM19" i="75"/>
  <c r="AM11" i="75"/>
  <c r="AO11" i="75" s="1"/>
  <c r="I20" i="27" s="1"/>
  <c r="M20" i="27" s="1"/>
  <c r="AM32" i="75"/>
  <c r="AO32" i="75" s="1"/>
  <c r="I41" i="27" s="1"/>
  <c r="M41" i="27" s="1"/>
  <c r="AM24" i="75"/>
  <c r="AO24" i="75" s="1"/>
  <c r="I33" i="27" s="1"/>
  <c r="M33" i="27" s="1"/>
  <c r="AM16" i="75"/>
  <c r="AM8" i="75"/>
  <c r="AO8" i="75" s="1"/>
  <c r="I17" i="27" s="1"/>
  <c r="AM29" i="75"/>
  <c r="AO29" i="75" s="1"/>
  <c r="I38" i="27" s="1"/>
  <c r="M38" i="27" s="1"/>
  <c r="AM21" i="75"/>
  <c r="AM13" i="75"/>
  <c r="AM26" i="75"/>
  <c r="AO26" i="75" s="1"/>
  <c r="I35" i="27" s="1"/>
  <c r="M35" i="27" s="1"/>
  <c r="AM18" i="75"/>
  <c r="AM10" i="75"/>
  <c r="AM31" i="75"/>
  <c r="AO31" i="75" s="1"/>
  <c r="I40" i="27" s="1"/>
  <c r="M40" i="27" s="1"/>
  <c r="AM23" i="75"/>
  <c r="AO23" i="75" s="1"/>
  <c r="I32" i="27" s="1"/>
  <c r="M32" i="27" s="1"/>
  <c r="AM15" i="75"/>
  <c r="AM28" i="75"/>
  <c r="AO28" i="75" s="1"/>
  <c r="I37" i="27" s="1"/>
  <c r="M37" i="27" s="1"/>
  <c r="AM20" i="75"/>
  <c r="AM12" i="75"/>
  <c r="AM30" i="75"/>
  <c r="AO30" i="75" s="1"/>
  <c r="I39" i="27" s="1"/>
  <c r="M39" i="27" s="1"/>
  <c r="AM22" i="75"/>
  <c r="AO22" i="75" s="1"/>
  <c r="I31" i="27" s="1"/>
  <c r="M31" i="27" s="1"/>
  <c r="AM14" i="75"/>
  <c r="AM33" i="75"/>
  <c r="AO33" i="75" s="1"/>
  <c r="I42" i="27" s="1"/>
  <c r="M42" i="27" s="1"/>
  <c r="AM9" i="75"/>
  <c r="AM25" i="75"/>
  <c r="AO25" i="75" s="1"/>
  <c r="I34" i="27" s="1"/>
  <c r="M34" i="27" s="1"/>
  <c r="AM17" i="75"/>
  <c r="M44" i="97"/>
  <c r="CC22" i="83"/>
  <c r="CE22" i="83" s="1"/>
  <c r="BY22" i="83"/>
  <c r="AG19" i="90"/>
  <c r="AQ12" i="39"/>
  <c r="AQ21" i="39"/>
  <c r="AQ13" i="39"/>
  <c r="AQ10" i="39"/>
  <c r="AQ9" i="39"/>
  <c r="W20" i="89"/>
  <c r="BG20" i="89" s="1"/>
  <c r="G53" i="116"/>
  <c r="Q23" i="82"/>
  <c r="Y23" i="82"/>
  <c r="AA23" i="82" s="1"/>
  <c r="DI21" i="82"/>
  <c r="DQ21" i="82"/>
  <c r="DS21" i="82" s="1"/>
  <c r="AO20" i="52"/>
  <c r="BY20" i="52"/>
  <c r="CC20" i="52" s="1"/>
  <c r="W20" i="88"/>
  <c r="BG20" i="88" s="1"/>
  <c r="AQ9" i="52"/>
  <c r="E30" i="102"/>
  <c r="G8" i="102"/>
  <c r="G30" i="102" s="1"/>
  <c r="I40" i="37"/>
  <c r="M40" i="37" s="1"/>
  <c r="E21" i="103"/>
  <c r="I40" i="44"/>
  <c r="M40" i="44" s="1"/>
  <c r="E14" i="103"/>
  <c r="I40" i="30"/>
  <c r="M40" i="30" s="1"/>
  <c r="E29" i="103"/>
  <c r="Q23" i="83"/>
  <c r="U23" i="83"/>
  <c r="W23" i="83" s="1"/>
  <c r="BY50" i="52"/>
  <c r="CC50" i="52" s="1"/>
  <c r="AO50" i="52"/>
  <c r="BY51" i="52"/>
  <c r="CC51" i="52" s="1"/>
  <c r="AO51" i="52"/>
  <c r="AK8" i="51"/>
  <c r="BM8" i="51"/>
  <c r="BQ8" i="51" s="1"/>
  <c r="AK16" i="51"/>
  <c r="AM16" i="51" s="1"/>
  <c r="BM16" i="51"/>
  <c r="BQ16" i="51" s="1"/>
  <c r="W71" i="52"/>
  <c r="BY31" i="52"/>
  <c r="CC31" i="52" s="1"/>
  <c r="AO31" i="52"/>
  <c r="AO29" i="52"/>
  <c r="BY29" i="52"/>
  <c r="CC29" i="52" s="1"/>
  <c r="BY94" i="52"/>
  <c r="CC94" i="52" s="1"/>
  <c r="AO94" i="52"/>
  <c r="AQ9" i="89"/>
  <c r="AQ10" i="88"/>
  <c r="CC13" i="83"/>
  <c r="CE13" i="83" s="1"/>
  <c r="BY13" i="83"/>
  <c r="K76" i="96"/>
  <c r="I19" i="22" s="1"/>
  <c r="M19" i="22" s="1"/>
  <c r="S19" i="22" s="1"/>
  <c r="CE15" i="84"/>
  <c r="AQ12" i="33"/>
  <c r="AQ10" i="33"/>
  <c r="AQ9" i="33"/>
  <c r="AQ21" i="33"/>
  <c r="AQ13" i="33"/>
  <c r="AQ11" i="90"/>
  <c r="DQ22" i="82"/>
  <c r="DS22" i="82" s="1"/>
  <c r="DI22" i="82"/>
  <c r="S11" i="25"/>
  <c r="AQ23" i="37"/>
  <c r="AQ24" i="37"/>
  <c r="AQ8" i="37"/>
  <c r="AQ34" i="37"/>
  <c r="AQ26" i="37"/>
  <c r="AQ22" i="37"/>
  <c r="AM78" i="52"/>
  <c r="AM79" i="52" s="1"/>
  <c r="BI19" i="83"/>
  <c r="BK19" i="83" s="1"/>
  <c r="BE19" i="83"/>
  <c r="AO19" i="79" s="1"/>
  <c r="W15" i="79"/>
  <c r="AA15" i="79" s="1"/>
  <c r="AC15" i="79" s="1"/>
  <c r="AC23" i="91"/>
  <c r="BY8" i="91"/>
  <c r="AG8" i="91"/>
  <c r="M18" i="79"/>
  <c r="W18" i="84"/>
  <c r="O18" i="79" s="1"/>
  <c r="S18" i="79" s="1"/>
  <c r="U18" i="79" s="1"/>
  <c r="E9" i="79"/>
  <c r="AG13" i="89"/>
  <c r="AQ21" i="34"/>
  <c r="AQ9" i="34"/>
  <c r="AQ12" i="34"/>
  <c r="AQ13" i="34"/>
  <c r="AQ10" i="34"/>
  <c r="S66" i="23"/>
  <c r="AQ12" i="90"/>
  <c r="M8" i="89"/>
  <c r="O8" i="89" s="1"/>
  <c r="S8" i="89" s="1"/>
  <c r="BO8" i="83"/>
  <c r="BQ8" i="83" s="1"/>
  <c r="BU8" i="83" s="1"/>
  <c r="S43" i="31"/>
  <c r="S43" i="35"/>
  <c r="G152" i="113"/>
  <c r="I23" i="29" s="1"/>
  <c r="M23" i="29" s="1"/>
  <c r="S23" i="29" s="1"/>
  <c r="BA23" i="7" s="1"/>
  <c r="G146" i="113"/>
  <c r="I24" i="29" s="1"/>
  <c r="M24" i="29" s="1"/>
  <c r="S24" i="29" s="1"/>
  <c r="BA24" i="7" s="1"/>
  <c r="M10" i="23"/>
  <c r="S10" i="23" s="1"/>
  <c r="BW8" i="90"/>
  <c r="W8" i="90"/>
  <c r="CS23" i="84"/>
  <c r="CK23" i="84"/>
  <c r="AC23" i="88"/>
  <c r="AG8" i="88"/>
  <c r="BY8" i="88"/>
  <c r="AG12" i="89"/>
  <c r="AQ17" i="90"/>
  <c r="G63" i="117"/>
  <c r="E8" i="103"/>
  <c r="AW21" i="82"/>
  <c r="AY21" i="82" s="1"/>
  <c r="AO21" i="82"/>
  <c r="AQ15" i="88"/>
  <c r="M132" i="11"/>
  <c r="CO20" i="84"/>
  <c r="CW20" i="84"/>
  <c r="BG18" i="79"/>
  <c r="BK18" i="79" s="1"/>
  <c r="BM18" i="79" s="1"/>
  <c r="DQ13" i="81"/>
  <c r="DS13" i="81" s="1"/>
  <c r="DI13" i="81"/>
  <c r="W13" i="50"/>
  <c r="W15" i="54"/>
  <c r="W17" i="54" s="1"/>
  <c r="W20" i="54" s="1"/>
  <c r="M10" i="79"/>
  <c r="W10" i="84"/>
  <c r="O10" i="79" s="1"/>
  <c r="S10" i="79" s="1"/>
  <c r="U10" i="79" s="1"/>
  <c r="CK8" i="82"/>
  <c r="CS8" i="82"/>
  <c r="CU8" i="82" s="1"/>
  <c r="AU14" i="77"/>
  <c r="AW14" i="77" s="1"/>
  <c r="I23" i="13" s="1"/>
  <c r="M23" i="13" s="1"/>
  <c r="AU16" i="77"/>
  <c r="AW16" i="77" s="1"/>
  <c r="I25" i="13" s="1"/>
  <c r="M25" i="13" s="1"/>
  <c r="AU13" i="77"/>
  <c r="AW13" i="77" s="1"/>
  <c r="I22" i="13" s="1"/>
  <c r="M22" i="13" s="1"/>
  <c r="AU11" i="77"/>
  <c r="AW11" i="77" s="1"/>
  <c r="I20" i="13" s="1"/>
  <c r="M20" i="13" s="1"/>
  <c r="AU17" i="77"/>
  <c r="AW17" i="77" s="1"/>
  <c r="I26" i="13" s="1"/>
  <c r="M26" i="13" s="1"/>
  <c r="AU10" i="77"/>
  <c r="AW10" i="77" s="1"/>
  <c r="I19" i="13" s="1"/>
  <c r="M19" i="13" s="1"/>
  <c r="AU15" i="77"/>
  <c r="AW15" i="77" s="1"/>
  <c r="I24" i="13" s="1"/>
  <c r="M24" i="13" s="1"/>
  <c r="AU12" i="77"/>
  <c r="AW12" i="77" s="1"/>
  <c r="I21" i="13" s="1"/>
  <c r="M21" i="13" s="1"/>
  <c r="W15" i="89"/>
  <c r="AQ20" i="91"/>
  <c r="BQ23" i="81"/>
  <c r="BI23" i="81"/>
  <c r="CG9" i="82"/>
  <c r="CO9" i="82"/>
  <c r="AO19" i="81"/>
  <c r="AW19" i="81"/>
  <c r="AY19" i="81" s="1"/>
  <c r="DM9" i="82"/>
  <c r="DE9" i="82"/>
  <c r="AW20" i="81"/>
  <c r="AY20" i="81" s="1"/>
  <c r="AO20" i="81"/>
  <c r="W17" i="84"/>
  <c r="O17" i="79" s="1"/>
  <c r="S17" i="79" s="1"/>
  <c r="U17" i="79" s="1"/>
  <c r="M17" i="79"/>
  <c r="K18" i="90"/>
  <c r="K10" i="90"/>
  <c r="K22" i="90"/>
  <c r="K14" i="90"/>
  <c r="K13" i="90"/>
  <c r="K23" i="90"/>
  <c r="K16" i="90"/>
  <c r="K15" i="90"/>
  <c r="K8" i="90"/>
  <c r="K17" i="90"/>
  <c r="K9" i="90"/>
  <c r="K20" i="90"/>
  <c r="K21" i="90"/>
  <c r="K12" i="90"/>
  <c r="K11" i="90"/>
  <c r="K19" i="90"/>
  <c r="AO10" i="82"/>
  <c r="AW10" i="82"/>
  <c r="AY10" i="82" s="1"/>
  <c r="AM31" i="76"/>
  <c r="AO31" i="76" s="1"/>
  <c r="I32" i="38" s="1"/>
  <c r="M32" i="38" s="1"/>
  <c r="AM23" i="76"/>
  <c r="AO23" i="76" s="1"/>
  <c r="I24" i="38" s="1"/>
  <c r="M24" i="38" s="1"/>
  <c r="AM15" i="76"/>
  <c r="AM26" i="76"/>
  <c r="AO26" i="76" s="1"/>
  <c r="I27" i="38" s="1"/>
  <c r="M27" i="38" s="1"/>
  <c r="AM18" i="76"/>
  <c r="AM10" i="76"/>
  <c r="AM29" i="76"/>
  <c r="AO29" i="76" s="1"/>
  <c r="I30" i="38" s="1"/>
  <c r="M30" i="38" s="1"/>
  <c r="AM21" i="76"/>
  <c r="AM13" i="76"/>
  <c r="AM32" i="76"/>
  <c r="AO32" i="76" s="1"/>
  <c r="I33" i="38" s="1"/>
  <c r="M33" i="38" s="1"/>
  <c r="AM24" i="76"/>
  <c r="AO24" i="76" s="1"/>
  <c r="I25" i="38" s="1"/>
  <c r="M25" i="38" s="1"/>
  <c r="AM16" i="76"/>
  <c r="AM8" i="76"/>
  <c r="AO8" i="76" s="1"/>
  <c r="I9" i="38" s="1"/>
  <c r="AM27" i="76"/>
  <c r="AO27" i="76" s="1"/>
  <c r="I28" i="38" s="1"/>
  <c r="M28" i="38" s="1"/>
  <c r="AM30" i="76"/>
  <c r="AO30" i="76" s="1"/>
  <c r="I31" i="38" s="1"/>
  <c r="M31" i="38" s="1"/>
  <c r="AM22" i="76"/>
  <c r="AO22" i="76" s="1"/>
  <c r="I23" i="38" s="1"/>
  <c r="M23" i="38" s="1"/>
  <c r="AM14" i="76"/>
  <c r="AM28" i="76"/>
  <c r="AO28" i="76" s="1"/>
  <c r="I29" i="38" s="1"/>
  <c r="M29" i="38" s="1"/>
  <c r="AM20" i="76"/>
  <c r="AM12" i="76"/>
  <c r="AM33" i="76"/>
  <c r="AO33" i="76" s="1"/>
  <c r="I34" i="38" s="1"/>
  <c r="M34" i="38" s="1"/>
  <c r="AM19" i="76"/>
  <c r="AM11" i="76"/>
  <c r="AO11" i="76" s="1"/>
  <c r="I12" i="38" s="1"/>
  <c r="M12" i="38" s="1"/>
  <c r="AM9" i="76"/>
  <c r="AM17" i="76"/>
  <c r="AM25" i="76"/>
  <c r="AO25" i="76" s="1"/>
  <c r="I26" i="38" s="1"/>
  <c r="M26" i="38" s="1"/>
  <c r="BW29" i="76"/>
  <c r="BY29" i="76" s="1"/>
  <c r="I30" i="30" s="1"/>
  <c r="M30" i="30" s="1"/>
  <c r="BW21" i="76"/>
  <c r="BW13" i="76"/>
  <c r="BW32" i="76"/>
  <c r="BY32" i="76" s="1"/>
  <c r="I33" i="30" s="1"/>
  <c r="M33" i="30" s="1"/>
  <c r="BW24" i="76"/>
  <c r="BY24" i="76" s="1"/>
  <c r="I25" i="30" s="1"/>
  <c r="M25" i="30" s="1"/>
  <c r="BW16" i="76"/>
  <c r="BW8" i="76"/>
  <c r="BY8" i="76" s="1"/>
  <c r="I9" i="30" s="1"/>
  <c r="BW27" i="76"/>
  <c r="BY27" i="76" s="1"/>
  <c r="I28" i="30" s="1"/>
  <c r="M28" i="30" s="1"/>
  <c r="BW19" i="76"/>
  <c r="BW11" i="76"/>
  <c r="BY11" i="76" s="1"/>
  <c r="I12" i="30" s="1"/>
  <c r="M12" i="30" s="1"/>
  <c r="BW30" i="76"/>
  <c r="BY30" i="76" s="1"/>
  <c r="I31" i="30" s="1"/>
  <c r="M31" i="30" s="1"/>
  <c r="BW22" i="76"/>
  <c r="BY22" i="76" s="1"/>
  <c r="I23" i="30" s="1"/>
  <c r="M23" i="30" s="1"/>
  <c r="BW14" i="76"/>
  <c r="BW33" i="76"/>
  <c r="BY33" i="76" s="1"/>
  <c r="I34" i="30" s="1"/>
  <c r="M34" i="30" s="1"/>
  <c r="BW25" i="76"/>
  <c r="BY25" i="76" s="1"/>
  <c r="I26" i="30" s="1"/>
  <c r="M26" i="30" s="1"/>
  <c r="BW28" i="76"/>
  <c r="BY28" i="76" s="1"/>
  <c r="I29" i="30" s="1"/>
  <c r="M29" i="30" s="1"/>
  <c r="BW20" i="76"/>
  <c r="BW12" i="76"/>
  <c r="BW26" i="76"/>
  <c r="BY26" i="76" s="1"/>
  <c r="I27" i="30" s="1"/>
  <c r="M27" i="30" s="1"/>
  <c r="BW18" i="76"/>
  <c r="BW10" i="76"/>
  <c r="BW31" i="76"/>
  <c r="BY31" i="76" s="1"/>
  <c r="I32" i="30" s="1"/>
  <c r="M32" i="30" s="1"/>
  <c r="BW17" i="76"/>
  <c r="BW9" i="76"/>
  <c r="BW15" i="76"/>
  <c r="BW23" i="76"/>
  <c r="BY23" i="76" s="1"/>
  <c r="I24" i="30" s="1"/>
  <c r="M24" i="30" s="1"/>
  <c r="AM16" i="56"/>
  <c r="AS16" i="56" s="1"/>
  <c r="Q16" i="56"/>
  <c r="W16" i="56" s="1"/>
  <c r="AC16" i="56"/>
  <c r="AI16" i="56" s="1"/>
  <c r="BU8" i="84"/>
  <c r="CC8" i="84"/>
  <c r="AM41" i="41"/>
  <c r="AU41" i="41" s="1"/>
  <c r="AE17" i="79"/>
  <c r="AQ17" i="84"/>
  <c r="AG17" i="79" s="1"/>
  <c r="AK17" i="79" s="1"/>
  <c r="AM17" i="79" s="1"/>
  <c r="K60" i="96"/>
  <c r="I32" i="53" s="1"/>
  <c r="M32" i="53" s="1"/>
  <c r="Q32" i="53" s="1"/>
  <c r="W32" i="53" s="1"/>
  <c r="AG16" i="88"/>
  <c r="M8" i="11"/>
  <c r="I61" i="96"/>
  <c r="I33" i="55" s="1"/>
  <c r="M33" i="55" s="1"/>
  <c r="I57" i="96"/>
  <c r="I31" i="18" s="1"/>
  <c r="K41" i="96"/>
  <c r="I22" i="53" s="1"/>
  <c r="M22" i="53" s="1"/>
  <c r="Q22" i="53" s="1"/>
  <c r="W22" i="53" s="1"/>
  <c r="I41" i="96"/>
  <c r="I22" i="55" s="1"/>
  <c r="M22" i="55" s="1"/>
  <c r="Y23" i="81"/>
  <c r="AA23" i="81" s="1"/>
  <c r="Q23" i="81"/>
  <c r="BE17" i="83"/>
  <c r="AO17" i="79" s="1"/>
  <c r="BI17" i="83"/>
  <c r="BK17" i="83" s="1"/>
  <c r="Q18" i="55"/>
  <c r="W18" i="55" s="1"/>
  <c r="AI18" i="55"/>
  <c r="AA18" i="55"/>
  <c r="M8" i="55"/>
  <c r="W12" i="84"/>
  <c r="O12" i="79" s="1"/>
  <c r="S12" i="79" s="1"/>
  <c r="U12" i="79" s="1"/>
  <c r="M12" i="79"/>
  <c r="AQ18" i="92"/>
  <c r="S33" i="75"/>
  <c r="U33" i="75" s="1"/>
  <c r="I64" i="23" s="1"/>
  <c r="M64" i="23" s="1"/>
  <c r="S64" i="23" s="1"/>
  <c r="S25" i="75"/>
  <c r="U25" i="75" s="1"/>
  <c r="I67" i="23" s="1"/>
  <c r="M67" i="23" s="1"/>
  <c r="S67" i="23" s="1"/>
  <c r="S17" i="75"/>
  <c r="S9" i="75"/>
  <c r="S30" i="75"/>
  <c r="U30" i="75" s="1"/>
  <c r="I82" i="23" s="1"/>
  <c r="M82" i="23" s="1"/>
  <c r="S82" i="23" s="1"/>
  <c r="S22" i="75"/>
  <c r="U22" i="75" s="1"/>
  <c r="I55" i="23" s="1"/>
  <c r="M55" i="23" s="1"/>
  <c r="S55" i="23" s="1"/>
  <c r="S14" i="75"/>
  <c r="S27" i="75"/>
  <c r="U27" i="75" s="1"/>
  <c r="I73" i="23" s="1"/>
  <c r="M73" i="23" s="1"/>
  <c r="S73" i="23" s="1"/>
  <c r="S19" i="75"/>
  <c r="S11" i="75"/>
  <c r="U11" i="75" s="1"/>
  <c r="I22" i="23" s="1"/>
  <c r="M22" i="23" s="1"/>
  <c r="S22" i="23" s="1"/>
  <c r="S32" i="75"/>
  <c r="U32" i="75" s="1"/>
  <c r="I88" i="23" s="1"/>
  <c r="M88" i="23" s="1"/>
  <c r="S88" i="23" s="1"/>
  <c r="S24" i="75"/>
  <c r="U24" i="75" s="1"/>
  <c r="I61" i="23" s="1"/>
  <c r="M61" i="23" s="1"/>
  <c r="S61" i="23" s="1"/>
  <c r="S16" i="75"/>
  <c r="S8" i="75"/>
  <c r="U8" i="75" s="1"/>
  <c r="I13" i="23" s="1"/>
  <c r="S29" i="75"/>
  <c r="U29" i="75" s="1"/>
  <c r="I79" i="23" s="1"/>
  <c r="M79" i="23" s="1"/>
  <c r="S79" i="23" s="1"/>
  <c r="S21" i="75"/>
  <c r="S13" i="75"/>
  <c r="S26" i="75"/>
  <c r="U26" i="75" s="1"/>
  <c r="I70" i="23" s="1"/>
  <c r="M70" i="23" s="1"/>
  <c r="S70" i="23" s="1"/>
  <c r="S18" i="75"/>
  <c r="S10" i="75"/>
  <c r="S28" i="75"/>
  <c r="U28" i="75" s="1"/>
  <c r="I76" i="23" s="1"/>
  <c r="M76" i="23" s="1"/>
  <c r="S76" i="23" s="1"/>
  <c r="S20" i="75"/>
  <c r="S12" i="75"/>
  <c r="S31" i="75"/>
  <c r="U31" i="75" s="1"/>
  <c r="I85" i="23" s="1"/>
  <c r="M85" i="23" s="1"/>
  <c r="S85" i="23" s="1"/>
  <c r="S23" i="75"/>
  <c r="U23" i="75" s="1"/>
  <c r="I58" i="23" s="1"/>
  <c r="M58" i="23" s="1"/>
  <c r="S15" i="75"/>
  <c r="M41" i="97"/>
  <c r="O31" i="75"/>
  <c r="Q31" i="75" s="1"/>
  <c r="I85" i="25" s="1"/>
  <c r="M85" i="25" s="1"/>
  <c r="S85" i="25" s="1"/>
  <c r="O23" i="75"/>
  <c r="Q23" i="75" s="1"/>
  <c r="I58" i="25" s="1"/>
  <c r="M58" i="25" s="1"/>
  <c r="O15" i="75"/>
  <c r="O28" i="75"/>
  <c r="Q28" i="75" s="1"/>
  <c r="I76" i="25" s="1"/>
  <c r="M76" i="25" s="1"/>
  <c r="S76" i="25" s="1"/>
  <c r="O20" i="75"/>
  <c r="O12" i="75"/>
  <c r="O33" i="75"/>
  <c r="Q33" i="75" s="1"/>
  <c r="I64" i="25" s="1"/>
  <c r="M64" i="25" s="1"/>
  <c r="S64" i="25" s="1"/>
  <c r="O25" i="75"/>
  <c r="Q25" i="75" s="1"/>
  <c r="I67" i="25" s="1"/>
  <c r="M67" i="25" s="1"/>
  <c r="S67" i="25" s="1"/>
  <c r="O17" i="75"/>
  <c r="O9" i="75"/>
  <c r="O30" i="75"/>
  <c r="Q30" i="75" s="1"/>
  <c r="I82" i="25" s="1"/>
  <c r="M82" i="25" s="1"/>
  <c r="S82" i="25" s="1"/>
  <c r="O22" i="75"/>
  <c r="Q22" i="75" s="1"/>
  <c r="I55" i="25" s="1"/>
  <c r="M55" i="25" s="1"/>
  <c r="S55" i="25" s="1"/>
  <c r="O14" i="75"/>
  <c r="O27" i="75"/>
  <c r="Q27" i="75" s="1"/>
  <c r="I73" i="25" s="1"/>
  <c r="M73" i="25" s="1"/>
  <c r="S73" i="25" s="1"/>
  <c r="O19" i="75"/>
  <c r="O11" i="75"/>
  <c r="Q11" i="75" s="1"/>
  <c r="I22" i="25" s="1"/>
  <c r="M22" i="25" s="1"/>
  <c r="S22" i="25" s="1"/>
  <c r="O32" i="75"/>
  <c r="Q32" i="75" s="1"/>
  <c r="I88" i="25" s="1"/>
  <c r="M88" i="25" s="1"/>
  <c r="S88" i="25" s="1"/>
  <c r="O24" i="75"/>
  <c r="Q24" i="75" s="1"/>
  <c r="I61" i="25" s="1"/>
  <c r="M61" i="25" s="1"/>
  <c r="S61" i="25" s="1"/>
  <c r="O16" i="75"/>
  <c r="O8" i="75"/>
  <c r="Q8" i="75" s="1"/>
  <c r="I13" i="25" s="1"/>
  <c r="O26" i="75"/>
  <c r="Q26" i="75" s="1"/>
  <c r="I70" i="25" s="1"/>
  <c r="M70" i="25" s="1"/>
  <c r="S70" i="25" s="1"/>
  <c r="O18" i="75"/>
  <c r="O10" i="75"/>
  <c r="O21" i="75"/>
  <c r="O29" i="75"/>
  <c r="Q29" i="75" s="1"/>
  <c r="I79" i="25" s="1"/>
  <c r="M79" i="25" s="1"/>
  <c r="S79" i="25" s="1"/>
  <c r="O13" i="75"/>
  <c r="M40" i="97"/>
  <c r="BY20" i="83"/>
  <c r="BG20" i="79" s="1"/>
  <c r="BK20" i="79" s="1"/>
  <c r="BM20" i="79" s="1"/>
  <c r="CC20" i="83"/>
  <c r="CE20" i="83" s="1"/>
  <c r="M9" i="26"/>
  <c r="I69" i="98"/>
  <c r="AG19" i="84"/>
  <c r="AO19" i="84"/>
  <c r="BO21" i="79"/>
  <c r="CE21" i="84"/>
  <c r="BQ21" i="79" s="1"/>
  <c r="BU21" i="79" s="1"/>
  <c r="BW21" i="79" s="1"/>
  <c r="W17" i="52"/>
  <c r="BI11" i="84"/>
  <c r="BA11" i="84"/>
  <c r="AO11" i="79" s="1"/>
  <c r="AO20" i="84"/>
  <c r="AG20" i="84"/>
  <c r="CW17" i="84"/>
  <c r="CO17" i="84"/>
  <c r="AQ21" i="88"/>
  <c r="AO12" i="79"/>
  <c r="DQ14" i="82"/>
  <c r="DS14" i="82" s="1"/>
  <c r="DI14" i="82"/>
  <c r="CO19" i="84"/>
  <c r="BY19" i="79" s="1"/>
  <c r="CW19" i="84"/>
  <c r="AY23" i="91"/>
  <c r="AQ34" i="44"/>
  <c r="AQ26" i="44"/>
  <c r="AQ24" i="44"/>
  <c r="AQ8" i="44"/>
  <c r="AQ22" i="44"/>
  <c r="AQ23" i="44"/>
  <c r="I40" i="38"/>
  <c r="M40" i="38" s="1"/>
  <c r="E20" i="103"/>
  <c r="I40" i="32"/>
  <c r="M40" i="32" s="1"/>
  <c r="E26" i="103"/>
  <c r="I40" i="31"/>
  <c r="M40" i="31" s="1"/>
  <c r="E28" i="103"/>
  <c r="BY27" i="52"/>
  <c r="CC27" i="52" s="1"/>
  <c r="AO27" i="52"/>
  <c r="BY93" i="52"/>
  <c r="CC93" i="52" s="1"/>
  <c r="AO93" i="52"/>
  <c r="AO45" i="52"/>
  <c r="BY45" i="52"/>
  <c r="CC45" i="52" s="1"/>
  <c r="BY92" i="52"/>
  <c r="CC92" i="52" s="1"/>
  <c r="AO92" i="52"/>
  <c r="AK29" i="51"/>
  <c r="BM29" i="51"/>
  <c r="BQ29" i="51" s="1"/>
  <c r="AG9" i="89"/>
  <c r="AG23" i="89" s="1"/>
  <c r="CW21" i="83"/>
  <c r="CY21" i="83" s="1"/>
  <c r="CS21" i="83"/>
  <c r="AG16" i="90"/>
  <c r="BG16" i="90" s="1"/>
  <c r="AQ15" i="89"/>
  <c r="DI15" i="82"/>
  <c r="DQ15" i="82"/>
  <c r="DS15" i="82" s="1"/>
  <c r="K33" i="96"/>
  <c r="I9" i="53" s="1"/>
  <c r="I33" i="96"/>
  <c r="I9" i="55" s="1"/>
  <c r="M9" i="55" s="1"/>
  <c r="S58" i="25"/>
  <c r="DQ20" i="82"/>
  <c r="DS20" i="82" s="1"/>
  <c r="DI20" i="82"/>
  <c r="AM8" i="48"/>
  <c r="AG11" i="92"/>
  <c r="BG11" i="92" s="1"/>
  <c r="AG14" i="84"/>
  <c r="W14" i="79" s="1"/>
  <c r="AA14" i="79" s="1"/>
  <c r="AC14" i="79" s="1"/>
  <c r="AO14" i="84"/>
  <c r="AQ8" i="91"/>
  <c r="AM23" i="91"/>
  <c r="CA8" i="91"/>
  <c r="M9" i="79"/>
  <c r="W9" i="84"/>
  <c r="O9" i="79" s="1"/>
  <c r="S9" i="79" s="1"/>
  <c r="U9" i="79" s="1"/>
  <c r="S54" i="23"/>
  <c r="S58" i="23"/>
  <c r="S42" i="32"/>
  <c r="Q42" i="32"/>
  <c r="G108" i="113"/>
  <c r="I42" i="36" s="1"/>
  <c r="M42" i="36" s="1"/>
  <c r="S43" i="34"/>
  <c r="M10" i="25"/>
  <c r="CS23" i="83"/>
  <c r="CW23" i="83"/>
  <c r="CY23" i="83" s="1"/>
  <c r="DQ11" i="81"/>
  <c r="DS11" i="81" s="1"/>
  <c r="DI11" i="81"/>
  <c r="AQ13" i="91"/>
  <c r="AQ12" i="89"/>
  <c r="AQ23" i="89" s="1"/>
  <c r="S22" i="90"/>
  <c r="CE18" i="84"/>
  <c r="BQ18" i="79" s="1"/>
  <c r="BU18" i="79" s="1"/>
  <c r="BW18" i="79" s="1"/>
  <c r="BO18" i="79"/>
  <c r="E21" i="79"/>
  <c r="W16" i="89"/>
  <c r="BG16" i="89" s="1"/>
  <c r="W12" i="89"/>
  <c r="BG12" i="89" s="1"/>
  <c r="AG9" i="90"/>
  <c r="S16" i="77"/>
  <c r="U16" i="77" s="1"/>
  <c r="E17" i="76" s="1"/>
  <c r="S13" i="77"/>
  <c r="U13" i="77" s="1"/>
  <c r="E14" i="76" s="1"/>
  <c r="S14" i="77"/>
  <c r="U14" i="77" s="1"/>
  <c r="E15" i="76" s="1"/>
  <c r="S10" i="77"/>
  <c r="U10" i="77" s="1"/>
  <c r="E10" i="76" s="1"/>
  <c r="S17" i="77"/>
  <c r="U17" i="77" s="1"/>
  <c r="E18" i="76" s="1"/>
  <c r="S12" i="77"/>
  <c r="U12" i="77" s="1"/>
  <c r="E13" i="76" s="1"/>
  <c r="S11" i="77"/>
  <c r="U11" i="77" s="1"/>
  <c r="E12" i="76" s="1"/>
  <c r="S15" i="77"/>
  <c r="U15" i="77" s="1"/>
  <c r="E16" i="76" s="1"/>
  <c r="CC15" i="83"/>
  <c r="CE15" i="83" s="1"/>
  <c r="BY15" i="83"/>
  <c r="BG15" i="79" s="1"/>
  <c r="BK15" i="79" s="1"/>
  <c r="BM15" i="79" s="1"/>
  <c r="W9" i="88"/>
  <c r="BG9" i="88" s="1"/>
  <c r="AO10" i="81"/>
  <c r="AW10" i="81"/>
  <c r="AY10" i="81" s="1"/>
  <c r="DI13" i="82"/>
  <c r="DQ13" i="82"/>
  <c r="DS13" i="82" s="1"/>
  <c r="BM9" i="81"/>
  <c r="BU9" i="81"/>
  <c r="BW9" i="81" s="1"/>
  <c r="CG9" i="81"/>
  <c r="CO9" i="81"/>
  <c r="DM9" i="81"/>
  <c r="DE9" i="81"/>
  <c r="DQ17" i="81"/>
  <c r="DS17" i="81" s="1"/>
  <c r="DI17" i="81"/>
  <c r="AG22" i="84"/>
  <c r="W22" i="79" s="1"/>
  <c r="AA22" i="79" s="1"/>
  <c r="AC22" i="79" s="1"/>
  <c r="AO22" i="84"/>
  <c r="AO18" i="82"/>
  <c r="AW18" i="82"/>
  <c r="AY18" i="82" s="1"/>
  <c r="BY8" i="90"/>
  <c r="AC23" i="90"/>
  <c r="AG8" i="90"/>
  <c r="I20" i="52"/>
  <c r="M20" i="52" s="1"/>
  <c r="K12" i="74"/>
  <c r="I15" i="50" s="1"/>
  <c r="M15" i="50" s="1"/>
  <c r="AQ10" i="45"/>
  <c r="AQ12" i="45"/>
  <c r="AQ21" i="45"/>
  <c r="AQ13" i="45"/>
  <c r="AQ9" i="45"/>
  <c r="BS31" i="76"/>
  <c r="BU31" i="76" s="1"/>
  <c r="I32" i="31" s="1"/>
  <c r="M32" i="31" s="1"/>
  <c r="BS23" i="76"/>
  <c r="BU23" i="76" s="1"/>
  <c r="I24" i="31" s="1"/>
  <c r="M24" i="31" s="1"/>
  <c r="BS15" i="76"/>
  <c r="BS26" i="76"/>
  <c r="BU26" i="76" s="1"/>
  <c r="I27" i="31" s="1"/>
  <c r="M27" i="31" s="1"/>
  <c r="BS18" i="76"/>
  <c r="BS10" i="76"/>
  <c r="BS29" i="76"/>
  <c r="BU29" i="76" s="1"/>
  <c r="I30" i="31" s="1"/>
  <c r="M30" i="31" s="1"/>
  <c r="BS21" i="76"/>
  <c r="BS13" i="76"/>
  <c r="BS32" i="76"/>
  <c r="BU32" i="76" s="1"/>
  <c r="I33" i="31" s="1"/>
  <c r="M33" i="31" s="1"/>
  <c r="BS24" i="76"/>
  <c r="BU24" i="76" s="1"/>
  <c r="I25" i="31" s="1"/>
  <c r="M25" i="31" s="1"/>
  <c r="BS16" i="76"/>
  <c r="BS8" i="76"/>
  <c r="BU8" i="76" s="1"/>
  <c r="I9" i="31" s="1"/>
  <c r="BS27" i="76"/>
  <c r="BU27" i="76" s="1"/>
  <c r="I28" i="31" s="1"/>
  <c r="M28" i="31" s="1"/>
  <c r="BS30" i="76"/>
  <c r="BU30" i="76" s="1"/>
  <c r="I31" i="31" s="1"/>
  <c r="M31" i="31" s="1"/>
  <c r="BS22" i="76"/>
  <c r="BU22" i="76" s="1"/>
  <c r="I23" i="31" s="1"/>
  <c r="M23" i="31" s="1"/>
  <c r="BS14" i="76"/>
  <c r="BS28" i="76"/>
  <c r="BU28" i="76" s="1"/>
  <c r="I29" i="31" s="1"/>
  <c r="M29" i="31" s="1"/>
  <c r="BS20" i="76"/>
  <c r="BS12" i="76"/>
  <c r="BS11" i="76"/>
  <c r="BU11" i="76" s="1"/>
  <c r="I12" i="31" s="1"/>
  <c r="M12" i="31" s="1"/>
  <c r="BS17" i="76"/>
  <c r="BS9" i="76"/>
  <c r="BS25" i="76"/>
  <c r="BU25" i="76" s="1"/>
  <c r="I26" i="31" s="1"/>
  <c r="M26" i="31" s="1"/>
  <c r="BS33" i="76"/>
  <c r="BU33" i="76" s="1"/>
  <c r="I34" i="31" s="1"/>
  <c r="M34" i="31" s="1"/>
  <c r="BS19" i="76"/>
  <c r="W31" i="76"/>
  <c r="Y31" i="76" s="1"/>
  <c r="I32" i="42" s="1"/>
  <c r="M32" i="42" s="1"/>
  <c r="W23" i="76"/>
  <c r="Y23" i="76" s="1"/>
  <c r="I24" i="42" s="1"/>
  <c r="M24" i="42" s="1"/>
  <c r="W15" i="76"/>
  <c r="W26" i="76"/>
  <c r="Y26" i="76" s="1"/>
  <c r="I27" i="42" s="1"/>
  <c r="M27" i="42" s="1"/>
  <c r="W18" i="76"/>
  <c r="W10" i="76"/>
  <c r="W29" i="76"/>
  <c r="Y29" i="76" s="1"/>
  <c r="I30" i="42" s="1"/>
  <c r="M30" i="42" s="1"/>
  <c r="W21" i="76"/>
  <c r="W13" i="76"/>
  <c r="W32" i="76"/>
  <c r="Y32" i="76" s="1"/>
  <c r="I33" i="42" s="1"/>
  <c r="M33" i="42" s="1"/>
  <c r="W24" i="76"/>
  <c r="Y24" i="76" s="1"/>
  <c r="I25" i="42" s="1"/>
  <c r="M25" i="42" s="1"/>
  <c r="W16" i="76"/>
  <c r="W8" i="76"/>
  <c r="Y8" i="76" s="1"/>
  <c r="I9" i="42" s="1"/>
  <c r="W27" i="76"/>
  <c r="Y27" i="76" s="1"/>
  <c r="I28" i="42" s="1"/>
  <c r="M28" i="42" s="1"/>
  <c r="W30" i="76"/>
  <c r="Y30" i="76" s="1"/>
  <c r="I31" i="42" s="1"/>
  <c r="M31" i="42" s="1"/>
  <c r="W22" i="76"/>
  <c r="Y22" i="76" s="1"/>
  <c r="I23" i="42" s="1"/>
  <c r="M23" i="42" s="1"/>
  <c r="W14" i="76"/>
  <c r="W28" i="76"/>
  <c r="Y28" i="76" s="1"/>
  <c r="I29" i="42" s="1"/>
  <c r="M29" i="42" s="1"/>
  <c r="W20" i="76"/>
  <c r="W12" i="76"/>
  <c r="W9" i="76"/>
  <c r="W33" i="76"/>
  <c r="Y33" i="76" s="1"/>
  <c r="I34" i="42" s="1"/>
  <c r="M34" i="42" s="1"/>
  <c r="W19" i="76"/>
  <c r="W25" i="76"/>
  <c r="Y25" i="76" s="1"/>
  <c r="I26" i="42" s="1"/>
  <c r="M26" i="42" s="1"/>
  <c r="W17" i="76"/>
  <c r="W11" i="76"/>
  <c r="Y11" i="76" s="1"/>
  <c r="I12" i="42" s="1"/>
  <c r="M12" i="42" s="1"/>
  <c r="BU8" i="81"/>
  <c r="BW8" i="81" s="1"/>
  <c r="BM8" i="81"/>
  <c r="AM15" i="56"/>
  <c r="AS15" i="56" s="1"/>
  <c r="Q15" i="56"/>
  <c r="W15" i="56" s="1"/>
  <c r="AC15" i="56"/>
  <c r="AI15" i="56"/>
  <c r="Y15" i="56"/>
  <c r="AQ34" i="33"/>
  <c r="AQ22" i="33"/>
  <c r="AQ23" i="33"/>
  <c r="AQ24" i="33"/>
  <c r="AQ8" i="33"/>
  <c r="AQ26" i="33"/>
  <c r="AK23" i="81"/>
  <c r="AS23" i="81"/>
  <c r="AW19" i="82"/>
  <c r="AY19" i="82" s="1"/>
  <c r="AO19" i="82"/>
  <c r="AM41" i="44"/>
  <c r="AU41" i="44" s="1"/>
  <c r="AW11" i="82"/>
  <c r="AY11" i="82" s="1"/>
  <c r="AO11" i="82"/>
  <c r="AQ10" i="91"/>
  <c r="BI16" i="83"/>
  <c r="BK16" i="83" s="1"/>
  <c r="BE16" i="83"/>
  <c r="AQ12" i="38"/>
  <c r="AQ21" i="38"/>
  <c r="AQ13" i="38"/>
  <c r="AQ9" i="38"/>
  <c r="AQ10" i="38"/>
  <c r="BC22" i="88"/>
  <c r="BC23" i="88" s="1"/>
  <c r="K63" i="96"/>
  <c r="I35" i="53" s="1"/>
  <c r="M35" i="53" s="1"/>
  <c r="Q35" i="53" s="1"/>
  <c r="W35" i="53" s="1"/>
  <c r="I63" i="96"/>
  <c r="I35" i="55" s="1"/>
  <c r="M35" i="55" s="1"/>
  <c r="AQ21" i="91"/>
  <c r="CK13" i="81"/>
  <c r="CS13" i="81"/>
  <c r="CU13" i="81" s="1"/>
  <c r="AO19" i="83"/>
  <c r="AQ19" i="83" s="1"/>
  <c r="AK19" i="83"/>
  <c r="Q23" i="55"/>
  <c r="W23" i="55" s="1"/>
  <c r="AI23" i="55"/>
  <c r="AA23" i="55"/>
  <c r="W17" i="90"/>
  <c r="BG17" i="90" s="1"/>
  <c r="M8" i="53"/>
  <c r="Q8" i="53" s="1"/>
  <c r="W8" i="53" s="1"/>
  <c r="AW39" i="42"/>
  <c r="AW29" i="42"/>
  <c r="AW40" i="42"/>
  <c r="AW30" i="42"/>
  <c r="AW14" i="42"/>
  <c r="AW41" i="42"/>
  <c r="AW32" i="42"/>
  <c r="AW16" i="42"/>
  <c r="AW36" i="42"/>
  <c r="AW18" i="42"/>
  <c r="AW46" i="42"/>
  <c r="AW38" i="42"/>
  <c r="AW28" i="42"/>
  <c r="AW20" i="42"/>
  <c r="I12" i="79"/>
  <c r="K12" i="79" s="1"/>
  <c r="AM41" i="42" s="1"/>
  <c r="AW27" i="42"/>
  <c r="AW31" i="42"/>
  <c r="AW43" i="42"/>
  <c r="AW11" i="42"/>
  <c r="AW15" i="42"/>
  <c r="AW17" i="42"/>
  <c r="AW25" i="42"/>
  <c r="AW33" i="42"/>
  <c r="AW42" i="42"/>
  <c r="AW19" i="42"/>
  <c r="AW45" i="42"/>
  <c r="AW37" i="42"/>
  <c r="BC27" i="75"/>
  <c r="BE27" i="75" s="1"/>
  <c r="E53" i="74" s="1"/>
  <c r="BC19" i="75"/>
  <c r="BC11" i="75"/>
  <c r="BE11" i="75" s="1"/>
  <c r="E37" i="74" s="1"/>
  <c r="BC32" i="75"/>
  <c r="BE32" i="75" s="1"/>
  <c r="E58" i="74" s="1"/>
  <c r="BC24" i="75"/>
  <c r="BE24" i="75" s="1"/>
  <c r="E50" i="74" s="1"/>
  <c r="BC16" i="75"/>
  <c r="BC8" i="75"/>
  <c r="BE8" i="75" s="1"/>
  <c r="E34" i="74" s="1"/>
  <c r="BC29" i="75"/>
  <c r="BE29" i="75" s="1"/>
  <c r="E55" i="74" s="1"/>
  <c r="BC21" i="75"/>
  <c r="BC13" i="75"/>
  <c r="BC26" i="75"/>
  <c r="BE26" i="75" s="1"/>
  <c r="E52" i="74" s="1"/>
  <c r="BC18" i="75"/>
  <c r="BC10" i="75"/>
  <c r="BC31" i="75"/>
  <c r="BE31" i="75" s="1"/>
  <c r="E57" i="74" s="1"/>
  <c r="BC23" i="75"/>
  <c r="BE23" i="75" s="1"/>
  <c r="E49" i="74" s="1"/>
  <c r="BC15" i="75"/>
  <c r="BC28" i="75"/>
  <c r="BE28" i="75" s="1"/>
  <c r="E54" i="74" s="1"/>
  <c r="BC20" i="75"/>
  <c r="BC12" i="75"/>
  <c r="BC30" i="75"/>
  <c r="BE30" i="75" s="1"/>
  <c r="E56" i="74" s="1"/>
  <c r="BC22" i="75"/>
  <c r="BE22" i="75" s="1"/>
  <c r="E48" i="74" s="1"/>
  <c r="BC14" i="75"/>
  <c r="BC9" i="75"/>
  <c r="BC25" i="75"/>
  <c r="BE25" i="75" s="1"/>
  <c r="E51" i="74" s="1"/>
  <c r="BC33" i="75"/>
  <c r="BE33" i="75" s="1"/>
  <c r="E59" i="74" s="1"/>
  <c r="BC17" i="75"/>
  <c r="M48" i="97"/>
  <c r="AY33" i="75"/>
  <c r="BA33" i="75" s="1"/>
  <c r="I99" i="11" s="1"/>
  <c r="AY25" i="75"/>
  <c r="BA25" i="75" s="1"/>
  <c r="I81" i="11" s="1"/>
  <c r="M81" i="11" s="1"/>
  <c r="AY17" i="75"/>
  <c r="AY9" i="75"/>
  <c r="AY30" i="75"/>
  <c r="BA30" i="75" s="1"/>
  <c r="I96" i="11" s="1"/>
  <c r="M96" i="11" s="1"/>
  <c r="AY22" i="75"/>
  <c r="BA22" i="75" s="1"/>
  <c r="I65" i="11" s="1"/>
  <c r="M65" i="11" s="1"/>
  <c r="AY14" i="75"/>
  <c r="AY27" i="75"/>
  <c r="BA27" i="75" s="1"/>
  <c r="I87" i="11" s="1"/>
  <c r="M87" i="11" s="1"/>
  <c r="AY19" i="75"/>
  <c r="AY11" i="75"/>
  <c r="BA11" i="75" s="1"/>
  <c r="I25" i="11" s="1"/>
  <c r="M25" i="11" s="1"/>
  <c r="AY32" i="75"/>
  <c r="BA32" i="75" s="1"/>
  <c r="I105" i="11" s="1"/>
  <c r="AY24" i="75"/>
  <c r="BA24" i="75" s="1"/>
  <c r="I78" i="11" s="1"/>
  <c r="M78" i="11" s="1"/>
  <c r="AY16" i="75"/>
  <c r="AY8" i="75"/>
  <c r="BA8" i="75" s="1"/>
  <c r="I11" i="11" s="1"/>
  <c r="AY29" i="75"/>
  <c r="BA29" i="75" s="1"/>
  <c r="I93" i="11" s="1"/>
  <c r="M93" i="11" s="1"/>
  <c r="AY21" i="75"/>
  <c r="AY13" i="75"/>
  <c r="AY26" i="75"/>
  <c r="BA26" i="75" s="1"/>
  <c r="I84" i="11" s="1"/>
  <c r="M84" i="11" s="1"/>
  <c r="AY18" i="75"/>
  <c r="AY10" i="75"/>
  <c r="AY28" i="75"/>
  <c r="BA28" i="75" s="1"/>
  <c r="I90" i="11" s="1"/>
  <c r="M90" i="11" s="1"/>
  <c r="AY20" i="75"/>
  <c r="AY12" i="75"/>
  <c r="AY23" i="75"/>
  <c r="BA23" i="75" s="1"/>
  <c r="I71" i="11" s="1"/>
  <c r="AY15" i="75"/>
  <c r="AY31" i="75"/>
  <c r="BA31" i="75" s="1"/>
  <c r="I102" i="11" s="1"/>
  <c r="M102" i="11" s="1"/>
  <c r="M47" i="97"/>
  <c r="AQ19" i="91"/>
  <c r="BO16" i="79"/>
  <c r="CE16" i="84"/>
  <c r="BQ16" i="79" s="1"/>
  <c r="BU16" i="79" s="1"/>
  <c r="BW16" i="79" s="1"/>
  <c r="M9" i="27"/>
  <c r="W14" i="91"/>
  <c r="BG14" i="91" s="1"/>
  <c r="BA9" i="84"/>
  <c r="AO9" i="79" s="1"/>
  <c r="BI9" i="84"/>
  <c r="CS13" i="82"/>
  <c r="CU13" i="82" s="1"/>
  <c r="CK13" i="82"/>
  <c r="BG21" i="79"/>
  <c r="BK21" i="79" s="1"/>
  <c r="BM21" i="79" s="1"/>
  <c r="BY11" i="52"/>
  <c r="CC11" i="52" s="1"/>
  <c r="AO11" i="52"/>
  <c r="BY17" i="52"/>
  <c r="CC17" i="52" s="1"/>
  <c r="AO17" i="52"/>
  <c r="AQ17" i="52" s="1"/>
  <c r="AW12" i="79"/>
  <c r="BK12" i="84"/>
  <c r="AY12" i="79" s="1"/>
  <c r="BC12" i="79" s="1"/>
  <c r="BE12" i="79" s="1"/>
  <c r="W8" i="42" s="1"/>
  <c r="AQ13" i="88"/>
  <c r="BA22" i="84"/>
  <c r="AO22" i="79" s="1"/>
  <c r="BI22" i="84"/>
  <c r="S22" i="89"/>
  <c r="BM16" i="81"/>
  <c r="BU16" i="81"/>
  <c r="BW16" i="81" s="1"/>
  <c r="AW14" i="79"/>
  <c r="BK14" i="84"/>
  <c r="AY14" i="79" s="1"/>
  <c r="BC14" i="79" s="1"/>
  <c r="BE14" i="79" s="1"/>
  <c r="W8" i="40" s="1"/>
  <c r="E14" i="79"/>
  <c r="AW79" i="52"/>
  <c r="BC76" i="52"/>
  <c r="I28" i="48"/>
  <c r="M9" i="48"/>
  <c r="BC23" i="91"/>
  <c r="I18" i="51"/>
  <c r="M18" i="51" s="1"/>
  <c r="E27" i="103"/>
  <c r="I40" i="41"/>
  <c r="M40" i="41" s="1"/>
  <c r="E17" i="103"/>
  <c r="W16" i="88"/>
  <c r="BG16" i="88" s="1"/>
  <c r="BU13" i="81"/>
  <c r="BW13" i="81" s="1"/>
  <c r="BM13" i="81"/>
  <c r="W72" i="52"/>
  <c r="BY48" i="52"/>
  <c r="CC48" i="52" s="1"/>
  <c r="AO48" i="52"/>
  <c r="AK9" i="51"/>
  <c r="AM9" i="51" s="1"/>
  <c r="BM9" i="51"/>
  <c r="BQ9" i="51" s="1"/>
  <c r="BY47" i="52"/>
  <c r="CC47" i="52" s="1"/>
  <c r="AO47" i="52"/>
  <c r="U73" i="52"/>
  <c r="Q73" i="52"/>
  <c r="Y73" i="52" s="1"/>
  <c r="BY91" i="52"/>
  <c r="CC91" i="52" s="1"/>
  <c r="AO91" i="52"/>
  <c r="AC8" i="42"/>
  <c r="DI12" i="81"/>
  <c r="DQ12" i="81"/>
  <c r="DS12" i="81" s="1"/>
  <c r="Y18" i="79"/>
  <c r="AI18" i="85"/>
  <c r="AG18" i="88"/>
  <c r="BG18" i="88" s="1"/>
  <c r="AQ9" i="41"/>
  <c r="AQ10" i="41"/>
  <c r="AQ12" i="41"/>
  <c r="AQ21" i="41"/>
  <c r="AQ13" i="41"/>
  <c r="AG11" i="90"/>
  <c r="S66" i="25"/>
  <c r="I74" i="98"/>
  <c r="AQ34" i="45"/>
  <c r="AQ26" i="45"/>
  <c r="AQ22" i="45"/>
  <c r="AQ23" i="45"/>
  <c r="AQ8" i="45"/>
  <c r="AQ24" i="45"/>
  <c r="M23" i="84"/>
  <c r="E23" i="79" s="1"/>
  <c r="U23" i="84"/>
  <c r="W20" i="84"/>
  <c r="O20" i="79" s="1"/>
  <c r="S20" i="79" s="1"/>
  <c r="U20" i="79" s="1"/>
  <c r="M20" i="79"/>
  <c r="AC8" i="39"/>
  <c r="AG22" i="88"/>
  <c r="I13" i="104"/>
  <c r="M19" i="97" s="1"/>
  <c r="I12" i="104"/>
  <c r="AQ10" i="42"/>
  <c r="AQ12" i="42"/>
  <c r="AQ21" i="42"/>
  <c r="AQ13" i="42"/>
  <c r="AQ9" i="42"/>
  <c r="AQ12" i="92"/>
  <c r="S11" i="23"/>
  <c r="BC22" i="89"/>
  <c r="BC23" i="89" s="1"/>
  <c r="S42" i="39"/>
  <c r="Q42" i="39"/>
  <c r="S43" i="39"/>
  <c r="G36" i="113"/>
  <c r="I42" i="44" s="1"/>
  <c r="M42" i="44" s="1"/>
  <c r="G117" i="113"/>
  <c r="I42" i="35" s="1"/>
  <c r="M42" i="35" s="1"/>
  <c r="G136" i="113"/>
  <c r="I43" i="33" s="1"/>
  <c r="M43" i="33" s="1"/>
  <c r="G135" i="113"/>
  <c r="I42" i="33" s="1"/>
  <c r="M42" i="33" s="1"/>
  <c r="G65" i="113"/>
  <c r="I13" i="29" s="1"/>
  <c r="M13" i="29" s="1"/>
  <c r="S13" i="29" s="1"/>
  <c r="BA13" i="7" s="1"/>
  <c r="W21" i="91"/>
  <c r="AS19" i="92" l="1"/>
  <c r="AS11" i="92"/>
  <c r="AS20" i="92"/>
  <c r="AS12" i="92"/>
  <c r="AS21" i="92"/>
  <c r="AS13" i="92"/>
  <c r="AS15" i="92"/>
  <c r="AS17" i="92"/>
  <c r="AS9" i="92"/>
  <c r="AS18" i="92"/>
  <c r="AS10" i="92"/>
  <c r="AS22" i="92"/>
  <c r="AS8" i="92"/>
  <c r="AS16" i="92"/>
  <c r="AS14" i="92"/>
  <c r="AS23" i="92"/>
  <c r="K34" i="74"/>
  <c r="I23" i="54" s="1"/>
  <c r="M23" i="54" s="1"/>
  <c r="I34" i="74"/>
  <c r="I23" i="56" s="1"/>
  <c r="M23" i="56" s="1"/>
  <c r="M9" i="42"/>
  <c r="M13" i="25"/>
  <c r="S13" i="25" s="1"/>
  <c r="M13" i="23"/>
  <c r="S13" i="23" s="1"/>
  <c r="M9" i="31"/>
  <c r="AS23" i="89"/>
  <c r="AS17" i="89"/>
  <c r="AS9" i="89"/>
  <c r="AS21" i="89"/>
  <c r="AS13" i="89"/>
  <c r="AS22" i="89"/>
  <c r="AS18" i="89"/>
  <c r="AS14" i="89"/>
  <c r="AS12" i="89"/>
  <c r="AS20" i="89"/>
  <c r="AS15" i="89"/>
  <c r="AS16" i="89"/>
  <c r="AS11" i="89"/>
  <c r="AS19" i="89"/>
  <c r="AS10" i="89"/>
  <c r="AS8" i="89"/>
  <c r="I11" i="55"/>
  <c r="M11" i="55" s="1"/>
  <c r="K35" i="96"/>
  <c r="I11" i="53" s="1"/>
  <c r="M11" i="53" s="1"/>
  <c r="Q11" i="53" s="1"/>
  <c r="W11" i="53" s="1"/>
  <c r="AW23" i="40"/>
  <c r="AS14" i="79"/>
  <c r="AU14" i="79" s="1"/>
  <c r="AM8" i="40" s="1"/>
  <c r="AS8" i="40" s="1"/>
  <c r="AW22" i="40"/>
  <c r="AW34" i="40"/>
  <c r="AW24" i="40"/>
  <c r="AW26" i="40"/>
  <c r="AW8" i="40"/>
  <c r="AU41" i="42"/>
  <c r="AS41" i="42"/>
  <c r="AO41" i="42"/>
  <c r="BA41" i="42" s="1"/>
  <c r="AI18" i="89"/>
  <c r="AI20" i="89"/>
  <c r="AI12" i="89"/>
  <c r="AI21" i="89"/>
  <c r="AI16" i="89"/>
  <c r="AI8" i="89"/>
  <c r="AI17" i="89"/>
  <c r="AI10" i="89"/>
  <c r="AI19" i="89"/>
  <c r="AI9" i="89"/>
  <c r="AI22" i="89"/>
  <c r="AI23" i="89"/>
  <c r="AI14" i="89"/>
  <c r="AI11" i="89"/>
  <c r="AI15" i="89"/>
  <c r="AI13" i="89"/>
  <c r="M9" i="30"/>
  <c r="M17" i="27"/>
  <c r="M9" i="46"/>
  <c r="I25" i="55"/>
  <c r="M25" i="55" s="1"/>
  <c r="K49" i="96"/>
  <c r="I25" i="53" s="1"/>
  <c r="M25" i="53" s="1"/>
  <c r="Q25" i="53" s="1"/>
  <c r="W25" i="53" s="1"/>
  <c r="BE17" i="92"/>
  <c r="BE9" i="92"/>
  <c r="BE18" i="92"/>
  <c r="BE10" i="92"/>
  <c r="BE23" i="92"/>
  <c r="BE19" i="92"/>
  <c r="BE11" i="92"/>
  <c r="BE21" i="92"/>
  <c r="BE13" i="92"/>
  <c r="BE15" i="92"/>
  <c r="BE16" i="92"/>
  <c r="BE8" i="92"/>
  <c r="BE14" i="92"/>
  <c r="BE12" i="92"/>
  <c r="BE22" i="92"/>
  <c r="BE20" i="92"/>
  <c r="AW22" i="31"/>
  <c r="AW24" i="31"/>
  <c r="AW8" i="31"/>
  <c r="AW23" i="31"/>
  <c r="AW34" i="35"/>
  <c r="AW26" i="35"/>
  <c r="AW22" i="35"/>
  <c r="AS19" i="79"/>
  <c r="AU19" i="79" s="1"/>
  <c r="AW23" i="35"/>
  <c r="AW8" i="35"/>
  <c r="AW26" i="31"/>
  <c r="AW34" i="31"/>
  <c r="AW24" i="35"/>
  <c r="I27" i="55"/>
  <c r="M27" i="55" s="1"/>
  <c r="K51" i="96"/>
  <c r="I27" i="53" s="1"/>
  <c r="M27" i="53" s="1"/>
  <c r="Q27" i="53" s="1"/>
  <c r="W27" i="53" s="1"/>
  <c r="BE21" i="89"/>
  <c r="BE22" i="89"/>
  <c r="BE15" i="89"/>
  <c r="BE23" i="89"/>
  <c r="BE19" i="89"/>
  <c r="BE11" i="89"/>
  <c r="BE9" i="89"/>
  <c r="BE8" i="89"/>
  <c r="BE10" i="89"/>
  <c r="BE13" i="89"/>
  <c r="BE12" i="89"/>
  <c r="BE14" i="89"/>
  <c r="BE16" i="89"/>
  <c r="BE17" i="89"/>
  <c r="BE18" i="89"/>
  <c r="BE20" i="89"/>
  <c r="M11" i="11"/>
  <c r="BE23" i="88"/>
  <c r="BE19" i="88"/>
  <c r="BE11" i="88"/>
  <c r="BE20" i="88"/>
  <c r="BE12" i="88"/>
  <c r="BE21" i="88"/>
  <c r="BE13" i="88"/>
  <c r="BE22" i="88"/>
  <c r="BE14" i="88"/>
  <c r="BE17" i="88"/>
  <c r="BE9" i="88"/>
  <c r="BE10" i="88"/>
  <c r="BE8" i="88"/>
  <c r="BE18" i="88"/>
  <c r="BE16" i="88"/>
  <c r="BE15" i="88"/>
  <c r="AU84" i="52"/>
  <c r="AU85" i="52"/>
  <c r="AU80" i="52"/>
  <c r="AU81" i="52"/>
  <c r="AU83" i="52"/>
  <c r="AU82" i="52"/>
  <c r="AI23" i="92"/>
  <c r="AI22" i="92"/>
  <c r="AI14" i="92"/>
  <c r="AI15" i="92"/>
  <c r="AI16" i="92"/>
  <c r="AI8" i="92"/>
  <c r="AI18" i="92"/>
  <c r="AI10" i="92"/>
  <c r="AI20" i="92"/>
  <c r="AI12" i="92"/>
  <c r="AI21" i="92"/>
  <c r="AI13" i="92"/>
  <c r="AI17" i="92"/>
  <c r="AI11" i="92"/>
  <c r="AI19" i="92"/>
  <c r="AI9" i="92"/>
  <c r="AW23" i="37"/>
  <c r="AS17" i="79"/>
  <c r="AU17" i="79" s="1"/>
  <c r="AM8" i="37" s="1"/>
  <c r="AW8" i="37"/>
  <c r="AW24" i="37"/>
  <c r="AW22" i="37"/>
  <c r="AW26" i="37"/>
  <c r="AW34" i="37"/>
  <c r="BE17" i="90"/>
  <c r="BE21" i="90"/>
  <c r="BE13" i="90"/>
  <c r="BE23" i="90"/>
  <c r="BE19" i="90"/>
  <c r="BE18" i="90"/>
  <c r="BE20" i="90"/>
  <c r="BE11" i="90"/>
  <c r="BE10" i="90"/>
  <c r="BE8" i="90"/>
  <c r="BE22" i="90"/>
  <c r="BE12" i="90"/>
  <c r="BE9" i="90"/>
  <c r="BE15" i="90"/>
  <c r="BE14" i="90"/>
  <c r="BE16" i="90"/>
  <c r="M9" i="38"/>
  <c r="M9" i="37"/>
  <c r="E30" i="28"/>
  <c r="AW31" i="30"/>
  <c r="AW15" i="30"/>
  <c r="AW36" i="30"/>
  <c r="AW18" i="30"/>
  <c r="AW37" i="30"/>
  <c r="AW27" i="30"/>
  <c r="AW29" i="30"/>
  <c r="AW20" i="30"/>
  <c r="AW19" i="30"/>
  <c r="AW11" i="30"/>
  <c r="AW28" i="30"/>
  <c r="AW38" i="30"/>
  <c r="I23" i="79"/>
  <c r="K23" i="79" s="1"/>
  <c r="AM41" i="30" s="1"/>
  <c r="AO41" i="30" s="1"/>
  <c r="AW32" i="30"/>
  <c r="AW39" i="30"/>
  <c r="AW41" i="30"/>
  <c r="AW17" i="30"/>
  <c r="AW30" i="30"/>
  <c r="AW40" i="30"/>
  <c r="AW45" i="30"/>
  <c r="AW16" i="30"/>
  <c r="AW33" i="30"/>
  <c r="AW46" i="30"/>
  <c r="AW25" i="30"/>
  <c r="AW14" i="30"/>
  <c r="AG24" i="40"/>
  <c r="AG8" i="40"/>
  <c r="AG22" i="40"/>
  <c r="AG23" i="40"/>
  <c r="AG34" i="40"/>
  <c r="AG26" i="40"/>
  <c r="Y48" i="97"/>
  <c r="E72" i="96" s="1"/>
  <c r="W48" i="97"/>
  <c r="E71" i="96" s="1"/>
  <c r="I37" i="74"/>
  <c r="I28" i="56" s="1"/>
  <c r="M28" i="56" s="1"/>
  <c r="BA32" i="42"/>
  <c r="AK32" i="42"/>
  <c r="S32" i="42"/>
  <c r="Q32" i="42"/>
  <c r="AU32" i="42"/>
  <c r="AE32" i="42"/>
  <c r="CS9" i="81"/>
  <c r="CU9" i="81" s="1"/>
  <c r="CK9" i="81"/>
  <c r="M31" i="18"/>
  <c r="I33" i="18"/>
  <c r="BA34" i="30"/>
  <c r="AK34" i="30"/>
  <c r="S34" i="30"/>
  <c r="Q34" i="30"/>
  <c r="AU34" i="30"/>
  <c r="AE34" i="30"/>
  <c r="CG20" i="79"/>
  <c r="CY20" i="84"/>
  <c r="CI20" i="79" s="1"/>
  <c r="CM20" i="79" s="1"/>
  <c r="CO20" i="79" s="1"/>
  <c r="Q42" i="35"/>
  <c r="I59" i="74"/>
  <c r="I63" i="56" s="1"/>
  <c r="M63" i="56" s="1"/>
  <c r="I54" i="74"/>
  <c r="I58" i="56" s="1"/>
  <c r="M58" i="56" s="1"/>
  <c r="I53" i="74"/>
  <c r="I57" i="56" s="1"/>
  <c r="M57" i="56" s="1"/>
  <c r="BA31" i="42"/>
  <c r="AK31" i="42"/>
  <c r="Q31" i="42"/>
  <c r="AU31" i="42"/>
  <c r="AE31" i="42"/>
  <c r="Q30" i="42"/>
  <c r="AU30" i="42"/>
  <c r="AE30" i="42"/>
  <c r="BA30" i="42"/>
  <c r="AK30" i="42"/>
  <c r="S30" i="42"/>
  <c r="Q34" i="31"/>
  <c r="S34" i="31"/>
  <c r="BA32" i="31"/>
  <c r="AK32" i="31"/>
  <c r="AU32" i="31"/>
  <c r="AE32" i="31"/>
  <c r="Q32" i="31"/>
  <c r="S32" i="31" s="1"/>
  <c r="BU10" i="76"/>
  <c r="I11" i="31" s="1"/>
  <c r="M11" i="31" s="1"/>
  <c r="BE10" i="76"/>
  <c r="I11" i="34" s="1"/>
  <c r="M11" i="34" s="1"/>
  <c r="AO10" i="76"/>
  <c r="I11" i="38" s="1"/>
  <c r="M11" i="38" s="1"/>
  <c r="Y10" i="76"/>
  <c r="I11" i="42" s="1"/>
  <c r="M11" i="42" s="1"/>
  <c r="I10" i="76"/>
  <c r="I11" i="46" s="1"/>
  <c r="M11" i="46" s="1"/>
  <c r="BQ10" i="76"/>
  <c r="I16" i="52" s="1"/>
  <c r="M16" i="52" s="1"/>
  <c r="BA10" i="76"/>
  <c r="I11" i="35" s="1"/>
  <c r="M11" i="35" s="1"/>
  <c r="AK10" i="76"/>
  <c r="I11" i="39" s="1"/>
  <c r="M11" i="39" s="1"/>
  <c r="U10" i="76"/>
  <c r="I11" i="43" s="1"/>
  <c r="M11" i="43" s="1"/>
  <c r="Q10" i="76"/>
  <c r="I11" i="44" s="1"/>
  <c r="M11" i="44" s="1"/>
  <c r="BY10" i="76"/>
  <c r="I11" i="30" s="1"/>
  <c r="M11" i="30" s="1"/>
  <c r="M10" i="76"/>
  <c r="I11" i="45" s="1"/>
  <c r="M11" i="45" s="1"/>
  <c r="BM10" i="76"/>
  <c r="I11" i="32" s="1"/>
  <c r="M11" i="32" s="1"/>
  <c r="BI10" i="76"/>
  <c r="I11" i="33" s="1"/>
  <c r="M11" i="33" s="1"/>
  <c r="AW10" i="76"/>
  <c r="I11" i="36" s="1"/>
  <c r="M11" i="36" s="1"/>
  <c r="AC10" i="76"/>
  <c r="I11" i="41" s="1"/>
  <c r="M11" i="41" s="1"/>
  <c r="AS10" i="76"/>
  <c r="I11" i="37" s="1"/>
  <c r="M11" i="37" s="1"/>
  <c r="AG10" i="76"/>
  <c r="I11" i="40" s="1"/>
  <c r="M11" i="40" s="1"/>
  <c r="AG40" i="45"/>
  <c r="AG30" i="45"/>
  <c r="AG14" i="45"/>
  <c r="AG25" i="45"/>
  <c r="AG17" i="45"/>
  <c r="AG43" i="45"/>
  <c r="AG36" i="45"/>
  <c r="AG11" i="45"/>
  <c r="AG37" i="45"/>
  <c r="AG27" i="45"/>
  <c r="AG45" i="45"/>
  <c r="AG18" i="45"/>
  <c r="AG19" i="45"/>
  <c r="AG29" i="45"/>
  <c r="AG16" i="45"/>
  <c r="AG20" i="45"/>
  <c r="AG39" i="45"/>
  <c r="AG28" i="45"/>
  <c r="AG15" i="45"/>
  <c r="AG41" i="45"/>
  <c r="AG38" i="45"/>
  <c r="AG31" i="45"/>
  <c r="AG33" i="45"/>
  <c r="AG32" i="45"/>
  <c r="AG46" i="45"/>
  <c r="AG42" i="45"/>
  <c r="AI42" i="45" s="1"/>
  <c r="BA40" i="38"/>
  <c r="AK40" i="38"/>
  <c r="Q40" i="38"/>
  <c r="AU40" i="38"/>
  <c r="AE40" i="38"/>
  <c r="AQ20" i="84"/>
  <c r="AG20" i="79" s="1"/>
  <c r="AK20" i="79" s="1"/>
  <c r="AM20" i="79" s="1"/>
  <c r="AE20" i="79"/>
  <c r="W19" i="79"/>
  <c r="AA19" i="79" s="1"/>
  <c r="AC19" i="79" s="1"/>
  <c r="AG39" i="42"/>
  <c r="AG29" i="42"/>
  <c r="AG40" i="42"/>
  <c r="AG30" i="42"/>
  <c r="AG14" i="42"/>
  <c r="AG41" i="42"/>
  <c r="AG32" i="42"/>
  <c r="AG16" i="42"/>
  <c r="AG36" i="42"/>
  <c r="AG18" i="42"/>
  <c r="AG46" i="42"/>
  <c r="AG38" i="42"/>
  <c r="AG28" i="42"/>
  <c r="AG20" i="42"/>
  <c r="AG11" i="42"/>
  <c r="AG37" i="42"/>
  <c r="AG43" i="42"/>
  <c r="AG17" i="42"/>
  <c r="AG19" i="42"/>
  <c r="AG45" i="42"/>
  <c r="AG25" i="42"/>
  <c r="AG15" i="42"/>
  <c r="AG33" i="42"/>
  <c r="AG42" i="42"/>
  <c r="AG31" i="42"/>
  <c r="AG27" i="42"/>
  <c r="Q33" i="55"/>
  <c r="W33" i="55" s="1"/>
  <c r="AI33" i="55"/>
  <c r="AA33" i="55"/>
  <c r="AU23" i="30"/>
  <c r="AE23" i="30"/>
  <c r="BA23" i="30"/>
  <c r="AK23" i="30"/>
  <c r="Q23" i="30"/>
  <c r="BA33" i="30"/>
  <c r="AK33" i="30"/>
  <c r="Q33" i="30"/>
  <c r="S33" i="30" s="1"/>
  <c r="AU33" i="30"/>
  <c r="AE33" i="30"/>
  <c r="AU28" i="38"/>
  <c r="AK28" i="38"/>
  <c r="AE28" i="38"/>
  <c r="BA28" i="38"/>
  <c r="Q28" i="38"/>
  <c r="W41" i="37"/>
  <c r="W43" i="37"/>
  <c r="E44" i="10"/>
  <c r="AG23" i="88"/>
  <c r="BG8" i="88"/>
  <c r="S23" i="89"/>
  <c r="BW8" i="89"/>
  <c r="W8" i="89"/>
  <c r="AG23" i="91"/>
  <c r="BG8" i="91"/>
  <c r="Y45" i="97"/>
  <c r="I49" i="26" s="1"/>
  <c r="M49" i="26" s="1"/>
  <c r="W45" i="97"/>
  <c r="I48" i="26" s="1"/>
  <c r="M48" i="26" s="1"/>
  <c r="BA30" i="37"/>
  <c r="AK30" i="37"/>
  <c r="S30" i="37"/>
  <c r="Q30" i="37"/>
  <c r="AU30" i="37"/>
  <c r="AE30" i="37"/>
  <c r="BA25" i="46"/>
  <c r="AK25" i="46"/>
  <c r="S25" i="46"/>
  <c r="Q25" i="46"/>
  <c r="AU25" i="46"/>
  <c r="AE25" i="46"/>
  <c r="AQ23" i="88"/>
  <c r="BG19" i="90"/>
  <c r="I38" i="55"/>
  <c r="M38" i="55" s="1"/>
  <c r="K68" i="96"/>
  <c r="I38" i="53" s="1"/>
  <c r="M38" i="53" s="1"/>
  <c r="Q38" i="53" s="1"/>
  <c r="W38" i="53" s="1"/>
  <c r="I21" i="56"/>
  <c r="K8" i="74"/>
  <c r="I21" i="54" s="1"/>
  <c r="I26" i="73"/>
  <c r="I71" i="25" s="1"/>
  <c r="M71" i="25" s="1"/>
  <c r="S71" i="25" s="1"/>
  <c r="M9" i="44"/>
  <c r="AW40" i="43"/>
  <c r="AW30" i="43"/>
  <c r="AW14" i="43"/>
  <c r="AW31" i="43"/>
  <c r="AW15" i="43"/>
  <c r="AW25" i="43"/>
  <c r="AW17" i="43"/>
  <c r="AW36" i="43"/>
  <c r="AW45" i="43"/>
  <c r="AW43" i="43"/>
  <c r="AW37" i="43"/>
  <c r="AW27" i="43"/>
  <c r="AW19" i="43"/>
  <c r="AW11" i="43"/>
  <c r="AW29" i="43"/>
  <c r="I11" i="79"/>
  <c r="K11" i="79" s="1"/>
  <c r="AM41" i="43" s="1"/>
  <c r="AW16" i="43"/>
  <c r="AW18" i="43"/>
  <c r="AW46" i="43"/>
  <c r="AW20" i="43"/>
  <c r="AW32" i="43"/>
  <c r="AW33" i="43"/>
  <c r="AW38" i="43"/>
  <c r="AW41" i="43"/>
  <c r="AW39" i="43"/>
  <c r="AW28" i="43"/>
  <c r="AW42" i="43"/>
  <c r="W43" i="39"/>
  <c r="W41" i="39"/>
  <c r="Q23" i="45"/>
  <c r="Q33" i="45"/>
  <c r="S33" i="45" s="1"/>
  <c r="Q32" i="33"/>
  <c r="AU32" i="33"/>
  <c r="AE32" i="33"/>
  <c r="BA32" i="33"/>
  <c r="AK32" i="33"/>
  <c r="S32" i="33"/>
  <c r="Q34" i="33"/>
  <c r="AG16" i="79"/>
  <c r="AK16" i="79" s="1"/>
  <c r="AM16" i="79" s="1"/>
  <c r="S42" i="34"/>
  <c r="Q42" i="34"/>
  <c r="W13" i="79"/>
  <c r="AA13" i="79" s="1"/>
  <c r="AC13" i="79" s="1"/>
  <c r="AW46" i="38"/>
  <c r="AW38" i="38"/>
  <c r="AW40" i="38"/>
  <c r="AW14" i="38"/>
  <c r="AW15" i="38"/>
  <c r="AW30" i="38"/>
  <c r="AW25" i="38"/>
  <c r="AW17" i="38"/>
  <c r="AW41" i="38"/>
  <c r="AW32" i="38"/>
  <c r="AW28" i="38"/>
  <c r="AW19" i="38"/>
  <c r="AW27" i="38"/>
  <c r="AW11" i="38"/>
  <c r="I16" i="79"/>
  <c r="K16" i="79" s="1"/>
  <c r="AM41" i="38" s="1"/>
  <c r="AW31" i="38"/>
  <c r="AW43" i="38"/>
  <c r="AW39" i="38"/>
  <c r="AW29" i="38"/>
  <c r="AW20" i="38"/>
  <c r="AW37" i="38"/>
  <c r="AW18" i="38"/>
  <c r="AW33" i="38"/>
  <c r="AW45" i="38"/>
  <c r="AW42" i="38"/>
  <c r="AW16" i="38"/>
  <c r="AW36" i="38"/>
  <c r="W43" i="43"/>
  <c r="W41" i="43"/>
  <c r="K75" i="96"/>
  <c r="I18" i="22" s="1"/>
  <c r="M18" i="22" s="1"/>
  <c r="S18" i="22" s="1"/>
  <c r="Q33" i="32"/>
  <c r="S33" i="32" s="1"/>
  <c r="AU29" i="32"/>
  <c r="AE29" i="32"/>
  <c r="BA29" i="32"/>
  <c r="AK29" i="32"/>
  <c r="Q29" i="32"/>
  <c r="S29" i="32" s="1"/>
  <c r="Q12" i="32"/>
  <c r="Q25" i="41"/>
  <c r="S25" i="41" s="1"/>
  <c r="AW17" i="79"/>
  <c r="BI23" i="84"/>
  <c r="BA23" i="84"/>
  <c r="CK23" i="81"/>
  <c r="CS23" i="81"/>
  <c r="CU23" i="81" s="1"/>
  <c r="AM43" i="38"/>
  <c r="W42" i="37"/>
  <c r="W21" i="79"/>
  <c r="AA21" i="79" s="1"/>
  <c r="AC21" i="79" s="1"/>
  <c r="AO13" i="79"/>
  <c r="AO20" i="79"/>
  <c r="BG17" i="89"/>
  <c r="W43" i="38"/>
  <c r="W41" i="38"/>
  <c r="M36" i="43"/>
  <c r="M36" i="40"/>
  <c r="M36" i="45"/>
  <c r="AS55" i="52"/>
  <c r="AC55" i="52"/>
  <c r="AI55" i="52" s="1"/>
  <c r="BG55" i="52"/>
  <c r="BC55" i="52"/>
  <c r="AM55" i="52"/>
  <c r="BQ55" i="52"/>
  <c r="BW55" i="52" s="1"/>
  <c r="BM55" i="52"/>
  <c r="AW55" i="52"/>
  <c r="BA55" i="52" s="1"/>
  <c r="CA55" i="52"/>
  <c r="CG55" i="52" s="1"/>
  <c r="Q55" i="52"/>
  <c r="Y55" i="52" s="1"/>
  <c r="BG54" i="52"/>
  <c r="BM54" i="52" s="1"/>
  <c r="Y54" i="52"/>
  <c r="BC54" i="52"/>
  <c r="AM54" i="52"/>
  <c r="CG54" i="52"/>
  <c r="BQ54" i="52"/>
  <c r="BW54" i="52" s="1"/>
  <c r="Q54" i="52"/>
  <c r="CA54" i="52"/>
  <c r="AS54" i="52"/>
  <c r="AC54" i="52"/>
  <c r="AI54" i="52" s="1"/>
  <c r="AW54" i="52"/>
  <c r="BA54" i="52" s="1"/>
  <c r="CA64" i="52"/>
  <c r="AS64" i="52"/>
  <c r="AC64" i="52"/>
  <c r="BG64" i="52"/>
  <c r="BM64" i="52" s="1"/>
  <c r="Y64" i="52"/>
  <c r="AM64" i="52"/>
  <c r="AI64" i="52"/>
  <c r="Q64" i="52"/>
  <c r="AW64" i="52"/>
  <c r="BA64" i="52" s="1"/>
  <c r="BQ64" i="52"/>
  <c r="BW64" i="52" s="1"/>
  <c r="CG64" i="52"/>
  <c r="Q33" i="40"/>
  <c r="S33" i="40"/>
  <c r="BA29" i="40"/>
  <c r="AK29" i="40"/>
  <c r="Q29" i="40"/>
  <c r="S29" i="40" s="1"/>
  <c r="AU29" i="40"/>
  <c r="AE29" i="40"/>
  <c r="Q12" i="40"/>
  <c r="S12" i="40" s="1"/>
  <c r="Q23" i="36"/>
  <c r="BO9" i="51"/>
  <c r="AA25" i="48"/>
  <c r="AE25" i="48" s="1"/>
  <c r="Q25" i="48"/>
  <c r="AI25" i="48"/>
  <c r="Q37" i="35"/>
  <c r="Q37" i="45"/>
  <c r="S37" i="45" s="1"/>
  <c r="Q40" i="35"/>
  <c r="Y22" i="56"/>
  <c r="Q12" i="35"/>
  <c r="Q25" i="35"/>
  <c r="Q24" i="35"/>
  <c r="S24" i="35" s="1"/>
  <c r="S34" i="35"/>
  <c r="Q34" i="35"/>
  <c r="S33" i="44"/>
  <c r="Q33" i="44"/>
  <c r="Q29" i="44"/>
  <c r="S29" i="44" s="1"/>
  <c r="AU29" i="44"/>
  <c r="AE29" i="44"/>
  <c r="BA29" i="44"/>
  <c r="AK29" i="44"/>
  <c r="Q12" i="44"/>
  <c r="S12" i="44" s="1"/>
  <c r="AS10" i="75"/>
  <c r="I19" i="26" s="1"/>
  <c r="M19" i="26" s="1"/>
  <c r="AC10" i="75"/>
  <c r="M10" i="75"/>
  <c r="I18" i="23" s="1"/>
  <c r="M18" i="23" s="1"/>
  <c r="S18" i="23" s="1"/>
  <c r="BE10" i="75"/>
  <c r="E36" i="74" s="1"/>
  <c r="AO10" i="75"/>
  <c r="I19" i="27" s="1"/>
  <c r="M19" i="27" s="1"/>
  <c r="Y10" i="75"/>
  <c r="I10" i="75"/>
  <c r="I18" i="25" s="1"/>
  <c r="M18" i="25" s="1"/>
  <c r="S18" i="25" s="1"/>
  <c r="BA10" i="75"/>
  <c r="I20" i="11" s="1"/>
  <c r="M20" i="11" s="1"/>
  <c r="AK10" i="75"/>
  <c r="I18" i="11" s="1"/>
  <c r="M18" i="11" s="1"/>
  <c r="U10" i="75"/>
  <c r="I19" i="23" s="1"/>
  <c r="M19" i="23" s="1"/>
  <c r="S19" i="23" s="1"/>
  <c r="Q10" i="75"/>
  <c r="I19" i="25" s="1"/>
  <c r="M19" i="25" s="1"/>
  <c r="S19" i="25" s="1"/>
  <c r="AW10" i="75"/>
  <c r="I19" i="11" s="1"/>
  <c r="M19" i="11" s="1"/>
  <c r="AG10" i="75"/>
  <c r="E10" i="73" s="1"/>
  <c r="CE13" i="84"/>
  <c r="BQ13" i="79" s="1"/>
  <c r="BU13" i="79" s="1"/>
  <c r="BW13" i="79" s="1"/>
  <c r="BO13" i="79"/>
  <c r="K59" i="96"/>
  <c r="I31" i="53" s="1"/>
  <c r="M31" i="53" s="1"/>
  <c r="Q31" i="53" s="1"/>
  <c r="W31" i="53" s="1"/>
  <c r="Q23" i="34"/>
  <c r="S23" i="34"/>
  <c r="S26" i="43"/>
  <c r="Q26" i="43"/>
  <c r="BY12" i="79"/>
  <c r="BO16" i="51"/>
  <c r="Q36" i="55"/>
  <c r="W36" i="55" s="1"/>
  <c r="AI36" i="55"/>
  <c r="AA36" i="55"/>
  <c r="BE15" i="91"/>
  <c r="BE16" i="91"/>
  <c r="BE8" i="91"/>
  <c r="BE17" i="91"/>
  <c r="BE9" i="91"/>
  <c r="BE23" i="91"/>
  <c r="BE19" i="91"/>
  <c r="BE11" i="91"/>
  <c r="BE21" i="91"/>
  <c r="BE13" i="91"/>
  <c r="BE22" i="91"/>
  <c r="BE14" i="91"/>
  <c r="BE12" i="91"/>
  <c r="BE10" i="91"/>
  <c r="BE18" i="91"/>
  <c r="BE20" i="91"/>
  <c r="K52" i="74"/>
  <c r="I56" i="54" s="1"/>
  <c r="M56" i="54" s="1"/>
  <c r="I52" i="74"/>
  <c r="I56" i="56" s="1"/>
  <c r="M56" i="56" s="1"/>
  <c r="BU13" i="76"/>
  <c r="I14" i="31" s="1"/>
  <c r="M14" i="31" s="1"/>
  <c r="BE13" i="76"/>
  <c r="I14" i="34" s="1"/>
  <c r="M14" i="34" s="1"/>
  <c r="AO13" i="76"/>
  <c r="I14" i="38" s="1"/>
  <c r="M14" i="38" s="1"/>
  <c r="Y13" i="76"/>
  <c r="I14" i="42" s="1"/>
  <c r="M14" i="42" s="1"/>
  <c r="I13" i="76"/>
  <c r="I14" i="46" s="1"/>
  <c r="M14" i="46" s="1"/>
  <c r="BQ13" i="76"/>
  <c r="I24" i="52" s="1"/>
  <c r="M24" i="52" s="1"/>
  <c r="BA13" i="76"/>
  <c r="I14" i="35" s="1"/>
  <c r="M14" i="35" s="1"/>
  <c r="AK13" i="76"/>
  <c r="I14" i="39" s="1"/>
  <c r="M14" i="39" s="1"/>
  <c r="U13" i="76"/>
  <c r="I14" i="43" s="1"/>
  <c r="M14" i="43" s="1"/>
  <c r="BM13" i="76"/>
  <c r="I14" i="32" s="1"/>
  <c r="M14" i="32" s="1"/>
  <c r="AW13" i="76"/>
  <c r="I14" i="36" s="1"/>
  <c r="M14" i="36" s="1"/>
  <c r="AG13" i="76"/>
  <c r="I14" i="40" s="1"/>
  <c r="M14" i="40" s="1"/>
  <c r="Q13" i="76"/>
  <c r="I14" i="44" s="1"/>
  <c r="M14" i="44" s="1"/>
  <c r="BY13" i="76"/>
  <c r="I14" i="30" s="1"/>
  <c r="M14" i="30" s="1"/>
  <c r="BI13" i="76"/>
  <c r="I14" i="33" s="1"/>
  <c r="M14" i="33" s="1"/>
  <c r="AS13" i="76"/>
  <c r="I14" i="37" s="1"/>
  <c r="M14" i="37" s="1"/>
  <c r="AC13" i="76"/>
  <c r="I14" i="41" s="1"/>
  <c r="M14" i="41" s="1"/>
  <c r="M13" i="76"/>
  <c r="I14" i="45" s="1"/>
  <c r="M14" i="45" s="1"/>
  <c r="W22" i="90"/>
  <c r="BG22" i="90" s="1"/>
  <c r="S40" i="32"/>
  <c r="Q40" i="32"/>
  <c r="Y40" i="97"/>
  <c r="I23" i="24" s="1"/>
  <c r="M23" i="24" s="1"/>
  <c r="S23" i="24" s="1"/>
  <c r="W40" i="97"/>
  <c r="I22" i="24" s="1"/>
  <c r="M22" i="24" s="1"/>
  <c r="S22" i="24" s="1"/>
  <c r="CE8" i="84"/>
  <c r="Q23" i="38"/>
  <c r="S23" i="38" s="1"/>
  <c r="S42" i="44"/>
  <c r="Q42" i="44"/>
  <c r="Y42" i="39"/>
  <c r="AK42" i="39" s="1"/>
  <c r="W42" i="39"/>
  <c r="W22" i="89"/>
  <c r="BG22" i="89" s="1"/>
  <c r="AE8" i="42"/>
  <c r="Y8" i="42"/>
  <c r="I51" i="74"/>
  <c r="I55" i="56" s="1"/>
  <c r="M55" i="56" s="1"/>
  <c r="K55" i="74"/>
  <c r="I59" i="54" s="1"/>
  <c r="M59" i="54" s="1"/>
  <c r="I55" i="74"/>
  <c r="I59" i="56" s="1"/>
  <c r="M59" i="56" s="1"/>
  <c r="S34" i="42"/>
  <c r="Q34" i="42"/>
  <c r="AU28" i="42"/>
  <c r="AE28" i="42"/>
  <c r="BA28" i="42"/>
  <c r="AK28" i="42"/>
  <c r="S28" i="42"/>
  <c r="Q28" i="42"/>
  <c r="Q26" i="31"/>
  <c r="S23" i="31"/>
  <c r="Q23" i="31"/>
  <c r="BQ15" i="76"/>
  <c r="I28" i="52" s="1"/>
  <c r="M28" i="52" s="1"/>
  <c r="BA15" i="76"/>
  <c r="I16" i="35" s="1"/>
  <c r="M16" i="35" s="1"/>
  <c r="AK15" i="76"/>
  <c r="I16" i="39" s="1"/>
  <c r="M16" i="39" s="1"/>
  <c r="U15" i="76"/>
  <c r="I16" i="43" s="1"/>
  <c r="M16" i="43" s="1"/>
  <c r="BM15" i="76"/>
  <c r="I16" i="32" s="1"/>
  <c r="M16" i="32" s="1"/>
  <c r="AW15" i="76"/>
  <c r="I16" i="36" s="1"/>
  <c r="M16" i="36" s="1"/>
  <c r="AG15" i="76"/>
  <c r="I16" i="40" s="1"/>
  <c r="M16" i="40" s="1"/>
  <c r="Q15" i="76"/>
  <c r="I16" i="44" s="1"/>
  <c r="M16" i="44" s="1"/>
  <c r="BY15" i="76"/>
  <c r="I16" i="30" s="1"/>
  <c r="M16" i="30" s="1"/>
  <c r="BI15" i="76"/>
  <c r="I16" i="33" s="1"/>
  <c r="M16" i="33" s="1"/>
  <c r="AS15" i="76"/>
  <c r="I16" i="37" s="1"/>
  <c r="M16" i="37" s="1"/>
  <c r="AC15" i="76"/>
  <c r="I16" i="41" s="1"/>
  <c r="M16" i="41" s="1"/>
  <c r="M15" i="76"/>
  <c r="I16" i="45" s="1"/>
  <c r="M16" i="45" s="1"/>
  <c r="BU15" i="76"/>
  <c r="I16" i="31" s="1"/>
  <c r="M16" i="31" s="1"/>
  <c r="BE15" i="76"/>
  <c r="I16" i="34" s="1"/>
  <c r="M16" i="34" s="1"/>
  <c r="AO15" i="76"/>
  <c r="I16" i="38" s="1"/>
  <c r="M16" i="38" s="1"/>
  <c r="Y15" i="76"/>
  <c r="I16" i="42" s="1"/>
  <c r="M16" i="42" s="1"/>
  <c r="I15" i="76"/>
  <c r="I16" i="46" s="1"/>
  <c r="M16" i="46" s="1"/>
  <c r="CG19" i="79"/>
  <c r="CY19" i="84"/>
  <c r="CI19" i="79" s="1"/>
  <c r="CM19" i="79" s="1"/>
  <c r="CO19" i="79" s="1"/>
  <c r="AW22" i="43"/>
  <c r="AW23" i="43"/>
  <c r="AS11" i="79"/>
  <c r="AU11" i="79" s="1"/>
  <c r="AM8" i="43" s="1"/>
  <c r="AW24" i="43"/>
  <c r="AW34" i="43"/>
  <c r="AW26" i="43"/>
  <c r="AW8" i="43"/>
  <c r="Y41" i="97"/>
  <c r="I23" i="22" s="1"/>
  <c r="M23" i="22" s="1"/>
  <c r="S23" i="22" s="1"/>
  <c r="W41" i="97"/>
  <c r="I22" i="22" s="1"/>
  <c r="M22" i="22" s="1"/>
  <c r="S22" i="22" s="1"/>
  <c r="W41" i="42"/>
  <c r="W43" i="42"/>
  <c r="K61" i="96"/>
  <c r="I33" i="53" s="1"/>
  <c r="M33" i="53" s="1"/>
  <c r="Q33" i="53" s="1"/>
  <c r="W33" i="53" s="1"/>
  <c r="BA27" i="30"/>
  <c r="AK27" i="30"/>
  <c r="Q27" i="30"/>
  <c r="S27" i="30" s="1"/>
  <c r="AU27" i="30"/>
  <c r="AE27" i="30"/>
  <c r="AU31" i="30"/>
  <c r="AE31" i="30"/>
  <c r="BA31" i="30"/>
  <c r="AK31" i="30"/>
  <c r="Q31" i="30"/>
  <c r="S31" i="30" s="1"/>
  <c r="Q34" i="38"/>
  <c r="S34" i="38"/>
  <c r="W43" i="44"/>
  <c r="W41" i="44"/>
  <c r="AS41" i="41"/>
  <c r="G9" i="103"/>
  <c r="G10" i="103"/>
  <c r="CO23" i="84"/>
  <c r="CW23" i="84"/>
  <c r="AU40" i="37"/>
  <c r="AE40" i="37"/>
  <c r="BA40" i="37"/>
  <c r="AK40" i="37"/>
  <c r="Q40" i="37"/>
  <c r="S40" i="37"/>
  <c r="Q17" i="55"/>
  <c r="W17" i="55" s="1"/>
  <c r="AI17" i="55"/>
  <c r="AA17" i="55"/>
  <c r="Q24" i="37"/>
  <c r="S24" i="37" s="1"/>
  <c r="BA29" i="37"/>
  <c r="AK29" i="37"/>
  <c r="Q29" i="37"/>
  <c r="AU29" i="37"/>
  <c r="AE29" i="37"/>
  <c r="BA28" i="37"/>
  <c r="AK28" i="37"/>
  <c r="Q28" i="37"/>
  <c r="AU28" i="37"/>
  <c r="AE28" i="37"/>
  <c r="AU29" i="46"/>
  <c r="AK29" i="46"/>
  <c r="AE29" i="46"/>
  <c r="S29" i="46"/>
  <c r="Q29" i="46"/>
  <c r="BA29" i="46"/>
  <c r="BA33" i="46"/>
  <c r="AK33" i="46"/>
  <c r="Q33" i="46"/>
  <c r="S33" i="46" s="1"/>
  <c r="AU33" i="46"/>
  <c r="AE33" i="46"/>
  <c r="Q24" i="46"/>
  <c r="AU24" i="46"/>
  <c r="AE24" i="46"/>
  <c r="AK24" i="46"/>
  <c r="S24" i="46"/>
  <c r="BA24" i="46"/>
  <c r="BG13" i="89"/>
  <c r="I31" i="56"/>
  <c r="M31" i="56" s="1"/>
  <c r="K14" i="74"/>
  <c r="I31" i="54" s="1"/>
  <c r="M31" i="54" s="1"/>
  <c r="AW26" i="44"/>
  <c r="AW34" i="44"/>
  <c r="AS10" i="79"/>
  <c r="AU10" i="79" s="1"/>
  <c r="AM8" i="44" s="1"/>
  <c r="AW22" i="44"/>
  <c r="AW23" i="44"/>
  <c r="AW24" i="44"/>
  <c r="AW8" i="44"/>
  <c r="K22" i="73"/>
  <c r="I56" i="23" s="1"/>
  <c r="M56" i="23" s="1"/>
  <c r="S56" i="23" s="1"/>
  <c r="I22" i="73"/>
  <c r="I56" i="25" s="1"/>
  <c r="M56" i="25" s="1"/>
  <c r="S56" i="25" s="1"/>
  <c r="I28" i="73"/>
  <c r="I77" i="25" s="1"/>
  <c r="M77" i="25" s="1"/>
  <c r="S77" i="25" s="1"/>
  <c r="M9" i="43"/>
  <c r="M9" i="45"/>
  <c r="AG31" i="39"/>
  <c r="AG15" i="39"/>
  <c r="AG41" i="39"/>
  <c r="AG32" i="39"/>
  <c r="AG16" i="39"/>
  <c r="AG36" i="39"/>
  <c r="AG18" i="39"/>
  <c r="AG40" i="39"/>
  <c r="AG30" i="39"/>
  <c r="AG14" i="39"/>
  <c r="AG46" i="39"/>
  <c r="AG20" i="39"/>
  <c r="AG38" i="39"/>
  <c r="AG28" i="39"/>
  <c r="AG17" i="39"/>
  <c r="AG42" i="39"/>
  <c r="AI42" i="39" s="1"/>
  <c r="AG29" i="39"/>
  <c r="AG11" i="39"/>
  <c r="AG19" i="39"/>
  <c r="AG39" i="39"/>
  <c r="AG27" i="39"/>
  <c r="AG33" i="39"/>
  <c r="AG37" i="39"/>
  <c r="AG43" i="39"/>
  <c r="AG25" i="39"/>
  <c r="AG45" i="39"/>
  <c r="Q27" i="45"/>
  <c r="BA31" i="45"/>
  <c r="AK31" i="45"/>
  <c r="S31" i="45"/>
  <c r="Q31" i="45"/>
  <c r="AU31" i="45"/>
  <c r="AE31" i="45"/>
  <c r="Q25" i="33"/>
  <c r="S25" i="33" s="1"/>
  <c r="AE16" i="79"/>
  <c r="BG21" i="88"/>
  <c r="AE13" i="79"/>
  <c r="AQ13" i="84"/>
  <c r="AG13" i="79" s="1"/>
  <c r="AK13" i="79" s="1"/>
  <c r="AM13" i="79" s="1"/>
  <c r="CC73" i="52"/>
  <c r="CA73" i="52"/>
  <c r="CG73" i="52" s="1"/>
  <c r="Q40" i="39"/>
  <c r="S40" i="39" s="1"/>
  <c r="BG78" i="52"/>
  <c r="G22" i="87"/>
  <c r="I22" i="87" s="1"/>
  <c r="AY24" i="3" s="1"/>
  <c r="G916" i="1" s="1"/>
  <c r="W22" i="92"/>
  <c r="S23" i="92"/>
  <c r="AG40" i="43"/>
  <c r="AG30" i="43"/>
  <c r="AG14" i="43"/>
  <c r="AG31" i="43"/>
  <c r="AG15" i="43"/>
  <c r="AG25" i="43"/>
  <c r="AG17" i="43"/>
  <c r="AG36" i="43"/>
  <c r="AG45" i="43"/>
  <c r="AG43" i="43"/>
  <c r="AG37" i="43"/>
  <c r="AG27" i="43"/>
  <c r="AG19" i="43"/>
  <c r="AG11" i="43"/>
  <c r="AG29" i="43"/>
  <c r="AG46" i="43"/>
  <c r="AG18" i="43"/>
  <c r="AG16" i="43"/>
  <c r="AG39" i="43"/>
  <c r="AG32" i="43"/>
  <c r="AG20" i="43"/>
  <c r="AG41" i="43"/>
  <c r="AG28" i="43"/>
  <c r="AG33" i="43"/>
  <c r="AG42" i="43"/>
  <c r="AG38" i="43"/>
  <c r="Q23" i="41"/>
  <c r="S33" i="41"/>
  <c r="Q33" i="41"/>
  <c r="AU42" i="31"/>
  <c r="AE42" i="31"/>
  <c r="AK42" i="31"/>
  <c r="Q42" i="31"/>
  <c r="BA42" i="31"/>
  <c r="AE21" i="79"/>
  <c r="AQ21" i="84"/>
  <c r="AG21" i="79" s="1"/>
  <c r="AK21" i="79" s="1"/>
  <c r="AM21" i="79" s="1"/>
  <c r="AW24" i="36"/>
  <c r="AW8" i="36"/>
  <c r="AW26" i="36"/>
  <c r="AW34" i="36"/>
  <c r="AS18" i="79"/>
  <c r="AU18" i="79" s="1"/>
  <c r="AM8" i="36" s="1"/>
  <c r="AS8" i="36" s="1"/>
  <c r="AW23" i="36"/>
  <c r="AW22" i="36"/>
  <c r="AW20" i="79"/>
  <c r="BK20" i="84"/>
  <c r="AY20" i="79" s="1"/>
  <c r="BC20" i="79" s="1"/>
  <c r="BE20" i="79" s="1"/>
  <c r="W8" i="34" s="1"/>
  <c r="AG46" i="38"/>
  <c r="AG38" i="38"/>
  <c r="AG40" i="38"/>
  <c r="AG32" i="38"/>
  <c r="AG14" i="38"/>
  <c r="AG30" i="38"/>
  <c r="AG15" i="38"/>
  <c r="AG25" i="38"/>
  <c r="AG17" i="38"/>
  <c r="AG28" i="38"/>
  <c r="AG41" i="38"/>
  <c r="AG19" i="38"/>
  <c r="AG27" i="38"/>
  <c r="AG11" i="38"/>
  <c r="AG16" i="38"/>
  <c r="AG18" i="38"/>
  <c r="AG43" i="38"/>
  <c r="AG36" i="38"/>
  <c r="AG45" i="38"/>
  <c r="AG39" i="38"/>
  <c r="AG42" i="38"/>
  <c r="AG37" i="38"/>
  <c r="AG31" i="38"/>
  <c r="AG20" i="38"/>
  <c r="AG33" i="38"/>
  <c r="AG29" i="38"/>
  <c r="M36" i="35"/>
  <c r="M36" i="32"/>
  <c r="M36" i="37"/>
  <c r="Q24" i="55"/>
  <c r="W24" i="55" s="1"/>
  <c r="AI24" i="55"/>
  <c r="AA24" i="55"/>
  <c r="AI58" i="52"/>
  <c r="Q58" i="52"/>
  <c r="BM58" i="52"/>
  <c r="AW58" i="52"/>
  <c r="BA58" i="52" s="1"/>
  <c r="CA58" i="52"/>
  <c r="AS58" i="52"/>
  <c r="AC58" i="52"/>
  <c r="BW58" i="52"/>
  <c r="BG58" i="52"/>
  <c r="BC58" i="52"/>
  <c r="AM58" i="52"/>
  <c r="CG58" i="52"/>
  <c r="BQ58" i="52"/>
  <c r="Y58" i="52"/>
  <c r="AS63" i="52"/>
  <c r="AC63" i="52"/>
  <c r="BW63" i="52"/>
  <c r="BG63" i="52"/>
  <c r="AM63" i="52"/>
  <c r="BQ63" i="52"/>
  <c r="BM63" i="52"/>
  <c r="AW63" i="52"/>
  <c r="BA63" i="52" s="1"/>
  <c r="CA63" i="52"/>
  <c r="CG63" i="52" s="1"/>
  <c r="AI63" i="52"/>
  <c r="Q63" i="52"/>
  <c r="Y63" i="52" s="1"/>
  <c r="BW62" i="52"/>
  <c r="BG62" i="52"/>
  <c r="Y62" i="52"/>
  <c r="BC62" i="52"/>
  <c r="AM62" i="52"/>
  <c r="CG62" i="52"/>
  <c r="BQ62" i="52"/>
  <c r="AI62" i="52"/>
  <c r="Q62" i="52"/>
  <c r="CA62" i="52"/>
  <c r="AS62" i="52"/>
  <c r="AC62" i="52"/>
  <c r="AW62" i="52"/>
  <c r="BA62" i="52" s="1"/>
  <c r="BM62" i="52"/>
  <c r="BA30" i="40"/>
  <c r="AK30" i="40"/>
  <c r="AU30" i="40"/>
  <c r="AE30" i="40"/>
  <c r="Q30" i="40"/>
  <c r="Q25" i="36"/>
  <c r="BA31" i="36"/>
  <c r="AK31" i="36"/>
  <c r="S31" i="36"/>
  <c r="Q31" i="36"/>
  <c r="AU31" i="36"/>
  <c r="AE31" i="36"/>
  <c r="BG20" i="90"/>
  <c r="M26" i="29"/>
  <c r="K56" i="96"/>
  <c r="I30" i="53" s="1"/>
  <c r="M30" i="53" s="1"/>
  <c r="Q30" i="53" s="1"/>
  <c r="W30" i="53" s="1"/>
  <c r="I56" i="96"/>
  <c r="I30" i="55" s="1"/>
  <c r="M30" i="55" s="1"/>
  <c r="Q37" i="37"/>
  <c r="S37" i="37"/>
  <c r="BO10" i="79"/>
  <c r="AU30" i="39"/>
  <c r="AE30" i="39"/>
  <c r="Q30" i="39"/>
  <c r="S30" i="39" s="1"/>
  <c r="AK30" i="39"/>
  <c r="BA30" i="39"/>
  <c r="Q33" i="35"/>
  <c r="Q32" i="35"/>
  <c r="AU32" i="35"/>
  <c r="AE32" i="35"/>
  <c r="BA32" i="35"/>
  <c r="AK32" i="35"/>
  <c r="S32" i="35"/>
  <c r="BG19" i="89"/>
  <c r="AW17" i="75"/>
  <c r="I53" i="11" s="1"/>
  <c r="M53" i="11" s="1"/>
  <c r="AG17" i="75"/>
  <c r="E17" i="73" s="1"/>
  <c r="Q17" i="75"/>
  <c r="I40" i="25" s="1"/>
  <c r="M40" i="25" s="1"/>
  <c r="S40" i="25" s="1"/>
  <c r="AS17" i="75"/>
  <c r="I26" i="26" s="1"/>
  <c r="M26" i="26" s="1"/>
  <c r="AC17" i="75"/>
  <c r="M17" i="75"/>
  <c r="I39" i="23" s="1"/>
  <c r="M39" i="23" s="1"/>
  <c r="S39" i="23" s="1"/>
  <c r="BE17" i="75"/>
  <c r="E43" i="74" s="1"/>
  <c r="AO17" i="75"/>
  <c r="I26" i="27" s="1"/>
  <c r="M26" i="27" s="1"/>
  <c r="Y17" i="75"/>
  <c r="I17" i="75"/>
  <c r="I39" i="25" s="1"/>
  <c r="M39" i="25" s="1"/>
  <c r="S39" i="25" s="1"/>
  <c r="BA17" i="75"/>
  <c r="I54" i="11" s="1"/>
  <c r="M54" i="11" s="1"/>
  <c r="AK17" i="75"/>
  <c r="I52" i="11" s="1"/>
  <c r="M52" i="11" s="1"/>
  <c r="U17" i="75"/>
  <c r="I40" i="23" s="1"/>
  <c r="M40" i="23" s="1"/>
  <c r="S40" i="23" s="1"/>
  <c r="S43" i="41"/>
  <c r="AE43" i="41"/>
  <c r="BG13" i="79"/>
  <c r="BK13" i="79" s="1"/>
  <c r="BM13" i="79" s="1"/>
  <c r="AM19" i="56"/>
  <c r="AS19" i="56" s="1"/>
  <c r="Q19" i="56"/>
  <c r="Y19" i="56" s="1"/>
  <c r="AC19" i="56"/>
  <c r="AI19" i="56" s="1"/>
  <c r="K19" i="56"/>
  <c r="Q12" i="34"/>
  <c r="S12" i="34" s="1"/>
  <c r="AU31" i="34"/>
  <c r="AE31" i="34"/>
  <c r="Q31" i="34"/>
  <c r="AK31" i="34"/>
  <c r="S31" i="34"/>
  <c r="BA31" i="34"/>
  <c r="AU30" i="34"/>
  <c r="AE30" i="34"/>
  <c r="BA30" i="34"/>
  <c r="AK30" i="34"/>
  <c r="S30" i="34"/>
  <c r="Q30" i="34"/>
  <c r="BA28" i="43"/>
  <c r="AK28" i="43"/>
  <c r="Q28" i="43"/>
  <c r="AU28" i="43"/>
  <c r="AE28" i="43"/>
  <c r="S24" i="43"/>
  <c r="Q24" i="43"/>
  <c r="S34" i="43"/>
  <c r="Q34" i="43"/>
  <c r="W41" i="46"/>
  <c r="Y41" i="46" s="1"/>
  <c r="W43" i="46"/>
  <c r="Y43" i="46" s="1"/>
  <c r="AA20" i="48"/>
  <c r="AE20" i="48" s="1"/>
  <c r="AI20" i="48"/>
  <c r="Q20" i="48"/>
  <c r="BS16" i="51"/>
  <c r="K44" i="96"/>
  <c r="I17" i="53" s="1"/>
  <c r="M17" i="53" s="1"/>
  <c r="Q17" i="53" s="1"/>
  <c r="W17" i="53" s="1"/>
  <c r="S26" i="37"/>
  <c r="Q26" i="37"/>
  <c r="Q32" i="46"/>
  <c r="AU32" i="46"/>
  <c r="AE32" i="46"/>
  <c r="BA32" i="46"/>
  <c r="AK32" i="46"/>
  <c r="BG9" i="89"/>
  <c r="I62" i="74"/>
  <c r="I15" i="52" s="1"/>
  <c r="M15" i="52" s="1"/>
  <c r="W41" i="41"/>
  <c r="W43" i="41"/>
  <c r="AS35" i="46"/>
  <c r="AW29" i="36"/>
  <c r="AW41" i="36"/>
  <c r="AW32" i="36"/>
  <c r="AW16" i="36"/>
  <c r="AW11" i="36"/>
  <c r="AW42" i="36"/>
  <c r="AW36" i="36"/>
  <c r="AW17" i="36"/>
  <c r="AW25" i="36"/>
  <c r="AW33" i="36"/>
  <c r="AW18" i="36"/>
  <c r="I18" i="79"/>
  <c r="K18" i="79" s="1"/>
  <c r="AM41" i="36" s="1"/>
  <c r="AW38" i="36"/>
  <c r="AW15" i="36"/>
  <c r="AW27" i="36"/>
  <c r="AW28" i="36"/>
  <c r="AW39" i="36"/>
  <c r="AW37" i="36"/>
  <c r="AW40" i="36"/>
  <c r="AW20" i="36"/>
  <c r="AW30" i="36"/>
  <c r="AW14" i="36"/>
  <c r="AW19" i="36"/>
  <c r="AW31" i="36"/>
  <c r="AW46" i="36"/>
  <c r="AW45" i="36"/>
  <c r="AW43" i="36"/>
  <c r="I10" i="55"/>
  <c r="M10" i="55" s="1"/>
  <c r="K34" i="96"/>
  <c r="I10" i="53" s="1"/>
  <c r="W42" i="97"/>
  <c r="E77" i="96" s="1"/>
  <c r="Y42" i="97"/>
  <c r="E78" i="96" s="1"/>
  <c r="K30" i="73"/>
  <c r="I83" i="23" s="1"/>
  <c r="M83" i="23" s="1"/>
  <c r="S83" i="23" s="1"/>
  <c r="I30" i="73"/>
  <c r="I83" i="25" s="1"/>
  <c r="M83" i="25" s="1"/>
  <c r="S83" i="25" s="1"/>
  <c r="BG15" i="51"/>
  <c r="AQ15" i="51"/>
  <c r="AA15" i="51"/>
  <c r="BO15" i="51"/>
  <c r="AY15" i="51"/>
  <c r="AI15" i="51"/>
  <c r="Q15" i="51"/>
  <c r="W15" i="51" s="1"/>
  <c r="M9" i="40"/>
  <c r="M9" i="41"/>
  <c r="BA32" i="45"/>
  <c r="AK32" i="45"/>
  <c r="S32" i="45"/>
  <c r="Q32" i="45"/>
  <c r="AU32" i="45"/>
  <c r="AE32" i="45"/>
  <c r="Q12" i="45"/>
  <c r="Q23" i="33"/>
  <c r="S23" i="33" s="1"/>
  <c r="S33" i="33"/>
  <c r="Q33" i="33"/>
  <c r="BU9" i="84"/>
  <c r="CC9" i="84"/>
  <c r="BG10" i="88"/>
  <c r="Q78" i="52"/>
  <c r="AE8" i="44"/>
  <c r="Y8" i="44"/>
  <c r="AC8" i="44"/>
  <c r="BY14" i="79"/>
  <c r="BA28" i="32"/>
  <c r="AK28" i="32"/>
  <c r="Q28" i="32"/>
  <c r="AU28" i="32"/>
  <c r="AE28" i="32"/>
  <c r="Q27" i="41"/>
  <c r="BA31" i="41"/>
  <c r="AK31" i="41"/>
  <c r="Q31" i="41"/>
  <c r="S31" i="41" s="1"/>
  <c r="AU31" i="41"/>
  <c r="AE31" i="41"/>
  <c r="AW21" i="79"/>
  <c r="BK21" i="84"/>
  <c r="AY21" i="79" s="1"/>
  <c r="BC21" i="79" s="1"/>
  <c r="BE21" i="79" s="1"/>
  <c r="W8" i="33" s="1"/>
  <c r="BG17" i="91"/>
  <c r="S40" i="40"/>
  <c r="Q40" i="40"/>
  <c r="M36" i="39"/>
  <c r="M8" i="22"/>
  <c r="K73" i="96"/>
  <c r="I10" i="22" s="1"/>
  <c r="M10" i="22" s="1"/>
  <c r="S10" i="22" s="1"/>
  <c r="I73" i="96"/>
  <c r="I10" i="24" s="1"/>
  <c r="M10" i="24" s="1"/>
  <c r="S10" i="24" s="1"/>
  <c r="M36" i="30"/>
  <c r="K42" i="96"/>
  <c r="I24" i="53" s="1"/>
  <c r="M24" i="53" s="1"/>
  <c r="Q24" i="53" s="1"/>
  <c r="W24" i="53" s="1"/>
  <c r="Q19" i="52"/>
  <c r="AW19" i="52"/>
  <c r="BA19" i="52" s="1"/>
  <c r="CA19" i="52"/>
  <c r="CG19" i="52" s="1"/>
  <c r="AC19" i="52"/>
  <c r="AI19" i="52" s="1"/>
  <c r="Y19" i="52"/>
  <c r="AM19" i="52"/>
  <c r="AS19" i="52" s="1"/>
  <c r="BG19" i="52"/>
  <c r="BM19" i="52" s="1"/>
  <c r="BW19" i="52"/>
  <c r="BQ19" i="52"/>
  <c r="BA28" i="40"/>
  <c r="AK28" i="40"/>
  <c r="S28" i="40"/>
  <c r="Q28" i="40"/>
  <c r="AU28" i="40"/>
  <c r="AE28" i="40"/>
  <c r="S33" i="36"/>
  <c r="Q33" i="36"/>
  <c r="Q29" i="36"/>
  <c r="AU29" i="36"/>
  <c r="AE29" i="36"/>
  <c r="BA29" i="36"/>
  <c r="AK29" i="36"/>
  <c r="Q12" i="36"/>
  <c r="S12" i="36"/>
  <c r="BG10" i="91"/>
  <c r="CS23" i="82"/>
  <c r="CU23" i="82" s="1"/>
  <c r="CK23" i="82"/>
  <c r="DQ23" i="81"/>
  <c r="DS23" i="81" s="1"/>
  <c r="DI23" i="81"/>
  <c r="I26" i="29"/>
  <c r="BA37" i="30"/>
  <c r="AK37" i="30"/>
  <c r="Q37" i="30"/>
  <c r="AU37" i="30"/>
  <c r="AE37" i="30"/>
  <c r="Q37" i="39"/>
  <c r="BG19" i="91"/>
  <c r="BQ10" i="79"/>
  <c r="BU10" i="79" s="1"/>
  <c r="BW10" i="79" s="1"/>
  <c r="AW36" i="31"/>
  <c r="AW27" i="31"/>
  <c r="AW19" i="31"/>
  <c r="AW11" i="31"/>
  <c r="AW40" i="31"/>
  <c r="AW30" i="31"/>
  <c r="AW14" i="31"/>
  <c r="AW41" i="31"/>
  <c r="AW15" i="31"/>
  <c r="AW16" i="31"/>
  <c r="AW31" i="31"/>
  <c r="AW45" i="31"/>
  <c r="AW32" i="31"/>
  <c r="AW46" i="31"/>
  <c r="AW28" i="35"/>
  <c r="AW20" i="35"/>
  <c r="AW29" i="35"/>
  <c r="AW42" i="35"/>
  <c r="AW33" i="35"/>
  <c r="AW25" i="35"/>
  <c r="AW17" i="35"/>
  <c r="AW40" i="35"/>
  <c r="AW36" i="35"/>
  <c r="AW11" i="35"/>
  <c r="AW30" i="35"/>
  <c r="AW19" i="35"/>
  <c r="AW18" i="35"/>
  <c r="AW14" i="35"/>
  <c r="I19" i="79"/>
  <c r="K19" i="79" s="1"/>
  <c r="AW41" i="35"/>
  <c r="AW16" i="35"/>
  <c r="AW43" i="35"/>
  <c r="AY43" i="35" s="1"/>
  <c r="AW27" i="35"/>
  <c r="AW33" i="31"/>
  <c r="AW46" i="35"/>
  <c r="AW25" i="31"/>
  <c r="AW38" i="31"/>
  <c r="AW20" i="31"/>
  <c r="AW31" i="35"/>
  <c r="AW28" i="31"/>
  <c r="AW17" i="31"/>
  <c r="AW32" i="35"/>
  <c r="AW39" i="31"/>
  <c r="AW42" i="31"/>
  <c r="AW18" i="31"/>
  <c r="AW37" i="35"/>
  <c r="AW43" i="31"/>
  <c r="AW37" i="31"/>
  <c r="AW29" i="31"/>
  <c r="AW45" i="35"/>
  <c r="AW15" i="35"/>
  <c r="AW38" i="35"/>
  <c r="AW39" i="35"/>
  <c r="Q40" i="45"/>
  <c r="BG11" i="79"/>
  <c r="BK11" i="79" s="1"/>
  <c r="BM11" i="79" s="1"/>
  <c r="Q23" i="39"/>
  <c r="BA29" i="39"/>
  <c r="AK29" i="39"/>
  <c r="AU29" i="39"/>
  <c r="AE29" i="39"/>
  <c r="Q29" i="39"/>
  <c r="S29" i="39" s="1"/>
  <c r="BA30" i="44"/>
  <c r="AK30" i="44"/>
  <c r="Q30" i="44"/>
  <c r="S30" i="44" s="1"/>
  <c r="AU30" i="44"/>
  <c r="AE30" i="44"/>
  <c r="AU28" i="44"/>
  <c r="AE28" i="44"/>
  <c r="Q28" i="44"/>
  <c r="BA28" i="44"/>
  <c r="AK28" i="44"/>
  <c r="S28" i="44"/>
  <c r="BE16" i="75"/>
  <c r="E42" i="74" s="1"/>
  <c r="AO16" i="75"/>
  <c r="I25" i="27" s="1"/>
  <c r="M25" i="27" s="1"/>
  <c r="Y16" i="75"/>
  <c r="I16" i="75"/>
  <c r="I36" i="25" s="1"/>
  <c r="M36" i="25" s="1"/>
  <c r="S36" i="25" s="1"/>
  <c r="BA16" i="75"/>
  <c r="I50" i="11" s="1"/>
  <c r="M50" i="11" s="1"/>
  <c r="AK16" i="75"/>
  <c r="I48" i="11" s="1"/>
  <c r="M48" i="11" s="1"/>
  <c r="U16" i="75"/>
  <c r="I37" i="23" s="1"/>
  <c r="M37" i="23" s="1"/>
  <c r="S37" i="23" s="1"/>
  <c r="AW16" i="75"/>
  <c r="I49" i="11" s="1"/>
  <c r="M49" i="11" s="1"/>
  <c r="AG16" i="75"/>
  <c r="E16" i="73" s="1"/>
  <c r="Q16" i="75"/>
  <c r="I37" i="25" s="1"/>
  <c r="M37" i="25" s="1"/>
  <c r="S37" i="25" s="1"/>
  <c r="AS16" i="75"/>
  <c r="I25" i="26" s="1"/>
  <c r="M25" i="26" s="1"/>
  <c r="AC16" i="75"/>
  <c r="M16" i="75"/>
  <c r="I36" i="23" s="1"/>
  <c r="M36" i="23" s="1"/>
  <c r="S36" i="23" s="1"/>
  <c r="AK79" i="52"/>
  <c r="BG11" i="89"/>
  <c r="BG11" i="90"/>
  <c r="AW31" i="34"/>
  <c r="AW45" i="34"/>
  <c r="AW43" i="34"/>
  <c r="AW37" i="34"/>
  <c r="AW27" i="34"/>
  <c r="AW19" i="34"/>
  <c r="AW46" i="34"/>
  <c r="AW38" i="34"/>
  <c r="AW28" i="34"/>
  <c r="AW15" i="34"/>
  <c r="AW33" i="34"/>
  <c r="AW25" i="34"/>
  <c r="AW17" i="34"/>
  <c r="AW39" i="34"/>
  <c r="AW42" i="34"/>
  <c r="AW29" i="34"/>
  <c r="I20" i="79"/>
  <c r="K20" i="79" s="1"/>
  <c r="AM41" i="34" s="1"/>
  <c r="AW14" i="34"/>
  <c r="AW11" i="34"/>
  <c r="AW16" i="34"/>
  <c r="AW18" i="34"/>
  <c r="AW36" i="34"/>
  <c r="AW40" i="34"/>
  <c r="AW30" i="34"/>
  <c r="AW20" i="34"/>
  <c r="AW41" i="34"/>
  <c r="AW32" i="34"/>
  <c r="W43" i="40"/>
  <c r="W41" i="40"/>
  <c r="BG14" i="89"/>
  <c r="K53" i="96"/>
  <c r="I8" i="49" s="1"/>
  <c r="I53" i="96"/>
  <c r="I8" i="51" s="1"/>
  <c r="BA28" i="34"/>
  <c r="AK28" i="34"/>
  <c r="S28" i="34"/>
  <c r="Q28" i="34"/>
  <c r="AU28" i="34"/>
  <c r="AE28" i="34"/>
  <c r="Q12" i="43"/>
  <c r="S25" i="43"/>
  <c r="Q25" i="43"/>
  <c r="BA32" i="43"/>
  <c r="AK32" i="43"/>
  <c r="S32" i="43"/>
  <c r="Q32" i="43"/>
  <c r="AU32" i="43"/>
  <c r="AE32" i="43"/>
  <c r="Q20" i="54"/>
  <c r="Y20" i="54" s="1"/>
  <c r="K20" i="54"/>
  <c r="AG40" i="46"/>
  <c r="AI40" i="46" s="1"/>
  <c r="AG31" i="46"/>
  <c r="AI31" i="46" s="1"/>
  <c r="AG15" i="46"/>
  <c r="AI15" i="46" s="1"/>
  <c r="AG36" i="46"/>
  <c r="AI36" i="46" s="1"/>
  <c r="AG18" i="46"/>
  <c r="AI18" i="46" s="1"/>
  <c r="AG29" i="46"/>
  <c r="AI29" i="46" s="1"/>
  <c r="AG46" i="46"/>
  <c r="AI46" i="46" s="1"/>
  <c r="AG14" i="46"/>
  <c r="AI14" i="46" s="1"/>
  <c r="AG30" i="46"/>
  <c r="AI30" i="46" s="1"/>
  <c r="AG43" i="46"/>
  <c r="AI43" i="46" s="1"/>
  <c r="AG37" i="46"/>
  <c r="AI37" i="46" s="1"/>
  <c r="AG38" i="46"/>
  <c r="AI38" i="46" s="1"/>
  <c r="AG28" i="46"/>
  <c r="AI28" i="46" s="1"/>
  <c r="AG20" i="46"/>
  <c r="AI20" i="46" s="1"/>
  <c r="AG45" i="46"/>
  <c r="AI45" i="46" s="1"/>
  <c r="AI47" i="46" s="1"/>
  <c r="AO8" i="7" s="1"/>
  <c r="AG27" i="46"/>
  <c r="AI27" i="46" s="1"/>
  <c r="AG42" i="46"/>
  <c r="AI42" i="46" s="1"/>
  <c r="AG25" i="46"/>
  <c r="AI25" i="46" s="1"/>
  <c r="AG32" i="46"/>
  <c r="AI32" i="46" s="1"/>
  <c r="AG11" i="46"/>
  <c r="AI11" i="46" s="1"/>
  <c r="AG16" i="46"/>
  <c r="AI16" i="46" s="1"/>
  <c r="AG33" i="46"/>
  <c r="AI33" i="46" s="1"/>
  <c r="AG19" i="46"/>
  <c r="AI19" i="46" s="1"/>
  <c r="AG17" i="46"/>
  <c r="AI17" i="46" s="1"/>
  <c r="AG41" i="46"/>
  <c r="AI41" i="46" s="1"/>
  <c r="AG39" i="46"/>
  <c r="AI39" i="46" s="1"/>
  <c r="AA18" i="48"/>
  <c r="AE18" i="48" s="1"/>
  <c r="AI18" i="48"/>
  <c r="Q18" i="48"/>
  <c r="AW22" i="79"/>
  <c r="BK22" i="84"/>
  <c r="AY22" i="79" s="1"/>
  <c r="BC22" i="79" s="1"/>
  <c r="BE22" i="79" s="1"/>
  <c r="W8" i="32" s="1"/>
  <c r="BM14" i="76"/>
  <c r="I15" i="32" s="1"/>
  <c r="M15" i="32" s="1"/>
  <c r="AW14" i="76"/>
  <c r="I15" i="36" s="1"/>
  <c r="M15" i="36" s="1"/>
  <c r="AG14" i="76"/>
  <c r="I15" i="40" s="1"/>
  <c r="M15" i="40" s="1"/>
  <c r="Q14" i="76"/>
  <c r="I15" i="44" s="1"/>
  <c r="M15" i="44" s="1"/>
  <c r="BY14" i="76"/>
  <c r="I15" i="30" s="1"/>
  <c r="M15" i="30" s="1"/>
  <c r="BI14" i="76"/>
  <c r="I15" i="33" s="1"/>
  <c r="M15" i="33" s="1"/>
  <c r="AS14" i="76"/>
  <c r="I15" i="37" s="1"/>
  <c r="M15" i="37" s="1"/>
  <c r="AC14" i="76"/>
  <c r="I15" i="41" s="1"/>
  <c r="M15" i="41" s="1"/>
  <c r="M14" i="76"/>
  <c r="I15" i="45" s="1"/>
  <c r="M15" i="45" s="1"/>
  <c r="AO14" i="76"/>
  <c r="I15" i="38" s="1"/>
  <c r="M15" i="38" s="1"/>
  <c r="AK14" i="76"/>
  <c r="I15" i="39" s="1"/>
  <c r="M15" i="39" s="1"/>
  <c r="Y14" i="76"/>
  <c r="I15" i="42" s="1"/>
  <c r="M15" i="42" s="1"/>
  <c r="U14" i="76"/>
  <c r="I15" i="43" s="1"/>
  <c r="M15" i="43" s="1"/>
  <c r="BU14" i="76"/>
  <c r="I15" i="31" s="1"/>
  <c r="M15" i="31" s="1"/>
  <c r="I14" i="76"/>
  <c r="I15" i="46" s="1"/>
  <c r="M15" i="46" s="1"/>
  <c r="BA14" i="76"/>
  <c r="I15" i="35" s="1"/>
  <c r="M15" i="35" s="1"/>
  <c r="BQ14" i="76"/>
  <c r="I26" i="52" s="1"/>
  <c r="M26" i="52" s="1"/>
  <c r="BE14" i="76"/>
  <c r="I15" i="34" s="1"/>
  <c r="M15" i="34" s="1"/>
  <c r="AW22" i="42"/>
  <c r="AW24" i="42"/>
  <c r="AW8" i="42"/>
  <c r="AW34" i="42"/>
  <c r="AW26" i="42"/>
  <c r="AS12" i="79"/>
  <c r="AU12" i="79" s="1"/>
  <c r="AM8" i="42" s="1"/>
  <c r="AW23" i="42"/>
  <c r="S27" i="38"/>
  <c r="Q27" i="38"/>
  <c r="BG21" i="91"/>
  <c r="AG31" i="34"/>
  <c r="AG45" i="34"/>
  <c r="AG43" i="34"/>
  <c r="AG37" i="34"/>
  <c r="AG27" i="34"/>
  <c r="AG46" i="34"/>
  <c r="AG38" i="34"/>
  <c r="AG28" i="34"/>
  <c r="AG42" i="34"/>
  <c r="AG29" i="34"/>
  <c r="AG33" i="34"/>
  <c r="AG19" i="34"/>
  <c r="AG25" i="34"/>
  <c r="AG15" i="34"/>
  <c r="AG39" i="34"/>
  <c r="AG17" i="34"/>
  <c r="AG20" i="34"/>
  <c r="AG14" i="34"/>
  <c r="AG16" i="34"/>
  <c r="AG18" i="34"/>
  <c r="AG36" i="34"/>
  <c r="AG40" i="34"/>
  <c r="AG32" i="34"/>
  <c r="AG30" i="34"/>
  <c r="AG41" i="34"/>
  <c r="AG11" i="34"/>
  <c r="Q40" i="41"/>
  <c r="AW22" i="32"/>
  <c r="AW24" i="32"/>
  <c r="AW8" i="32"/>
  <c r="AW26" i="32"/>
  <c r="AS22" i="79"/>
  <c r="AU22" i="79" s="1"/>
  <c r="AM8" i="32" s="1"/>
  <c r="AW34" i="32"/>
  <c r="AW23" i="32"/>
  <c r="AW22" i="45"/>
  <c r="AW34" i="45"/>
  <c r="AW26" i="45"/>
  <c r="AS9" i="79"/>
  <c r="AU9" i="79" s="1"/>
  <c r="AM8" i="45" s="1"/>
  <c r="AW23" i="45"/>
  <c r="AW24" i="45"/>
  <c r="AW8" i="45"/>
  <c r="W47" i="97"/>
  <c r="I157" i="11" s="1"/>
  <c r="Y47" i="97"/>
  <c r="I160" i="11" s="1"/>
  <c r="I57" i="74"/>
  <c r="I61" i="56" s="1"/>
  <c r="M61" i="56" s="1"/>
  <c r="Q27" i="42"/>
  <c r="BA28" i="31"/>
  <c r="AK28" i="31"/>
  <c r="Q28" i="31"/>
  <c r="AU28" i="31"/>
  <c r="AE28" i="31"/>
  <c r="CG20" i="52"/>
  <c r="BQ20" i="52"/>
  <c r="AI20" i="52"/>
  <c r="Q20" i="52"/>
  <c r="W20" i="52" s="1"/>
  <c r="AW20" i="52"/>
  <c r="CA20" i="52"/>
  <c r="BW20" i="52"/>
  <c r="BG20" i="52"/>
  <c r="BM20" i="52" s="1"/>
  <c r="BC20" i="52"/>
  <c r="AM20" i="52"/>
  <c r="AS20" i="52" s="1"/>
  <c r="AC20" i="52"/>
  <c r="AE22" i="79"/>
  <c r="AQ22" i="84"/>
  <c r="AG22" i="79" s="1"/>
  <c r="AK22" i="79" s="1"/>
  <c r="AM22" i="79" s="1"/>
  <c r="DI9" i="81"/>
  <c r="DQ9" i="81"/>
  <c r="DS9" i="81" s="1"/>
  <c r="BM17" i="76"/>
  <c r="I18" i="32" s="1"/>
  <c r="M18" i="32" s="1"/>
  <c r="AW17" i="76"/>
  <c r="I18" i="36" s="1"/>
  <c r="M18" i="36" s="1"/>
  <c r="AG17" i="76"/>
  <c r="I18" i="40" s="1"/>
  <c r="M18" i="40" s="1"/>
  <c r="Q17" i="76"/>
  <c r="I18" i="44" s="1"/>
  <c r="M18" i="44" s="1"/>
  <c r="BY17" i="76"/>
  <c r="I18" i="30" s="1"/>
  <c r="M18" i="30" s="1"/>
  <c r="BI17" i="76"/>
  <c r="I18" i="33" s="1"/>
  <c r="M18" i="33" s="1"/>
  <c r="AS17" i="76"/>
  <c r="I18" i="37" s="1"/>
  <c r="M18" i="37" s="1"/>
  <c r="AC17" i="76"/>
  <c r="I18" i="41" s="1"/>
  <c r="M18" i="41" s="1"/>
  <c r="M17" i="76"/>
  <c r="I18" i="45" s="1"/>
  <c r="M18" i="45" s="1"/>
  <c r="BU17" i="76"/>
  <c r="I18" i="31" s="1"/>
  <c r="M18" i="31" s="1"/>
  <c r="BE17" i="76"/>
  <c r="I18" i="34" s="1"/>
  <c r="M18" i="34" s="1"/>
  <c r="AO17" i="76"/>
  <c r="I18" i="38" s="1"/>
  <c r="M18" i="38" s="1"/>
  <c r="Y17" i="76"/>
  <c r="I18" i="42" s="1"/>
  <c r="M18" i="42" s="1"/>
  <c r="I17" i="76"/>
  <c r="I18" i="46" s="1"/>
  <c r="M18" i="46" s="1"/>
  <c r="BQ17" i="76"/>
  <c r="I32" i="52" s="1"/>
  <c r="M32" i="52" s="1"/>
  <c r="BA17" i="76"/>
  <c r="I18" i="35" s="1"/>
  <c r="M18" i="35" s="1"/>
  <c r="AK17" i="76"/>
  <c r="I18" i="39" s="1"/>
  <c r="M18" i="39" s="1"/>
  <c r="U17" i="76"/>
  <c r="I18" i="43" s="1"/>
  <c r="M18" i="43" s="1"/>
  <c r="AW45" i="33"/>
  <c r="AW43" i="33"/>
  <c r="AW37" i="33"/>
  <c r="AW46" i="33"/>
  <c r="AW38" i="33"/>
  <c r="AW40" i="33"/>
  <c r="AW30" i="33"/>
  <c r="AW14" i="33"/>
  <c r="AW39" i="33"/>
  <c r="AW18" i="33"/>
  <c r="AW29" i="33"/>
  <c r="AW28" i="33"/>
  <c r="AW20" i="33"/>
  <c r="AW16" i="33"/>
  <c r="I21" i="79"/>
  <c r="K21" i="79" s="1"/>
  <c r="AM41" i="33" s="1"/>
  <c r="AW17" i="33"/>
  <c r="AW32" i="33"/>
  <c r="AW31" i="33"/>
  <c r="AW42" i="33"/>
  <c r="AW41" i="33"/>
  <c r="AW11" i="33"/>
  <c r="AW15" i="33"/>
  <c r="AW27" i="33"/>
  <c r="AW19" i="33"/>
  <c r="AW25" i="33"/>
  <c r="AW36" i="33"/>
  <c r="AW33" i="33"/>
  <c r="AQ23" i="91"/>
  <c r="AS8" i="44"/>
  <c r="AU30" i="30"/>
  <c r="AE30" i="30"/>
  <c r="Q30" i="30"/>
  <c r="BA30" i="30"/>
  <c r="S30" i="30"/>
  <c r="AK30" i="30"/>
  <c r="S25" i="38"/>
  <c r="Q25" i="38"/>
  <c r="W23" i="90"/>
  <c r="BG8" i="90"/>
  <c r="CE20" i="52"/>
  <c r="I8" i="73"/>
  <c r="I14" i="25" s="1"/>
  <c r="M14" i="25" s="1"/>
  <c r="S14" i="25" s="1"/>
  <c r="BA32" i="37"/>
  <c r="AK32" i="37"/>
  <c r="AU32" i="37"/>
  <c r="AE32" i="37"/>
  <c r="Q32" i="37"/>
  <c r="S32" i="37" s="1"/>
  <c r="Q34" i="37"/>
  <c r="S34" i="37" s="1"/>
  <c r="BA34" i="46"/>
  <c r="AK34" i="46"/>
  <c r="Q34" i="46"/>
  <c r="AU34" i="46"/>
  <c r="AE34" i="46"/>
  <c r="AU23" i="46"/>
  <c r="AE23" i="46"/>
  <c r="BA23" i="46"/>
  <c r="AK23" i="46"/>
  <c r="Q23" i="46"/>
  <c r="I69" i="74"/>
  <c r="I33" i="52" s="1"/>
  <c r="M33" i="52" s="1"/>
  <c r="AG46" i="41"/>
  <c r="AG38" i="41"/>
  <c r="AG28" i="41"/>
  <c r="AG20" i="41"/>
  <c r="AG29" i="41"/>
  <c r="AG31" i="41"/>
  <c r="AG15" i="41"/>
  <c r="AG33" i="41"/>
  <c r="AG25" i="41"/>
  <c r="AG17" i="41"/>
  <c r="AG40" i="41"/>
  <c r="AG27" i="41"/>
  <c r="AG19" i="41"/>
  <c r="AG11" i="41"/>
  <c r="AG18" i="41"/>
  <c r="AG16" i="41"/>
  <c r="AG37" i="41"/>
  <c r="AG39" i="41"/>
  <c r="AG30" i="41"/>
  <c r="AG32" i="41"/>
  <c r="AG45" i="41"/>
  <c r="AG43" i="41"/>
  <c r="AG42" i="41"/>
  <c r="AG41" i="41"/>
  <c r="AG36" i="41"/>
  <c r="AG14" i="41"/>
  <c r="S43" i="32"/>
  <c r="Q40" i="43"/>
  <c r="S40" i="43" s="1"/>
  <c r="AQ21" i="40"/>
  <c r="AQ13" i="40"/>
  <c r="AQ9" i="40"/>
  <c r="AQ12" i="40"/>
  <c r="AQ10" i="40"/>
  <c r="I12" i="55"/>
  <c r="M12" i="55" s="1"/>
  <c r="K36" i="96"/>
  <c r="I12" i="53" s="1"/>
  <c r="M12" i="53" s="1"/>
  <c r="Q12" i="53" s="1"/>
  <c r="W12" i="53" s="1"/>
  <c r="I29" i="73"/>
  <c r="I80" i="25" s="1"/>
  <c r="M80" i="25" s="1"/>
  <c r="S80" i="25" s="1"/>
  <c r="I24" i="73"/>
  <c r="I62" i="25" s="1"/>
  <c r="M62" i="25" s="1"/>
  <c r="S62" i="25" s="1"/>
  <c r="I23" i="73"/>
  <c r="I59" i="25" s="1"/>
  <c r="M59" i="25" s="1"/>
  <c r="S59" i="25" s="1"/>
  <c r="G964" i="1"/>
  <c r="E23" i="2"/>
  <c r="K66" i="96"/>
  <c r="I13" i="49" s="1"/>
  <c r="M13" i="49" s="1"/>
  <c r="Q13" i="49" s="1"/>
  <c r="W13" i="49" s="1"/>
  <c r="M9" i="39"/>
  <c r="Q30" i="45"/>
  <c r="AU30" i="45"/>
  <c r="AE30" i="45"/>
  <c r="BA30" i="45"/>
  <c r="AK30" i="45"/>
  <c r="S30" i="45"/>
  <c r="Q27" i="33"/>
  <c r="AU31" i="33"/>
  <c r="AE31" i="33"/>
  <c r="Q31" i="33"/>
  <c r="BA31" i="33"/>
  <c r="AK31" i="33"/>
  <c r="S31" i="33"/>
  <c r="BG11" i="88"/>
  <c r="BG15" i="88"/>
  <c r="AS8" i="43"/>
  <c r="AG26" i="44"/>
  <c r="AG34" i="44"/>
  <c r="AG22" i="44"/>
  <c r="AG24" i="44"/>
  <c r="AG23" i="44"/>
  <c r="AG8" i="44"/>
  <c r="CG14" i="79"/>
  <c r="CY14" i="84"/>
  <c r="CI14" i="79" s="1"/>
  <c r="CM14" i="79" s="1"/>
  <c r="CO14" i="79" s="1"/>
  <c r="Q27" i="32"/>
  <c r="Q26" i="32"/>
  <c r="S26" i="32" s="1"/>
  <c r="Q12" i="41"/>
  <c r="S12" i="41" s="1"/>
  <c r="AO21" i="79"/>
  <c r="BG12" i="51"/>
  <c r="AQ12" i="51"/>
  <c r="AU12" i="51" s="1"/>
  <c r="AA12" i="51"/>
  <c r="BO12" i="51"/>
  <c r="AY12" i="51"/>
  <c r="AI12" i="51"/>
  <c r="Q12" i="51"/>
  <c r="M36" i="46"/>
  <c r="M44" i="26"/>
  <c r="Q15" i="55"/>
  <c r="W15" i="55" s="1"/>
  <c r="AI15" i="55"/>
  <c r="AA15" i="55"/>
  <c r="BC60" i="52"/>
  <c r="AM60" i="52"/>
  <c r="CG60" i="52"/>
  <c r="BQ60" i="52"/>
  <c r="AI60" i="52"/>
  <c r="Q60" i="52"/>
  <c r="BM60" i="52"/>
  <c r="AW60" i="52"/>
  <c r="BA60" i="52" s="1"/>
  <c r="CA60" i="52"/>
  <c r="BW60" i="52"/>
  <c r="BG60" i="52"/>
  <c r="Y60" i="52"/>
  <c r="AS60" i="52"/>
  <c r="AC60" i="52"/>
  <c r="Q27" i="40"/>
  <c r="S27" i="40" s="1"/>
  <c r="Q26" i="40"/>
  <c r="S26" i="40" s="1"/>
  <c r="BG18" i="91"/>
  <c r="AA23" i="48"/>
  <c r="AE23" i="48" s="1"/>
  <c r="Q23" i="48"/>
  <c r="AI23" i="48"/>
  <c r="BA37" i="46"/>
  <c r="AK37" i="46"/>
  <c r="Q37" i="46"/>
  <c r="AU37" i="46"/>
  <c r="AE37" i="46"/>
  <c r="BG11" i="51"/>
  <c r="AQ11" i="51"/>
  <c r="AA11" i="51"/>
  <c r="BO11" i="51"/>
  <c r="AY11" i="51"/>
  <c r="AI11" i="51"/>
  <c r="Q11" i="51"/>
  <c r="W11" i="51" s="1"/>
  <c r="BG13" i="51"/>
  <c r="AQ13" i="51"/>
  <c r="AU13" i="51" s="1"/>
  <c r="AA13" i="51"/>
  <c r="BO13" i="51"/>
  <c r="AY13" i="51"/>
  <c r="AI13" i="51"/>
  <c r="Q13" i="51"/>
  <c r="AO16" i="79"/>
  <c r="BO11" i="79"/>
  <c r="CE11" i="84"/>
  <c r="BQ11" i="79" s="1"/>
  <c r="BU11" i="79" s="1"/>
  <c r="BW11" i="79" s="1"/>
  <c r="Y10" i="56"/>
  <c r="AU31" i="39"/>
  <c r="AE31" i="39"/>
  <c r="BA31" i="39"/>
  <c r="AK31" i="39"/>
  <c r="S31" i="39"/>
  <c r="Q31" i="39"/>
  <c r="BA30" i="35"/>
  <c r="AK30" i="35"/>
  <c r="S30" i="35"/>
  <c r="Q30" i="35"/>
  <c r="AU30" i="35"/>
  <c r="AE30" i="35"/>
  <c r="Q27" i="44"/>
  <c r="S26" i="44"/>
  <c r="Q26" i="44"/>
  <c r="AW12" i="75"/>
  <c r="I33" i="11" s="1"/>
  <c r="M33" i="11" s="1"/>
  <c r="AG12" i="75"/>
  <c r="E12" i="73" s="1"/>
  <c r="Q12" i="75"/>
  <c r="I25" i="25" s="1"/>
  <c r="M25" i="25" s="1"/>
  <c r="S25" i="25" s="1"/>
  <c r="AS12" i="75"/>
  <c r="I21" i="26" s="1"/>
  <c r="M21" i="26" s="1"/>
  <c r="AC12" i="75"/>
  <c r="M12" i="75"/>
  <c r="I24" i="23" s="1"/>
  <c r="M24" i="23" s="1"/>
  <c r="S24" i="23" s="1"/>
  <c r="BE12" i="75"/>
  <c r="E38" i="74" s="1"/>
  <c r="AO12" i="75"/>
  <c r="I21" i="27" s="1"/>
  <c r="M21" i="27" s="1"/>
  <c r="Y12" i="75"/>
  <c r="I12" i="75"/>
  <c r="I24" i="25" s="1"/>
  <c r="M24" i="25" s="1"/>
  <c r="S24" i="25" s="1"/>
  <c r="U12" i="75"/>
  <c r="I25" i="23" s="1"/>
  <c r="M25" i="23" s="1"/>
  <c r="S25" i="23" s="1"/>
  <c r="AK12" i="75"/>
  <c r="I32" i="11" s="1"/>
  <c r="M32" i="11" s="1"/>
  <c r="BA12" i="75"/>
  <c r="I34" i="11" s="1"/>
  <c r="M34" i="11" s="1"/>
  <c r="CC71" i="52"/>
  <c r="CE71" i="52" s="1"/>
  <c r="CA71" i="52"/>
  <c r="AG41" i="40"/>
  <c r="AG32" i="40"/>
  <c r="AG42" i="40"/>
  <c r="AG33" i="40"/>
  <c r="AG25" i="40"/>
  <c r="AG17" i="40"/>
  <c r="AG45" i="40"/>
  <c r="AG43" i="40"/>
  <c r="AG37" i="40"/>
  <c r="AG27" i="40"/>
  <c r="AG19" i="40"/>
  <c r="AG11" i="40"/>
  <c r="AG46" i="40"/>
  <c r="AG38" i="40"/>
  <c r="AG28" i="40"/>
  <c r="AG20" i="40"/>
  <c r="AG14" i="40"/>
  <c r="AG31" i="40"/>
  <c r="AG15" i="40"/>
  <c r="AG29" i="40"/>
  <c r="AG39" i="40"/>
  <c r="AG36" i="40"/>
  <c r="AG30" i="40"/>
  <c r="AG40" i="40"/>
  <c r="AG16" i="40"/>
  <c r="AG18" i="40"/>
  <c r="BK16" i="79"/>
  <c r="BM16" i="79" s="1"/>
  <c r="AG23" i="84"/>
  <c r="AO23" i="84"/>
  <c r="Q34" i="34"/>
  <c r="S34" i="34" s="1"/>
  <c r="Q33" i="43"/>
  <c r="I81" i="74"/>
  <c r="I89" i="52" s="1"/>
  <c r="M89" i="52" s="1"/>
  <c r="AA19" i="48"/>
  <c r="AE19" i="48" s="1"/>
  <c r="AI19" i="48"/>
  <c r="Q19" i="48"/>
  <c r="AW9" i="79"/>
  <c r="BK9" i="84"/>
  <c r="AY9" i="79" s="1"/>
  <c r="BC9" i="79" s="1"/>
  <c r="BE9" i="79" s="1"/>
  <c r="W8" i="45" s="1"/>
  <c r="BA30" i="31"/>
  <c r="AK30" i="31"/>
  <c r="Q30" i="31"/>
  <c r="S30" i="31" s="1"/>
  <c r="AU30" i="31"/>
  <c r="AE30" i="31"/>
  <c r="AW9" i="31"/>
  <c r="AW12" i="35"/>
  <c r="AW21" i="35"/>
  <c r="AW13" i="35"/>
  <c r="AW9" i="35"/>
  <c r="AW10" i="35"/>
  <c r="CC19" i="79"/>
  <c r="CE19" i="79" s="1"/>
  <c r="AW13" i="31"/>
  <c r="AW12" i="31"/>
  <c r="AW10" i="31"/>
  <c r="AW21" i="31"/>
  <c r="AW11" i="79"/>
  <c r="BK11" i="84"/>
  <c r="AY11" i="79" s="1"/>
  <c r="BC11" i="79" s="1"/>
  <c r="BE11" i="79" s="1"/>
  <c r="W8" i="43" s="1"/>
  <c r="AU12" i="30"/>
  <c r="AE12" i="30"/>
  <c r="BA12" i="30"/>
  <c r="Q12" i="30"/>
  <c r="AK12" i="30"/>
  <c r="W41" i="34"/>
  <c r="W43" i="34"/>
  <c r="W73" i="52"/>
  <c r="W78" i="52" s="1"/>
  <c r="W79" i="52" s="1"/>
  <c r="AW41" i="40"/>
  <c r="AW32" i="40"/>
  <c r="AW42" i="40"/>
  <c r="AW33" i="40"/>
  <c r="AW25" i="40"/>
  <c r="AW17" i="40"/>
  <c r="AW45" i="40"/>
  <c r="AW37" i="40"/>
  <c r="AW27" i="40"/>
  <c r="AW19" i="40"/>
  <c r="AW11" i="40"/>
  <c r="AW46" i="40"/>
  <c r="AW38" i="40"/>
  <c r="AW28" i="40"/>
  <c r="AW20" i="40"/>
  <c r="AW14" i="40"/>
  <c r="AW31" i="40"/>
  <c r="AW15" i="40"/>
  <c r="AW39" i="40"/>
  <c r="AW29" i="40"/>
  <c r="I14" i="79"/>
  <c r="K14" i="79" s="1"/>
  <c r="AM41" i="40" s="1"/>
  <c r="AW40" i="40"/>
  <c r="AW43" i="40"/>
  <c r="AY43" i="40" s="1"/>
  <c r="AW16" i="40"/>
  <c r="AW30" i="40"/>
  <c r="AW18" i="40"/>
  <c r="AW36" i="40"/>
  <c r="I48" i="74"/>
  <c r="I52" i="56" s="1"/>
  <c r="M52" i="56" s="1"/>
  <c r="K50" i="74"/>
  <c r="I54" i="54" s="1"/>
  <c r="M54" i="54" s="1"/>
  <c r="I50" i="74"/>
  <c r="I54" i="56" s="1"/>
  <c r="M54" i="56" s="1"/>
  <c r="S25" i="42"/>
  <c r="Q25" i="42"/>
  <c r="S12" i="31"/>
  <c r="Q12" i="31"/>
  <c r="BY16" i="76"/>
  <c r="I17" i="30" s="1"/>
  <c r="M17" i="30" s="1"/>
  <c r="BI16" i="76"/>
  <c r="I17" i="33" s="1"/>
  <c r="M17" i="33" s="1"/>
  <c r="AS16" i="76"/>
  <c r="I17" i="37" s="1"/>
  <c r="M17" i="37" s="1"/>
  <c r="AC16" i="76"/>
  <c r="I17" i="41" s="1"/>
  <c r="M17" i="41" s="1"/>
  <c r="M16" i="76"/>
  <c r="I17" i="45" s="1"/>
  <c r="M17" i="45" s="1"/>
  <c r="BU16" i="76"/>
  <c r="I17" i="31" s="1"/>
  <c r="M17" i="31" s="1"/>
  <c r="BE16" i="76"/>
  <c r="I17" i="34" s="1"/>
  <c r="M17" i="34" s="1"/>
  <c r="AO16" i="76"/>
  <c r="I17" i="38" s="1"/>
  <c r="M17" i="38" s="1"/>
  <c r="Y16" i="76"/>
  <c r="I17" i="42" s="1"/>
  <c r="M17" i="42" s="1"/>
  <c r="I16" i="76"/>
  <c r="I17" i="46" s="1"/>
  <c r="M17" i="46" s="1"/>
  <c r="U16" i="76"/>
  <c r="I17" i="43" s="1"/>
  <c r="M17" i="43" s="1"/>
  <c r="Q16" i="76"/>
  <c r="I17" i="44" s="1"/>
  <c r="M17" i="44" s="1"/>
  <c r="BQ16" i="76"/>
  <c r="I30" i="52" s="1"/>
  <c r="M30" i="52" s="1"/>
  <c r="BM16" i="76"/>
  <c r="I17" i="32" s="1"/>
  <c r="M17" i="32" s="1"/>
  <c r="BA16" i="76"/>
  <c r="I17" i="35" s="1"/>
  <c r="M17" i="35" s="1"/>
  <c r="AG16" i="76"/>
  <c r="I17" i="40" s="1"/>
  <c r="M17" i="40" s="1"/>
  <c r="AW16" i="76"/>
  <c r="I17" i="36" s="1"/>
  <c r="M17" i="36" s="1"/>
  <c r="AK16" i="76"/>
  <c r="I17" i="39" s="1"/>
  <c r="M17" i="39" s="1"/>
  <c r="Q42" i="36"/>
  <c r="S42" i="36" s="1"/>
  <c r="Q9" i="55"/>
  <c r="W9" i="55" s="1"/>
  <c r="AI9" i="55"/>
  <c r="AA9" i="55"/>
  <c r="S40" i="31"/>
  <c r="Q40" i="31"/>
  <c r="Q22" i="55"/>
  <c r="W22" i="55" s="1"/>
  <c r="AI22" i="55"/>
  <c r="AA22" i="55"/>
  <c r="AO41" i="41"/>
  <c r="BA41" i="41" s="1"/>
  <c r="Y16" i="56"/>
  <c r="BA29" i="30"/>
  <c r="AK29" i="30"/>
  <c r="AU29" i="30"/>
  <c r="AE29" i="30"/>
  <c r="Q29" i="30"/>
  <c r="S29" i="30" s="1"/>
  <c r="BA28" i="30"/>
  <c r="AK28" i="30"/>
  <c r="Q28" i="30"/>
  <c r="AU28" i="30"/>
  <c r="AE28" i="30"/>
  <c r="Q26" i="38"/>
  <c r="AK29" i="38"/>
  <c r="BA29" i="38"/>
  <c r="AE29" i="38"/>
  <c r="S29" i="38"/>
  <c r="Q29" i="38"/>
  <c r="AU29" i="38"/>
  <c r="Q33" i="38"/>
  <c r="S33" i="38" s="1"/>
  <c r="Q24" i="38"/>
  <c r="S24" i="38" s="1"/>
  <c r="CS9" i="82"/>
  <c r="CU9" i="82" s="1"/>
  <c r="CK9" i="82"/>
  <c r="AS8" i="37"/>
  <c r="BQ15" i="79"/>
  <c r="BU15" i="79" s="1"/>
  <c r="BW15" i="79" s="1"/>
  <c r="Y31" i="102"/>
  <c r="I31" i="102"/>
  <c r="W31" i="102"/>
  <c r="G31" i="102"/>
  <c r="U31" i="102"/>
  <c r="E31" i="102"/>
  <c r="S31" i="102"/>
  <c r="Q31" i="102"/>
  <c r="AE31" i="102"/>
  <c r="O31" i="102"/>
  <c r="AC31" i="102"/>
  <c r="M31" i="102"/>
  <c r="AA31" i="102"/>
  <c r="K31" i="102"/>
  <c r="AQ20" i="52"/>
  <c r="M31" i="21"/>
  <c r="G34" i="10" s="1"/>
  <c r="S29" i="21"/>
  <c r="S31" i="21" s="1"/>
  <c r="I37" i="8" s="1"/>
  <c r="Q25" i="37"/>
  <c r="S25" i="37"/>
  <c r="AU31" i="46"/>
  <c r="AE31" i="46"/>
  <c r="BA31" i="46"/>
  <c r="AK31" i="46"/>
  <c r="Q31" i="46"/>
  <c r="AU30" i="46"/>
  <c r="AE30" i="46"/>
  <c r="Q30" i="46"/>
  <c r="AK30" i="46"/>
  <c r="BA30" i="46"/>
  <c r="CC9" i="83"/>
  <c r="CE9" i="83" s="1"/>
  <c r="BY9" i="83"/>
  <c r="AO8" i="79"/>
  <c r="CA17" i="52"/>
  <c r="CE17" i="52" s="1"/>
  <c r="S42" i="43"/>
  <c r="Q42" i="43"/>
  <c r="Y42" i="45"/>
  <c r="AK42" i="45" s="1"/>
  <c r="W42" i="45"/>
  <c r="BG22" i="79"/>
  <c r="BK22" i="79" s="1"/>
  <c r="BM22" i="79" s="1"/>
  <c r="I26" i="55"/>
  <c r="M26" i="55" s="1"/>
  <c r="K50" i="96"/>
  <c r="I26" i="53" s="1"/>
  <c r="M26" i="53" s="1"/>
  <c r="Q26" i="53" s="1"/>
  <c r="W26" i="53" s="1"/>
  <c r="I37" i="55"/>
  <c r="M37" i="55" s="1"/>
  <c r="K67" i="96"/>
  <c r="I37" i="53" s="1"/>
  <c r="M37" i="53" s="1"/>
  <c r="Q37" i="53" s="1"/>
  <c r="W37" i="53" s="1"/>
  <c r="K33" i="73"/>
  <c r="I65" i="23" s="1"/>
  <c r="M65" i="23" s="1"/>
  <c r="S65" i="23" s="1"/>
  <c r="I33" i="73"/>
  <c r="I65" i="25" s="1"/>
  <c r="M65" i="25" s="1"/>
  <c r="S65" i="25" s="1"/>
  <c r="I31" i="73"/>
  <c r="I86" i="25" s="1"/>
  <c r="M86" i="25" s="1"/>
  <c r="S86" i="25" s="1"/>
  <c r="BK78" i="52"/>
  <c r="BK79" i="52" s="1"/>
  <c r="M9" i="35"/>
  <c r="M9" i="33"/>
  <c r="BY18" i="79"/>
  <c r="AU29" i="45"/>
  <c r="AE29" i="45"/>
  <c r="Q29" i="45"/>
  <c r="BA29" i="45"/>
  <c r="AK29" i="45"/>
  <c r="AU28" i="45"/>
  <c r="AE28" i="45"/>
  <c r="AK28" i="45"/>
  <c r="S28" i="45"/>
  <c r="Q28" i="45"/>
  <c r="BA28" i="45"/>
  <c r="Q24" i="33"/>
  <c r="Q12" i="33"/>
  <c r="AU8" i="39"/>
  <c r="AO8" i="39"/>
  <c r="BG13" i="91"/>
  <c r="CC23" i="84"/>
  <c r="BU23" i="84"/>
  <c r="AS41" i="44"/>
  <c r="BY22" i="79"/>
  <c r="CG16" i="79"/>
  <c r="CY16" i="84"/>
  <c r="CI16" i="79" s="1"/>
  <c r="CM16" i="79" s="1"/>
  <c r="CO16" i="79" s="1"/>
  <c r="W9" i="79"/>
  <c r="AA9" i="79" s="1"/>
  <c r="AC9" i="79" s="1"/>
  <c r="AU30" i="32"/>
  <c r="AE30" i="32"/>
  <c r="Q30" i="32"/>
  <c r="BA30" i="32"/>
  <c r="AK30" i="32"/>
  <c r="S30" i="32"/>
  <c r="Q24" i="32"/>
  <c r="Q34" i="32"/>
  <c r="BA32" i="41"/>
  <c r="AK32" i="41"/>
  <c r="Q32" i="41"/>
  <c r="AU32" i="41"/>
  <c r="AE32" i="41"/>
  <c r="BA30" i="41"/>
  <c r="AK30" i="41"/>
  <c r="Q30" i="41"/>
  <c r="AU30" i="41"/>
  <c r="AE30" i="41"/>
  <c r="AQ9" i="44"/>
  <c r="AQ10" i="44"/>
  <c r="AQ12" i="44"/>
  <c r="AQ21" i="44"/>
  <c r="AQ13" i="44"/>
  <c r="BS11" i="51"/>
  <c r="AQ72" i="52"/>
  <c r="AQ78" i="52" s="1"/>
  <c r="AQ79" i="52" s="1"/>
  <c r="I26" i="103"/>
  <c r="M34" i="97" s="1"/>
  <c r="I22" i="103"/>
  <c r="M30" i="97" s="1"/>
  <c r="I18" i="103"/>
  <c r="M26" i="97" s="1"/>
  <c r="I14" i="103"/>
  <c r="M22" i="97" s="1"/>
  <c r="I29" i="103"/>
  <c r="M37" i="97" s="1"/>
  <c r="I25" i="103"/>
  <c r="M33" i="97" s="1"/>
  <c r="I21" i="103"/>
  <c r="M29" i="97" s="1"/>
  <c r="I17" i="103"/>
  <c r="M25" i="97" s="1"/>
  <c r="I13" i="103"/>
  <c r="M21" i="97" s="1"/>
  <c r="I28" i="103"/>
  <c r="M36" i="97" s="1"/>
  <c r="I24" i="103"/>
  <c r="M32" i="97" s="1"/>
  <c r="I20" i="103"/>
  <c r="M28" i="97" s="1"/>
  <c r="I16" i="103"/>
  <c r="M24" i="97" s="1"/>
  <c r="I12" i="103"/>
  <c r="M20" i="97" s="1"/>
  <c r="I27" i="103"/>
  <c r="M35" i="97" s="1"/>
  <c r="I23" i="103"/>
  <c r="M31" i="97" s="1"/>
  <c r="I19" i="103"/>
  <c r="M27" i="97" s="1"/>
  <c r="I15" i="103"/>
  <c r="M23" i="97" s="1"/>
  <c r="M9" i="21"/>
  <c r="W46" i="97"/>
  <c r="I156" i="11" s="1"/>
  <c r="Y46" i="97"/>
  <c r="I159" i="11" s="1"/>
  <c r="M36" i="41"/>
  <c r="M36" i="42"/>
  <c r="M36" i="38"/>
  <c r="BG10" i="51"/>
  <c r="AQ10" i="51"/>
  <c r="AA10" i="51"/>
  <c r="BO10" i="51"/>
  <c r="BS10" i="51" s="1"/>
  <c r="AY10" i="51"/>
  <c r="AI10" i="51"/>
  <c r="AM10" i="51" s="1"/>
  <c r="Q10" i="51"/>
  <c r="W10" i="51" s="1"/>
  <c r="Y53" i="52"/>
  <c r="AM53" i="52"/>
  <c r="AS53" i="52" s="1"/>
  <c r="BQ53" i="52"/>
  <c r="BW53" i="52" s="1"/>
  <c r="Q53" i="52"/>
  <c r="BM53" i="52"/>
  <c r="AW53" i="52"/>
  <c r="BA53" i="52" s="1"/>
  <c r="AC53" i="52"/>
  <c r="AI53" i="52" s="1"/>
  <c r="BG53" i="52"/>
  <c r="CA53" i="52"/>
  <c r="CG53" i="52" s="1"/>
  <c r="CG59" i="52"/>
  <c r="BQ59" i="52"/>
  <c r="AI59" i="52"/>
  <c r="Q59" i="52"/>
  <c r="BM59" i="52"/>
  <c r="AW59" i="52"/>
  <c r="BA59" i="52" s="1"/>
  <c r="CA59" i="52"/>
  <c r="AS59" i="52"/>
  <c r="AC59" i="52"/>
  <c r="Y59" i="52"/>
  <c r="BC59" i="52"/>
  <c r="AM59" i="52"/>
  <c r="BG59" i="52"/>
  <c r="BW59" i="52"/>
  <c r="S24" i="40"/>
  <c r="Q24" i="40"/>
  <c r="Q34" i="40"/>
  <c r="BA30" i="36"/>
  <c r="AK30" i="36"/>
  <c r="S30" i="36"/>
  <c r="Q30" i="36"/>
  <c r="AU30" i="36"/>
  <c r="AE30" i="36"/>
  <c r="AU28" i="36"/>
  <c r="AE28" i="36"/>
  <c r="Q28" i="36"/>
  <c r="S28" i="36" s="1"/>
  <c r="BA28" i="36"/>
  <c r="AK28" i="36"/>
  <c r="AA22" i="48"/>
  <c r="AE22" i="48" s="1"/>
  <c r="Q22" i="48"/>
  <c r="AI22" i="48"/>
  <c r="CG8" i="52"/>
  <c r="Q37" i="38"/>
  <c r="Q37" i="40"/>
  <c r="AW46" i="32"/>
  <c r="AW38" i="32"/>
  <c r="AW14" i="32"/>
  <c r="AW16" i="32"/>
  <c r="AW18" i="32"/>
  <c r="AW32" i="32"/>
  <c r="AW42" i="32"/>
  <c r="AW29" i="32"/>
  <c r="AW20" i="32"/>
  <c r="AW28" i="32"/>
  <c r="AW33" i="32"/>
  <c r="AW41" i="32"/>
  <c r="I22" i="79"/>
  <c r="K22" i="79" s="1"/>
  <c r="AM41" i="32" s="1"/>
  <c r="AW43" i="32"/>
  <c r="AW37" i="32"/>
  <c r="AW15" i="32"/>
  <c r="AW40" i="32"/>
  <c r="AW17" i="32"/>
  <c r="AW31" i="32"/>
  <c r="AW19" i="32"/>
  <c r="AW25" i="32"/>
  <c r="AW30" i="32"/>
  <c r="AW36" i="32"/>
  <c r="AW27" i="32"/>
  <c r="AW39" i="32"/>
  <c r="AW11" i="32"/>
  <c r="AW45" i="32"/>
  <c r="AE11" i="79"/>
  <c r="AQ11" i="84"/>
  <c r="AG11" i="79" s="1"/>
  <c r="AK11" i="79" s="1"/>
  <c r="AM11" i="79" s="1"/>
  <c r="M9" i="20"/>
  <c r="I15" i="20"/>
  <c r="AW16" i="79"/>
  <c r="BK16" i="84"/>
  <c r="AY16" i="79" s="1"/>
  <c r="BC16" i="79" s="1"/>
  <c r="BE16" i="79" s="1"/>
  <c r="W8" i="38" s="1"/>
  <c r="Q27" i="39"/>
  <c r="Q23" i="35"/>
  <c r="Q29" i="35"/>
  <c r="AU29" i="35"/>
  <c r="AK29" i="35"/>
  <c r="AE29" i="35"/>
  <c r="BA29" i="35"/>
  <c r="Q24" i="44"/>
  <c r="S24" i="44" s="1"/>
  <c r="Q34" i="44"/>
  <c r="BG14" i="88"/>
  <c r="BE13" i="75"/>
  <c r="E39" i="74" s="1"/>
  <c r="AO13" i="75"/>
  <c r="I22" i="27" s="1"/>
  <c r="M22" i="27" s="1"/>
  <c r="Y13" i="75"/>
  <c r="I13" i="75"/>
  <c r="I27" i="25" s="1"/>
  <c r="M27" i="25" s="1"/>
  <c r="S27" i="25" s="1"/>
  <c r="BA13" i="75"/>
  <c r="I38" i="11" s="1"/>
  <c r="M38" i="11" s="1"/>
  <c r="AK13" i="75"/>
  <c r="I36" i="11" s="1"/>
  <c r="M36" i="11" s="1"/>
  <c r="U13" i="75"/>
  <c r="I28" i="23" s="1"/>
  <c r="M28" i="23" s="1"/>
  <c r="S28" i="23" s="1"/>
  <c r="AW13" i="75"/>
  <c r="I37" i="11" s="1"/>
  <c r="M37" i="11" s="1"/>
  <c r="AG13" i="75"/>
  <c r="E13" i="73" s="1"/>
  <c r="Q13" i="75"/>
  <c r="I28" i="25" s="1"/>
  <c r="M28" i="25" s="1"/>
  <c r="S28" i="25" s="1"/>
  <c r="AS13" i="75"/>
  <c r="I22" i="26" s="1"/>
  <c r="M22" i="26" s="1"/>
  <c r="AC13" i="75"/>
  <c r="M13" i="75"/>
  <c r="I27" i="23" s="1"/>
  <c r="M27" i="23" s="1"/>
  <c r="S27" i="23" s="1"/>
  <c r="Q42" i="40"/>
  <c r="S42" i="40"/>
  <c r="BS15" i="51"/>
  <c r="AE18" i="79"/>
  <c r="AQ18" i="84"/>
  <c r="AG18" i="79" s="1"/>
  <c r="AK18" i="79" s="1"/>
  <c r="AM18" i="79" s="1"/>
  <c r="W19" i="56"/>
  <c r="W17" i="56"/>
  <c r="W20" i="56" s="1"/>
  <c r="Q27" i="34"/>
  <c r="AU30" i="43"/>
  <c r="AE30" i="43"/>
  <c r="BA30" i="43"/>
  <c r="AK30" i="43"/>
  <c r="S30" i="43"/>
  <c r="Q30" i="43"/>
  <c r="O21" i="79"/>
  <c r="S21" i="79" s="1"/>
  <c r="U21" i="79" s="1"/>
  <c r="AA17" i="48"/>
  <c r="AE17" i="48" s="1"/>
  <c r="Q17" i="48"/>
  <c r="AI17" i="48"/>
  <c r="AM42" i="39"/>
  <c r="AG22" i="42"/>
  <c r="AG24" i="42"/>
  <c r="AG8" i="42"/>
  <c r="AG34" i="42"/>
  <c r="AG26" i="42"/>
  <c r="AG23" i="42"/>
  <c r="K49" i="74"/>
  <c r="I53" i="54" s="1"/>
  <c r="M53" i="54" s="1"/>
  <c r="I49" i="74"/>
  <c r="I53" i="56" s="1"/>
  <c r="M53" i="56" s="1"/>
  <c r="BA31" i="31"/>
  <c r="AK31" i="31"/>
  <c r="Q31" i="31"/>
  <c r="AU31" i="31"/>
  <c r="AE31" i="31"/>
  <c r="Q15" i="50"/>
  <c r="W15" i="50" s="1"/>
  <c r="Q8" i="55"/>
  <c r="AI8" i="55"/>
  <c r="AA8" i="55"/>
  <c r="Q24" i="30"/>
  <c r="AU24" i="30"/>
  <c r="AE24" i="30"/>
  <c r="BA24" i="30"/>
  <c r="AK24" i="30"/>
  <c r="AG45" i="44"/>
  <c r="AG39" i="44"/>
  <c r="AG29" i="44"/>
  <c r="AG43" i="44"/>
  <c r="AG46" i="44"/>
  <c r="AG25" i="44"/>
  <c r="AG42" i="44"/>
  <c r="AG36" i="44"/>
  <c r="AG17" i="44"/>
  <c r="AG18" i="44"/>
  <c r="AG33" i="44"/>
  <c r="AG40" i="44"/>
  <c r="AG27" i="44"/>
  <c r="AG16" i="44"/>
  <c r="AG30" i="44"/>
  <c r="AG37" i="44"/>
  <c r="AG20" i="44"/>
  <c r="AG32" i="44"/>
  <c r="AG28" i="44"/>
  <c r="AG38" i="44"/>
  <c r="AG15" i="44"/>
  <c r="AG14" i="44"/>
  <c r="AG11" i="44"/>
  <c r="AG41" i="44"/>
  <c r="AG31" i="44"/>
  <c r="AG19" i="44"/>
  <c r="AO43" i="35"/>
  <c r="BA43" i="35" s="1"/>
  <c r="AM43" i="35"/>
  <c r="M23" i="79"/>
  <c r="W23" i="84"/>
  <c r="O23" i="79" s="1"/>
  <c r="S23" i="79" s="1"/>
  <c r="U23" i="79" s="1"/>
  <c r="W41" i="30" s="1"/>
  <c r="BG18" i="51"/>
  <c r="AQ18" i="51"/>
  <c r="AU18" i="51" s="1"/>
  <c r="AA18" i="51"/>
  <c r="BO18" i="51"/>
  <c r="AY18" i="51"/>
  <c r="AI18" i="51"/>
  <c r="Q18" i="51"/>
  <c r="AE8" i="40"/>
  <c r="AC8" i="40"/>
  <c r="Y8" i="40"/>
  <c r="I56" i="74"/>
  <c r="I60" i="56" s="1"/>
  <c r="M60" i="56" s="1"/>
  <c r="K58" i="74"/>
  <c r="I62" i="54" s="1"/>
  <c r="M62" i="54" s="1"/>
  <c r="I58" i="74"/>
  <c r="I62" i="56" s="1"/>
  <c r="M62" i="56" s="1"/>
  <c r="Q35" i="55"/>
  <c r="W35" i="55" s="1"/>
  <c r="AI35" i="55"/>
  <c r="AA35" i="55"/>
  <c r="Q12" i="42"/>
  <c r="S12" i="42" s="1"/>
  <c r="AU29" i="42"/>
  <c r="AE29" i="42"/>
  <c r="BA29" i="42"/>
  <c r="AK29" i="42"/>
  <c r="Q29" i="42"/>
  <c r="S33" i="42"/>
  <c r="Q33" i="42"/>
  <c r="Q24" i="42"/>
  <c r="S24" i="42" s="1"/>
  <c r="Q27" i="31"/>
  <c r="S27" i="31"/>
  <c r="AG23" i="90"/>
  <c r="BQ12" i="76"/>
  <c r="I22" i="52" s="1"/>
  <c r="M22" i="52" s="1"/>
  <c r="BA12" i="76"/>
  <c r="I13" i="35" s="1"/>
  <c r="M13" i="35" s="1"/>
  <c r="AK12" i="76"/>
  <c r="I13" i="39" s="1"/>
  <c r="M13" i="39" s="1"/>
  <c r="U12" i="76"/>
  <c r="I13" i="43" s="1"/>
  <c r="M13" i="43" s="1"/>
  <c r="BM12" i="76"/>
  <c r="I13" i="32" s="1"/>
  <c r="M13" i="32" s="1"/>
  <c r="AW12" i="76"/>
  <c r="I13" i="36" s="1"/>
  <c r="M13" i="36" s="1"/>
  <c r="AG12" i="76"/>
  <c r="I13" i="40" s="1"/>
  <c r="M13" i="40" s="1"/>
  <c r="Q12" i="76"/>
  <c r="I13" i="44" s="1"/>
  <c r="M13" i="44" s="1"/>
  <c r="BI12" i="76"/>
  <c r="I13" i="33" s="1"/>
  <c r="M13" i="33" s="1"/>
  <c r="BE12" i="76"/>
  <c r="I13" i="34" s="1"/>
  <c r="M13" i="34" s="1"/>
  <c r="AS12" i="76"/>
  <c r="I13" i="37" s="1"/>
  <c r="M13" i="37" s="1"/>
  <c r="AO12" i="76"/>
  <c r="I13" i="38" s="1"/>
  <c r="M13" i="38" s="1"/>
  <c r="AC12" i="76"/>
  <c r="I13" i="41" s="1"/>
  <c r="M13" i="41" s="1"/>
  <c r="BU12" i="76"/>
  <c r="I13" i="31" s="1"/>
  <c r="M13" i="31" s="1"/>
  <c r="I12" i="76"/>
  <c r="I13" i="46" s="1"/>
  <c r="M13" i="46" s="1"/>
  <c r="Y12" i="76"/>
  <c r="I13" i="42" s="1"/>
  <c r="M13" i="42" s="1"/>
  <c r="M12" i="76"/>
  <c r="I13" i="45" s="1"/>
  <c r="M13" i="45" s="1"/>
  <c r="BY12" i="76"/>
  <c r="I13" i="30" s="1"/>
  <c r="M13" i="30" s="1"/>
  <c r="W42" i="32"/>
  <c r="AE14" i="79"/>
  <c r="AQ14" i="84"/>
  <c r="AG14" i="79" s="1"/>
  <c r="AK14" i="79" s="1"/>
  <c r="AM14" i="79" s="1"/>
  <c r="M9" i="53"/>
  <c r="BY17" i="79"/>
  <c r="BA26" i="30"/>
  <c r="AK26" i="30"/>
  <c r="S26" i="30"/>
  <c r="Q26" i="30"/>
  <c r="AU26" i="30"/>
  <c r="AE26" i="30"/>
  <c r="Q32" i="38"/>
  <c r="AU32" i="38"/>
  <c r="AE32" i="38"/>
  <c r="BA32" i="38"/>
  <c r="S32" i="38"/>
  <c r="AK32" i="38"/>
  <c r="BU23" i="81"/>
  <c r="BW23" i="81" s="1"/>
  <c r="BM23" i="81"/>
  <c r="BG15" i="89"/>
  <c r="S23" i="90"/>
  <c r="AW40" i="45"/>
  <c r="AW30" i="45"/>
  <c r="AW14" i="45"/>
  <c r="AW17" i="45"/>
  <c r="AW27" i="45"/>
  <c r="AW45" i="45"/>
  <c r="AW18" i="45"/>
  <c r="AW19" i="45"/>
  <c r="AW37" i="45"/>
  <c r="AW43" i="45"/>
  <c r="AW11" i="45"/>
  <c r="AW36" i="45"/>
  <c r="I9" i="79"/>
  <c r="K9" i="79" s="1"/>
  <c r="AM41" i="45" s="1"/>
  <c r="AW16" i="45"/>
  <c r="AW29" i="45"/>
  <c r="AW38" i="45"/>
  <c r="AW15" i="45"/>
  <c r="AW41" i="45"/>
  <c r="AW20" i="45"/>
  <c r="AW31" i="45"/>
  <c r="AW46" i="45"/>
  <c r="AW42" i="45"/>
  <c r="AW32" i="45"/>
  <c r="AW39" i="45"/>
  <c r="AW28" i="45"/>
  <c r="AW25" i="45"/>
  <c r="AW33" i="45"/>
  <c r="BO15" i="79"/>
  <c r="Q40" i="30"/>
  <c r="W44" i="97"/>
  <c r="I48" i="27" s="1"/>
  <c r="M48" i="27" s="1"/>
  <c r="Y44" i="97"/>
  <c r="I49" i="27" s="1"/>
  <c r="M49" i="27" s="1"/>
  <c r="BG18" i="92"/>
  <c r="Q20" i="55"/>
  <c r="W20" i="55" s="1"/>
  <c r="AI20" i="55"/>
  <c r="AA20" i="55"/>
  <c r="Q23" i="37"/>
  <c r="Q33" i="37"/>
  <c r="S33" i="37"/>
  <c r="BA12" i="46"/>
  <c r="AK12" i="46"/>
  <c r="S12" i="46"/>
  <c r="AU12" i="46"/>
  <c r="AE12" i="46"/>
  <c r="Q12" i="46"/>
  <c r="BA28" i="46"/>
  <c r="AK28" i="46"/>
  <c r="S28" i="46"/>
  <c r="AU28" i="46"/>
  <c r="AE28" i="46"/>
  <c r="Q28" i="46"/>
  <c r="AW46" i="37"/>
  <c r="AW37" i="37"/>
  <c r="AW27" i="37"/>
  <c r="AW19" i="37"/>
  <c r="AW11" i="37"/>
  <c r="AW45" i="37"/>
  <c r="AW40" i="37"/>
  <c r="AW38" i="37"/>
  <c r="AW29" i="37"/>
  <c r="AW43" i="37"/>
  <c r="AW39" i="37"/>
  <c r="AW31" i="37"/>
  <c r="AW15" i="37"/>
  <c r="I17" i="79"/>
  <c r="K17" i="79" s="1"/>
  <c r="AM41" i="37" s="1"/>
  <c r="AW14" i="37"/>
  <c r="AW28" i="37"/>
  <c r="AW17" i="37"/>
  <c r="AW30" i="37"/>
  <c r="AW20" i="37"/>
  <c r="AW41" i="37"/>
  <c r="AW33" i="37"/>
  <c r="AW25" i="37"/>
  <c r="AW42" i="37"/>
  <c r="AW36" i="37"/>
  <c r="AW32" i="37"/>
  <c r="AW18" i="37"/>
  <c r="AW16" i="37"/>
  <c r="AW8" i="79"/>
  <c r="BK8" i="84"/>
  <c r="AY8" i="79" s="1"/>
  <c r="BC8" i="79" s="1"/>
  <c r="BE8" i="79" s="1"/>
  <c r="W8" i="46" s="1"/>
  <c r="S26" i="29"/>
  <c r="AO43" i="36"/>
  <c r="BA43" i="36" s="1"/>
  <c r="AM43" i="36"/>
  <c r="S42" i="45"/>
  <c r="S40" i="33"/>
  <c r="Q40" i="33"/>
  <c r="BO22" i="79"/>
  <c r="CE22" i="84"/>
  <c r="BQ22" i="79" s="1"/>
  <c r="BU22" i="79" s="1"/>
  <c r="BW22" i="79" s="1"/>
  <c r="I28" i="55"/>
  <c r="M28" i="55" s="1"/>
  <c r="K52" i="96"/>
  <c r="I28" i="53" s="1"/>
  <c r="M28" i="53" s="1"/>
  <c r="Q28" i="53" s="1"/>
  <c r="W28" i="53" s="1"/>
  <c r="I11" i="73"/>
  <c r="I23" i="25" s="1"/>
  <c r="M23" i="25" s="1"/>
  <c r="S23" i="25" s="1"/>
  <c r="K25" i="73"/>
  <c r="I68" i="23" s="1"/>
  <c r="M68" i="23" s="1"/>
  <c r="S68" i="23" s="1"/>
  <c r="I25" i="73"/>
  <c r="I68" i="25" s="1"/>
  <c r="M68" i="25" s="1"/>
  <c r="S68" i="25" s="1"/>
  <c r="Y38" i="97"/>
  <c r="I21" i="24" s="1"/>
  <c r="M21" i="24" s="1"/>
  <c r="S21" i="24" s="1"/>
  <c r="W38" i="97"/>
  <c r="I20" i="24" s="1"/>
  <c r="M20" i="24" s="1"/>
  <c r="S20" i="24" s="1"/>
  <c r="BQ20" i="79"/>
  <c r="BU20" i="79" s="1"/>
  <c r="BW20" i="79" s="1"/>
  <c r="M9" i="32"/>
  <c r="CG18" i="79"/>
  <c r="CY18" i="84"/>
  <c r="CI18" i="79" s="1"/>
  <c r="CM18" i="79" s="1"/>
  <c r="CO18" i="79" s="1"/>
  <c r="S24" i="45"/>
  <c r="Q24" i="45"/>
  <c r="S26" i="45"/>
  <c r="Q26" i="45"/>
  <c r="AU30" i="33"/>
  <c r="AE30" i="33"/>
  <c r="Q30" i="33"/>
  <c r="S30" i="33"/>
  <c r="AK30" i="33"/>
  <c r="BA30" i="33"/>
  <c r="CG22" i="79"/>
  <c r="CY22" i="84"/>
  <c r="CI22" i="79" s="1"/>
  <c r="CM22" i="79" s="1"/>
  <c r="CO22" i="79" s="1"/>
  <c r="AW9" i="38"/>
  <c r="AW21" i="38"/>
  <c r="AW13" i="38"/>
  <c r="CC16" i="79"/>
  <c r="CE16" i="79" s="1"/>
  <c r="AW10" i="38"/>
  <c r="AW12" i="38"/>
  <c r="I65" i="96"/>
  <c r="I14" i="51" s="1"/>
  <c r="M14" i="51" s="1"/>
  <c r="AE9" i="79"/>
  <c r="AQ9" i="84"/>
  <c r="AG9" i="79" s="1"/>
  <c r="AK9" i="79" s="1"/>
  <c r="AM9" i="79" s="1"/>
  <c r="Q32" i="32"/>
  <c r="S32" i="32"/>
  <c r="AK32" i="32"/>
  <c r="BA32" i="32"/>
  <c r="AE32" i="32"/>
  <c r="AU32" i="32"/>
  <c r="Q29" i="41"/>
  <c r="AU29" i="41"/>
  <c r="AE29" i="41"/>
  <c r="BA29" i="41"/>
  <c r="AK29" i="41"/>
  <c r="AU28" i="41"/>
  <c r="AE28" i="41"/>
  <c r="BA28" i="41"/>
  <c r="AK28" i="41"/>
  <c r="Q28" i="41"/>
  <c r="AQ23" i="90"/>
  <c r="BA43" i="46"/>
  <c r="AK43" i="46"/>
  <c r="S43" i="46"/>
  <c r="AU43" i="46"/>
  <c r="AE43" i="46"/>
  <c r="W41" i="32"/>
  <c r="W43" i="32"/>
  <c r="AE43" i="32" s="1"/>
  <c r="AM11" i="51"/>
  <c r="CE72" i="52"/>
  <c r="AU40" i="46"/>
  <c r="AE40" i="46"/>
  <c r="Q40" i="46"/>
  <c r="BA40" i="46"/>
  <c r="AK40" i="46"/>
  <c r="M36" i="34"/>
  <c r="M36" i="31"/>
  <c r="M36" i="44"/>
  <c r="CG8" i="79"/>
  <c r="CY8" i="84"/>
  <c r="CI8" i="79" s="1"/>
  <c r="CM8" i="79" s="1"/>
  <c r="CO8" i="79" s="1"/>
  <c r="W25" i="47"/>
  <c r="Y61" i="52"/>
  <c r="BC61" i="52"/>
  <c r="AM61" i="52"/>
  <c r="CG61" i="52"/>
  <c r="BQ61" i="52"/>
  <c r="AI61" i="52"/>
  <c r="Q61" i="52"/>
  <c r="BM61" i="52"/>
  <c r="AW61" i="52"/>
  <c r="BA61" i="52" s="1"/>
  <c r="AS61" i="52"/>
  <c r="AC61" i="52"/>
  <c r="BW61" i="52"/>
  <c r="BG61" i="52"/>
  <c r="CA61" i="52"/>
  <c r="AU32" i="40"/>
  <c r="AE32" i="40"/>
  <c r="BA32" i="40"/>
  <c r="AK32" i="40"/>
  <c r="S32" i="40"/>
  <c r="Q32" i="40"/>
  <c r="Q27" i="36"/>
  <c r="Q26" i="36"/>
  <c r="AA24" i="48"/>
  <c r="AE24" i="48" s="1"/>
  <c r="Q24" i="48"/>
  <c r="AI24" i="48"/>
  <c r="Q42" i="42"/>
  <c r="CE8" i="52"/>
  <c r="Q37" i="31"/>
  <c r="S37" i="31"/>
  <c r="Q37" i="32"/>
  <c r="S37" i="32"/>
  <c r="S37" i="42"/>
  <c r="Q37" i="42"/>
  <c r="W11" i="79"/>
  <c r="AA11" i="79" s="1"/>
  <c r="AC11" i="79" s="1"/>
  <c r="Y39" i="97"/>
  <c r="I21" i="22" s="1"/>
  <c r="M21" i="22" s="1"/>
  <c r="S21" i="22" s="1"/>
  <c r="W39" i="97"/>
  <c r="I20" i="22" s="1"/>
  <c r="M20" i="22" s="1"/>
  <c r="S20" i="22" s="1"/>
  <c r="BA28" i="39"/>
  <c r="AK28" i="39"/>
  <c r="Q28" i="39"/>
  <c r="AU28" i="39"/>
  <c r="AE28" i="39"/>
  <c r="S26" i="39"/>
  <c r="Q26" i="39"/>
  <c r="BA31" i="35"/>
  <c r="AK31" i="35"/>
  <c r="S31" i="35"/>
  <c r="AU31" i="35"/>
  <c r="AE31" i="35"/>
  <c r="Q31" i="35"/>
  <c r="BA32" i="44"/>
  <c r="AK32" i="44"/>
  <c r="Q32" i="44"/>
  <c r="AU32" i="44"/>
  <c r="AE32" i="44"/>
  <c r="AS15" i="75"/>
  <c r="I24" i="26" s="1"/>
  <c r="M24" i="26" s="1"/>
  <c r="AC15" i="75"/>
  <c r="M15" i="75"/>
  <c r="I33" i="23" s="1"/>
  <c r="M33" i="23" s="1"/>
  <c r="S33" i="23" s="1"/>
  <c r="BE15" i="75"/>
  <c r="E41" i="74" s="1"/>
  <c r="AO15" i="75"/>
  <c r="I24" i="27" s="1"/>
  <c r="M24" i="27" s="1"/>
  <c r="Y15" i="75"/>
  <c r="I15" i="75"/>
  <c r="I33" i="25" s="1"/>
  <c r="M33" i="25" s="1"/>
  <c r="S33" i="25" s="1"/>
  <c r="BA15" i="75"/>
  <c r="I46" i="11" s="1"/>
  <c r="M46" i="11" s="1"/>
  <c r="AK15" i="75"/>
  <c r="I44" i="11" s="1"/>
  <c r="M44" i="11" s="1"/>
  <c r="U15" i="75"/>
  <c r="I34" i="23" s="1"/>
  <c r="M34" i="23" s="1"/>
  <c r="S34" i="23" s="1"/>
  <c r="AW15" i="75"/>
  <c r="I45" i="11" s="1"/>
  <c r="M45" i="11" s="1"/>
  <c r="AG15" i="75"/>
  <c r="E15" i="73" s="1"/>
  <c r="Q15" i="75"/>
  <c r="I34" i="25" s="1"/>
  <c r="M34" i="25" s="1"/>
  <c r="S34" i="25" s="1"/>
  <c r="W23" i="88"/>
  <c r="BY10" i="79"/>
  <c r="BY21" i="79"/>
  <c r="S10" i="25"/>
  <c r="W43" i="31"/>
  <c r="W41" i="31"/>
  <c r="W43" i="35"/>
  <c r="W41" i="35"/>
  <c r="AM15" i="51"/>
  <c r="Q40" i="34"/>
  <c r="S40" i="34" s="1"/>
  <c r="W18" i="79"/>
  <c r="AA18" i="79" s="1"/>
  <c r="AC18" i="79" s="1"/>
  <c r="S25" i="34"/>
  <c r="Q25" i="34"/>
  <c r="AU29" i="43"/>
  <c r="AE29" i="43"/>
  <c r="BA29" i="43"/>
  <c r="AK29" i="43"/>
  <c r="S29" i="43"/>
  <c r="Q29" i="43"/>
  <c r="M21" i="79"/>
  <c r="AA16" i="48"/>
  <c r="AE16" i="48" s="1"/>
  <c r="Q16" i="48"/>
  <c r="AI16" i="48"/>
  <c r="Q13" i="55"/>
  <c r="W13" i="55" s="1"/>
  <c r="AI13" i="55"/>
  <c r="AA13" i="55"/>
  <c r="E8" i="7"/>
  <c r="AC48" i="46"/>
  <c r="AW31" i="39"/>
  <c r="AW15" i="39"/>
  <c r="AW41" i="39"/>
  <c r="AW32" i="39"/>
  <c r="AW16" i="39"/>
  <c r="AW36" i="39"/>
  <c r="AW18" i="39"/>
  <c r="AW40" i="39"/>
  <c r="AW30" i="39"/>
  <c r="AW14" i="39"/>
  <c r="AW38" i="39"/>
  <c r="AW28" i="39"/>
  <c r="AW46" i="39"/>
  <c r="AW20" i="39"/>
  <c r="I15" i="79"/>
  <c r="K15" i="79" s="1"/>
  <c r="AM41" i="39" s="1"/>
  <c r="AW19" i="39"/>
  <c r="AW42" i="39"/>
  <c r="AW11" i="39"/>
  <c r="AW29" i="39"/>
  <c r="AW33" i="39"/>
  <c r="AW37" i="39"/>
  <c r="AW45" i="39"/>
  <c r="AW43" i="39"/>
  <c r="AW25" i="39"/>
  <c r="AW27" i="39"/>
  <c r="AW17" i="39"/>
  <c r="AW39" i="39"/>
  <c r="Q27" i="37"/>
  <c r="S27" i="37"/>
  <c r="BA31" i="37"/>
  <c r="AK31" i="37"/>
  <c r="S31" i="37"/>
  <c r="Q31" i="37"/>
  <c r="AU31" i="37"/>
  <c r="AE31" i="37"/>
  <c r="BA26" i="46"/>
  <c r="AK26" i="46"/>
  <c r="S26" i="46"/>
  <c r="Q26" i="46"/>
  <c r="AU26" i="46"/>
  <c r="AE26" i="46"/>
  <c r="AE8" i="39"/>
  <c r="Y8" i="39"/>
  <c r="AY19" i="79"/>
  <c r="BC19" i="79" s="1"/>
  <c r="BE19" i="79" s="1"/>
  <c r="K32" i="73"/>
  <c r="I89" i="23" s="1"/>
  <c r="M89" i="23" s="1"/>
  <c r="S89" i="23" s="1"/>
  <c r="I32" i="73"/>
  <c r="I89" i="25" s="1"/>
  <c r="M89" i="25" s="1"/>
  <c r="S89" i="25" s="1"/>
  <c r="BO20" i="79"/>
  <c r="BY13" i="79"/>
  <c r="M9" i="36"/>
  <c r="AS8" i="42"/>
  <c r="S34" i="45"/>
  <c r="Q34" i="45"/>
  <c r="AU29" i="33"/>
  <c r="AE29" i="33"/>
  <c r="BA29" i="33"/>
  <c r="AK29" i="33"/>
  <c r="S29" i="33"/>
  <c r="Q29" i="33"/>
  <c r="BA28" i="33"/>
  <c r="AK28" i="33"/>
  <c r="Q28" i="33"/>
  <c r="AU28" i="33"/>
  <c r="AE28" i="33"/>
  <c r="W22" i="91"/>
  <c r="BG22" i="91" s="1"/>
  <c r="CW9" i="84"/>
  <c r="CO9" i="84"/>
  <c r="AY8" i="39"/>
  <c r="AY41" i="41"/>
  <c r="BQ17" i="51"/>
  <c r="BO17" i="51"/>
  <c r="AQ12" i="32"/>
  <c r="AQ21" i="32"/>
  <c r="AQ13" i="32"/>
  <c r="AQ10" i="32"/>
  <c r="AQ9" i="32"/>
  <c r="AE10" i="79"/>
  <c r="AQ10" i="84"/>
  <c r="AG10" i="79" s="1"/>
  <c r="AK10" i="79" s="1"/>
  <c r="AM10" i="79" s="1"/>
  <c r="CG11" i="79"/>
  <c r="CY11" i="84"/>
  <c r="CI11" i="79" s="1"/>
  <c r="CM11" i="79" s="1"/>
  <c r="CO11" i="79" s="1"/>
  <c r="Q23" i="32"/>
  <c r="S23" i="32" s="1"/>
  <c r="S26" i="41"/>
  <c r="Q26" i="41"/>
  <c r="AS8" i="39"/>
  <c r="AM43" i="40"/>
  <c r="AO43" i="40"/>
  <c r="BA43" i="40" s="1"/>
  <c r="AG46" i="32"/>
  <c r="AG38" i="32"/>
  <c r="AG41" i="32"/>
  <c r="AG30" i="32"/>
  <c r="AG14" i="32"/>
  <c r="AG42" i="32"/>
  <c r="AG16" i="32"/>
  <c r="AG33" i="32"/>
  <c r="AG32" i="32"/>
  <c r="AG18" i="32"/>
  <c r="AG29" i="32"/>
  <c r="AG20" i="32"/>
  <c r="AG28" i="32"/>
  <c r="AG31" i="32"/>
  <c r="AG19" i="32"/>
  <c r="AG40" i="32"/>
  <c r="AG17" i="32"/>
  <c r="AG25" i="32"/>
  <c r="AG27" i="32"/>
  <c r="AG37" i="32"/>
  <c r="AG36" i="32"/>
  <c r="AG43" i="32"/>
  <c r="AG11" i="32"/>
  <c r="AG39" i="32"/>
  <c r="AG15" i="32"/>
  <c r="AG45" i="32"/>
  <c r="M36" i="33"/>
  <c r="I50" i="27"/>
  <c r="M44" i="27"/>
  <c r="M50" i="27" s="1"/>
  <c r="G26" i="10" s="1"/>
  <c r="M36" i="36"/>
  <c r="AW10" i="46"/>
  <c r="AY10" i="46" s="1"/>
  <c r="AW21" i="46"/>
  <c r="AY21" i="46" s="1"/>
  <c r="AW13" i="46"/>
  <c r="AY13" i="46" s="1"/>
  <c r="AW12" i="46"/>
  <c r="AY12" i="46" s="1"/>
  <c r="CC8" i="79"/>
  <c r="CE8" i="79" s="1"/>
  <c r="AW9" i="46"/>
  <c r="AY9" i="46" s="1"/>
  <c r="AW23" i="82"/>
  <c r="AY23" i="82" s="1"/>
  <c r="AO23" i="82"/>
  <c r="AW57" i="52"/>
  <c r="BA57" i="52" s="1"/>
  <c r="CA57" i="52"/>
  <c r="CG57" i="52" s="1"/>
  <c r="AS57" i="52"/>
  <c r="AC57" i="52"/>
  <c r="AI57" i="52" s="1"/>
  <c r="BW57" i="52"/>
  <c r="BG57" i="52"/>
  <c r="BM57" i="52" s="1"/>
  <c r="BQ57" i="52"/>
  <c r="Q57" i="52"/>
  <c r="Y57" i="52" s="1"/>
  <c r="BC57" i="52"/>
  <c r="AM57" i="52"/>
  <c r="Q23" i="40"/>
  <c r="S23" i="40"/>
  <c r="S24" i="36"/>
  <c r="Q24" i="36"/>
  <c r="S34" i="36"/>
  <c r="Q34" i="36"/>
  <c r="BG13" i="88"/>
  <c r="AA27" i="48"/>
  <c r="AE27" i="48" s="1"/>
  <c r="Q27" i="48"/>
  <c r="AI27" i="48"/>
  <c r="Q42" i="41"/>
  <c r="S37" i="41"/>
  <c r="Q37" i="41"/>
  <c r="Q37" i="34"/>
  <c r="S37" i="34"/>
  <c r="Q37" i="44"/>
  <c r="AG24" i="36"/>
  <c r="AG8" i="36"/>
  <c r="AG34" i="36"/>
  <c r="AG26" i="36"/>
  <c r="AG23" i="36"/>
  <c r="AG22" i="36"/>
  <c r="S12" i="39"/>
  <c r="Q12" i="39"/>
  <c r="S25" i="39"/>
  <c r="Q25" i="39"/>
  <c r="Q24" i="39"/>
  <c r="S24" i="39"/>
  <c r="Q34" i="39"/>
  <c r="Q27" i="35"/>
  <c r="S23" i="44"/>
  <c r="Q23" i="44"/>
  <c r="BG9" i="90"/>
  <c r="BA14" i="75"/>
  <c r="I42" i="11" s="1"/>
  <c r="M42" i="11" s="1"/>
  <c r="AK14" i="75"/>
  <c r="I40" i="11" s="1"/>
  <c r="M40" i="11" s="1"/>
  <c r="U14" i="75"/>
  <c r="I31" i="23" s="1"/>
  <c r="M31" i="23" s="1"/>
  <c r="S31" i="23" s="1"/>
  <c r="AW14" i="75"/>
  <c r="I41" i="11" s="1"/>
  <c r="M41" i="11" s="1"/>
  <c r="AG14" i="75"/>
  <c r="E14" i="73" s="1"/>
  <c r="Q14" i="75"/>
  <c r="I31" i="25" s="1"/>
  <c r="M31" i="25" s="1"/>
  <c r="S31" i="25" s="1"/>
  <c r="AS14" i="75"/>
  <c r="I23" i="26" s="1"/>
  <c r="M23" i="26" s="1"/>
  <c r="AC14" i="75"/>
  <c r="M14" i="75"/>
  <c r="I30" i="23" s="1"/>
  <c r="M30" i="23" s="1"/>
  <c r="S30" i="23" s="1"/>
  <c r="AO14" i="75"/>
  <c r="I23" i="27" s="1"/>
  <c r="M23" i="27" s="1"/>
  <c r="Y14" i="75"/>
  <c r="I14" i="75"/>
  <c r="I30" i="25" s="1"/>
  <c r="M30" i="25" s="1"/>
  <c r="S30" i="25" s="1"/>
  <c r="BE14" i="75"/>
  <c r="E40" i="74" s="1"/>
  <c r="CG15" i="79"/>
  <c r="CY15" i="84"/>
  <c r="CI15" i="79" s="1"/>
  <c r="CM15" i="79" s="1"/>
  <c r="CO15" i="79" s="1"/>
  <c r="S43" i="42"/>
  <c r="AE43" i="42"/>
  <c r="CG10" i="79"/>
  <c r="CY10" i="84"/>
  <c r="CI10" i="79" s="1"/>
  <c r="CM10" i="79" s="1"/>
  <c r="CO10" i="79" s="1"/>
  <c r="CG21" i="79"/>
  <c r="CY21" i="84"/>
  <c r="CI21" i="79" s="1"/>
  <c r="CM21" i="79" s="1"/>
  <c r="CO21" i="79" s="1"/>
  <c r="AG36" i="31"/>
  <c r="AG37" i="31"/>
  <c r="AG27" i="31"/>
  <c r="AG19" i="31"/>
  <c r="AG11" i="31"/>
  <c r="AG45" i="31"/>
  <c r="AG46" i="31"/>
  <c r="AG40" i="31"/>
  <c r="AG30" i="31"/>
  <c r="AG14" i="31"/>
  <c r="AG17" i="31"/>
  <c r="AG41" i="31"/>
  <c r="AG15" i="31"/>
  <c r="AG16" i="31"/>
  <c r="AG31" i="31"/>
  <c r="AG32" i="31"/>
  <c r="AG28" i="35"/>
  <c r="AG20" i="35"/>
  <c r="AG29" i="35"/>
  <c r="AG42" i="35"/>
  <c r="AG33" i="35"/>
  <c r="AG25" i="35"/>
  <c r="AG17" i="35"/>
  <c r="AG30" i="35"/>
  <c r="AG18" i="35"/>
  <c r="AG14" i="35"/>
  <c r="AG37" i="35"/>
  <c r="AG36" i="35"/>
  <c r="AG40" i="35"/>
  <c r="AG45" i="35"/>
  <c r="AG27" i="35"/>
  <c r="AG15" i="35"/>
  <c r="AG42" i="31"/>
  <c r="AG16" i="35"/>
  <c r="AG41" i="35"/>
  <c r="AG43" i="35"/>
  <c r="AG19" i="35"/>
  <c r="AG39" i="35"/>
  <c r="AG38" i="31"/>
  <c r="AG20" i="31"/>
  <c r="AG31" i="35"/>
  <c r="AG38" i="35"/>
  <c r="AG28" i="31"/>
  <c r="AG11" i="35"/>
  <c r="AG32" i="35"/>
  <c r="AG46" i="35"/>
  <c r="AG39" i="31"/>
  <c r="AG25" i="31"/>
  <c r="AG43" i="31"/>
  <c r="AG29" i="31"/>
  <c r="AG33" i="31"/>
  <c r="AG18" i="31"/>
  <c r="AS17" i="56"/>
  <c r="Y17" i="56"/>
  <c r="AI17" i="56"/>
  <c r="M20" i="56"/>
  <c r="K17" i="56"/>
  <c r="AM17" i="56"/>
  <c r="AC17" i="56"/>
  <c r="Q17" i="56"/>
  <c r="BA29" i="34"/>
  <c r="AK29" i="34"/>
  <c r="Q29" i="34"/>
  <c r="S29" i="34" s="1"/>
  <c r="AU29" i="34"/>
  <c r="AE29" i="34"/>
  <c r="S33" i="34"/>
  <c r="Q33" i="34"/>
  <c r="Q24" i="34"/>
  <c r="Q23" i="43"/>
  <c r="BG20" i="91"/>
  <c r="I83" i="74"/>
  <c r="I91" i="52" s="1"/>
  <c r="M91" i="52" s="1"/>
  <c r="M15" i="48"/>
  <c r="I29" i="48"/>
  <c r="BG22" i="88"/>
  <c r="Q42" i="33"/>
  <c r="G88" i="74"/>
  <c r="G86" i="74"/>
  <c r="I86" i="74" s="1"/>
  <c r="G84" i="74"/>
  <c r="I84" i="74" s="1"/>
  <c r="G82" i="74"/>
  <c r="G80" i="74"/>
  <c r="I80" i="74" s="1"/>
  <c r="G78" i="74"/>
  <c r="G71" i="74"/>
  <c r="G69" i="74"/>
  <c r="G67" i="74"/>
  <c r="I67" i="74" s="1"/>
  <c r="G65" i="74"/>
  <c r="I65" i="74" s="1"/>
  <c r="G63" i="74"/>
  <c r="I63" i="74" s="1"/>
  <c r="G61" i="74"/>
  <c r="G83" i="74"/>
  <c r="G66" i="74"/>
  <c r="G87" i="74"/>
  <c r="G70" i="74"/>
  <c r="G81" i="74"/>
  <c r="G64" i="74"/>
  <c r="I64" i="74" s="1"/>
  <c r="G60" i="74"/>
  <c r="I60" i="74" s="1"/>
  <c r="G26" i="74"/>
  <c r="I26" i="74" s="1"/>
  <c r="G24" i="74"/>
  <c r="I24" i="74" s="1"/>
  <c r="G22" i="74"/>
  <c r="I22" i="74" s="1"/>
  <c r="G20" i="74"/>
  <c r="I20" i="74" s="1"/>
  <c r="G18" i="74"/>
  <c r="I18" i="74" s="1"/>
  <c r="G16" i="74"/>
  <c r="I16" i="74" s="1"/>
  <c r="G85" i="74"/>
  <c r="I85" i="74" s="1"/>
  <c r="G68" i="74"/>
  <c r="I68" i="74" s="1"/>
  <c r="G89" i="74"/>
  <c r="G72" i="74"/>
  <c r="G62" i="74"/>
  <c r="G25" i="74"/>
  <c r="I25" i="74" s="1"/>
  <c r="G23" i="74"/>
  <c r="I23" i="74" s="1"/>
  <c r="G21" i="74"/>
  <c r="I21" i="74" s="1"/>
  <c r="G19" i="74"/>
  <c r="I19" i="74" s="1"/>
  <c r="G17" i="74"/>
  <c r="I17" i="74" s="1"/>
  <c r="G15" i="74"/>
  <c r="I15" i="74" s="1"/>
  <c r="G11" i="74"/>
  <c r="I11" i="74" s="1"/>
  <c r="G79" i="74"/>
  <c r="I79" i="74" s="1"/>
  <c r="M18" i="97"/>
  <c r="AO23" i="81"/>
  <c r="AW23" i="81"/>
  <c r="AY23" i="81" s="1"/>
  <c r="Q25" i="31"/>
  <c r="CG17" i="79"/>
  <c r="CY17" i="84"/>
  <c r="CI17" i="79" s="1"/>
  <c r="CM17" i="79" s="1"/>
  <c r="CO17" i="79" s="1"/>
  <c r="Q32" i="30"/>
  <c r="AU32" i="30"/>
  <c r="AE32" i="30"/>
  <c r="BA32" i="30"/>
  <c r="AK32" i="30"/>
  <c r="S32" i="30"/>
  <c r="W41" i="36"/>
  <c r="W43" i="36"/>
  <c r="S43" i="33"/>
  <c r="BS9" i="51"/>
  <c r="Q9" i="48"/>
  <c r="Q28" i="48" s="1"/>
  <c r="E12" i="10" s="1"/>
  <c r="AI9" i="48"/>
  <c r="AA9" i="48"/>
  <c r="AA28" i="48" s="1"/>
  <c r="E22" i="10" s="1"/>
  <c r="M28" i="48"/>
  <c r="AO41" i="44"/>
  <c r="BA41" i="44" s="1"/>
  <c r="Q26" i="42"/>
  <c r="S23" i="42"/>
  <c r="Q23" i="42"/>
  <c r="BA29" i="31"/>
  <c r="AK29" i="31"/>
  <c r="Q29" i="31"/>
  <c r="AU29" i="31"/>
  <c r="AE29" i="31"/>
  <c r="S33" i="31"/>
  <c r="Q33" i="31"/>
  <c r="S24" i="31"/>
  <c r="Q24" i="31"/>
  <c r="BU18" i="76"/>
  <c r="I19" i="31" s="1"/>
  <c r="M19" i="31" s="1"/>
  <c r="BE18" i="76"/>
  <c r="I19" i="34" s="1"/>
  <c r="M19" i="34" s="1"/>
  <c r="AO18" i="76"/>
  <c r="I19" i="38" s="1"/>
  <c r="M19" i="38" s="1"/>
  <c r="Y18" i="76"/>
  <c r="I19" i="42" s="1"/>
  <c r="M19" i="42" s="1"/>
  <c r="I18" i="76"/>
  <c r="I19" i="46" s="1"/>
  <c r="M19" i="46" s="1"/>
  <c r="BQ18" i="76"/>
  <c r="I34" i="52" s="1"/>
  <c r="M34" i="52" s="1"/>
  <c r="BA18" i="76"/>
  <c r="I19" i="35" s="1"/>
  <c r="M19" i="35" s="1"/>
  <c r="AK18" i="76"/>
  <c r="I19" i="39" s="1"/>
  <c r="M19" i="39" s="1"/>
  <c r="U18" i="76"/>
  <c r="I19" i="43" s="1"/>
  <c r="M19" i="43" s="1"/>
  <c r="BM18" i="76"/>
  <c r="I19" i="32" s="1"/>
  <c r="M19" i="32" s="1"/>
  <c r="BI18" i="76"/>
  <c r="I19" i="33" s="1"/>
  <c r="M19" i="33" s="1"/>
  <c r="AW18" i="76"/>
  <c r="I19" i="36" s="1"/>
  <c r="M19" i="36" s="1"/>
  <c r="AS18" i="76"/>
  <c r="I19" i="37" s="1"/>
  <c r="M19" i="37" s="1"/>
  <c r="AG18" i="76"/>
  <c r="I19" i="40" s="1"/>
  <c r="M19" i="40" s="1"/>
  <c r="BY18" i="76"/>
  <c r="I19" i="30" s="1"/>
  <c r="M19" i="30" s="1"/>
  <c r="M18" i="76"/>
  <c r="I19" i="45" s="1"/>
  <c r="M19" i="45" s="1"/>
  <c r="AC18" i="76"/>
  <c r="I19" i="41" s="1"/>
  <c r="M19" i="41" s="1"/>
  <c r="Q18" i="76"/>
  <c r="I19" i="44" s="1"/>
  <c r="M19" i="44" s="1"/>
  <c r="AO43" i="34"/>
  <c r="BA43" i="34" s="1"/>
  <c r="AM43" i="34"/>
  <c r="W41" i="45"/>
  <c r="W43" i="45"/>
  <c r="W20" i="79"/>
  <c r="AA20" i="79" s="1"/>
  <c r="AC20" i="79" s="1"/>
  <c r="AE19" i="79"/>
  <c r="AQ19" i="84"/>
  <c r="AG19" i="79" s="1"/>
  <c r="AK19" i="79" s="1"/>
  <c r="AM19" i="79" s="1"/>
  <c r="K57" i="96"/>
  <c r="I31" i="17" s="1"/>
  <c r="BA25" i="30"/>
  <c r="AK25" i="30"/>
  <c r="S25" i="30"/>
  <c r="Q25" i="30"/>
  <c r="AU25" i="30"/>
  <c r="AE25" i="30"/>
  <c r="S12" i="38"/>
  <c r="Q12" i="38"/>
  <c r="AE31" i="38"/>
  <c r="BA31" i="38"/>
  <c r="AU31" i="38"/>
  <c r="Q31" i="38"/>
  <c r="AK31" i="38"/>
  <c r="AU30" i="38"/>
  <c r="AE30" i="38"/>
  <c r="BA30" i="38"/>
  <c r="Q30" i="38"/>
  <c r="S30" i="38" s="1"/>
  <c r="AK30" i="38"/>
  <c r="AG46" i="37"/>
  <c r="AG40" i="37"/>
  <c r="AG37" i="37"/>
  <c r="AG27" i="37"/>
  <c r="AG19" i="37"/>
  <c r="AG11" i="37"/>
  <c r="AG43" i="37"/>
  <c r="AG38" i="37"/>
  <c r="AG29" i="37"/>
  <c r="AG45" i="37"/>
  <c r="AG31" i="37"/>
  <c r="AG15" i="37"/>
  <c r="AG42" i="37"/>
  <c r="AG28" i="37"/>
  <c r="AG32" i="37"/>
  <c r="AG20" i="37"/>
  <c r="AG41" i="37"/>
  <c r="AG17" i="37"/>
  <c r="AG30" i="37"/>
  <c r="AG39" i="37"/>
  <c r="AG25" i="37"/>
  <c r="AG18" i="37"/>
  <c r="AG33" i="37"/>
  <c r="AG16" i="37"/>
  <c r="AG14" i="37"/>
  <c r="AG36" i="37"/>
  <c r="DI9" i="82"/>
  <c r="DQ9" i="82"/>
  <c r="DS9" i="82" s="1"/>
  <c r="BY20" i="79"/>
  <c r="AM43" i="31"/>
  <c r="AO43" i="31" s="1"/>
  <c r="BA43" i="31" s="1"/>
  <c r="BY8" i="83"/>
  <c r="BG8" i="79" s="1"/>
  <c r="BK8" i="79" s="1"/>
  <c r="BM8" i="79" s="1"/>
  <c r="CC8" i="83"/>
  <c r="CE8" i="83" s="1"/>
  <c r="AG20" i="36"/>
  <c r="AG29" i="36"/>
  <c r="AG41" i="36"/>
  <c r="AG32" i="36"/>
  <c r="AG16" i="36"/>
  <c r="AG19" i="36"/>
  <c r="AG11" i="36"/>
  <c r="AG25" i="36"/>
  <c r="AG42" i="36"/>
  <c r="AG36" i="36"/>
  <c r="AG33" i="36"/>
  <c r="AG18" i="36"/>
  <c r="AG17" i="36"/>
  <c r="AG15" i="36"/>
  <c r="AG37" i="36"/>
  <c r="AG43" i="36"/>
  <c r="AG40" i="36"/>
  <c r="AG45" i="36"/>
  <c r="AG46" i="36"/>
  <c r="AG30" i="36"/>
  <c r="AG28" i="36"/>
  <c r="AG14" i="36"/>
  <c r="AG31" i="36"/>
  <c r="AG39" i="36"/>
  <c r="AG38" i="36"/>
  <c r="AG27" i="36"/>
  <c r="S40" i="44"/>
  <c r="Q40" i="44"/>
  <c r="Q12" i="37"/>
  <c r="BA27" i="46"/>
  <c r="AK27" i="46"/>
  <c r="S27" i="46"/>
  <c r="Q27" i="46"/>
  <c r="AU27" i="46"/>
  <c r="AE27" i="46"/>
  <c r="BM23" i="82"/>
  <c r="BU23" i="82"/>
  <c r="BW23" i="82" s="1"/>
  <c r="AG23" i="39"/>
  <c r="AG24" i="39"/>
  <c r="AG8" i="39"/>
  <c r="AI8" i="39" s="1"/>
  <c r="AG22" i="39"/>
  <c r="AG26" i="39"/>
  <c r="AG34" i="39"/>
  <c r="I66" i="74"/>
  <c r="I27" i="52" s="1"/>
  <c r="M27" i="52" s="1"/>
  <c r="AW19" i="79"/>
  <c r="S43" i="43"/>
  <c r="AE43" i="43"/>
  <c r="I34" i="55"/>
  <c r="M34" i="55" s="1"/>
  <c r="K62" i="96"/>
  <c r="I34" i="53" s="1"/>
  <c r="M34" i="53" s="1"/>
  <c r="Q34" i="53" s="1"/>
  <c r="W34" i="53" s="1"/>
  <c r="I29" i="56"/>
  <c r="M29" i="56" s="1"/>
  <c r="K13" i="74"/>
  <c r="I29" i="54" s="1"/>
  <c r="M29" i="54" s="1"/>
  <c r="I27" i="73"/>
  <c r="I74" i="25" s="1"/>
  <c r="M74" i="25" s="1"/>
  <c r="S74" i="25" s="1"/>
  <c r="CY13" i="84"/>
  <c r="CI13" i="79" s="1"/>
  <c r="CM13" i="79" s="1"/>
  <c r="CO13" i="79" s="1"/>
  <c r="CG13" i="79"/>
  <c r="BQ12" i="52"/>
  <c r="Q12" i="52"/>
  <c r="AW12" i="52"/>
  <c r="BA12" i="52" s="1"/>
  <c r="CA12" i="52"/>
  <c r="CG12" i="52" s="1"/>
  <c r="BW12" i="52"/>
  <c r="BG12" i="52"/>
  <c r="BM12" i="52" s="1"/>
  <c r="Y12" i="52"/>
  <c r="AC12" i="52"/>
  <c r="AI12" i="52" s="1"/>
  <c r="AM12" i="52"/>
  <c r="AS12" i="52" s="1"/>
  <c r="M9" i="34"/>
  <c r="S25" i="45"/>
  <c r="Q25" i="45"/>
  <c r="Q26" i="33"/>
  <c r="S43" i="44"/>
  <c r="AE43" i="44"/>
  <c r="Q40" i="42"/>
  <c r="M9" i="19"/>
  <c r="I15" i="19"/>
  <c r="W10" i="79"/>
  <c r="AA10" i="79" s="1"/>
  <c r="AC10" i="79" s="1"/>
  <c r="BY11" i="79"/>
  <c r="Q25" i="32"/>
  <c r="Q31" i="32"/>
  <c r="AU31" i="32"/>
  <c r="AE31" i="32"/>
  <c r="BA31" i="32"/>
  <c r="AK31" i="32"/>
  <c r="S24" i="41"/>
  <c r="Q24" i="41"/>
  <c r="Q34" i="41"/>
  <c r="AY17" i="79"/>
  <c r="BC17" i="79" s="1"/>
  <c r="BE17" i="79" s="1"/>
  <c r="W8" i="37" s="1"/>
  <c r="BG12" i="90"/>
  <c r="AW13" i="79"/>
  <c r="BK13" i="84"/>
  <c r="AY13" i="79" s="1"/>
  <c r="BC13" i="79" s="1"/>
  <c r="BE13" i="79" s="1"/>
  <c r="W8" i="41" s="1"/>
  <c r="I55" i="96"/>
  <c r="I29" i="55" s="1"/>
  <c r="M29" i="55" s="1"/>
  <c r="M8" i="24"/>
  <c r="BG10" i="92"/>
  <c r="CA56" i="52"/>
  <c r="CG56" i="52" s="1"/>
  <c r="AS56" i="52"/>
  <c r="AC56" i="52"/>
  <c r="BG56" i="52"/>
  <c r="AM56" i="52"/>
  <c r="AI56" i="52"/>
  <c r="Q56" i="52"/>
  <c r="Y56" i="52" s="1"/>
  <c r="BM56" i="52"/>
  <c r="AW56" i="52"/>
  <c r="BA56" i="52" s="1"/>
  <c r="BQ56" i="52"/>
  <c r="BW56" i="52" s="1"/>
  <c r="Q25" i="40"/>
  <c r="S25" i="40"/>
  <c r="AU31" i="40"/>
  <c r="AE31" i="40"/>
  <c r="Q31" i="40"/>
  <c r="BA31" i="40"/>
  <c r="AK31" i="40"/>
  <c r="S31" i="40"/>
  <c r="BA32" i="36"/>
  <c r="AK32" i="36"/>
  <c r="S32" i="36"/>
  <c r="Q32" i="36"/>
  <c r="AU32" i="36"/>
  <c r="AE32" i="36"/>
  <c r="AA26" i="48"/>
  <c r="AE26" i="48" s="1"/>
  <c r="Q26" i="48"/>
  <c r="AI26" i="48"/>
  <c r="Q42" i="38"/>
  <c r="S42" i="38" s="1"/>
  <c r="BG15" i="90"/>
  <c r="S37" i="33"/>
  <c r="Q37" i="33"/>
  <c r="S37" i="43"/>
  <c r="Q37" i="43"/>
  <c r="I74" i="96"/>
  <c r="I13" i="24" s="1"/>
  <c r="M13" i="24" s="1"/>
  <c r="S13" i="24" s="1"/>
  <c r="Q37" i="36"/>
  <c r="I82" i="98"/>
  <c r="I81" i="98"/>
  <c r="AE8" i="36"/>
  <c r="Y8" i="36"/>
  <c r="Q33" i="39"/>
  <c r="Q32" i="39"/>
  <c r="AU32" i="39"/>
  <c r="AE32" i="39"/>
  <c r="BA32" i="39"/>
  <c r="AK32" i="39"/>
  <c r="S32" i="39"/>
  <c r="AU28" i="35"/>
  <c r="AE28" i="35"/>
  <c r="Q28" i="35"/>
  <c r="BA28" i="35"/>
  <c r="AK28" i="35"/>
  <c r="S28" i="35"/>
  <c r="S26" i="35"/>
  <c r="Q26" i="35"/>
  <c r="Q25" i="44"/>
  <c r="BA31" i="44"/>
  <c r="AK31" i="44"/>
  <c r="Q31" i="44"/>
  <c r="AU31" i="44"/>
  <c r="AE31" i="44"/>
  <c r="AS18" i="75"/>
  <c r="I27" i="26" s="1"/>
  <c r="M27" i="26" s="1"/>
  <c r="AC18" i="75"/>
  <c r="M18" i="75"/>
  <c r="I42" i="23" s="1"/>
  <c r="M42" i="23" s="1"/>
  <c r="S42" i="23" s="1"/>
  <c r="BE18" i="75"/>
  <c r="E44" i="74" s="1"/>
  <c r="AO18" i="75"/>
  <c r="I27" i="27" s="1"/>
  <c r="M27" i="27" s="1"/>
  <c r="Y18" i="75"/>
  <c r="I18" i="75"/>
  <c r="I42" i="25" s="1"/>
  <c r="M42" i="25" s="1"/>
  <c r="S42" i="25" s="1"/>
  <c r="BA18" i="75"/>
  <c r="I58" i="11" s="1"/>
  <c r="M58" i="11" s="1"/>
  <c r="AK18" i="75"/>
  <c r="I56" i="11" s="1"/>
  <c r="M56" i="11" s="1"/>
  <c r="U18" i="75"/>
  <c r="I43" i="23" s="1"/>
  <c r="M43" i="23" s="1"/>
  <c r="S43" i="23" s="1"/>
  <c r="AW18" i="75"/>
  <c r="I57" i="11" s="1"/>
  <c r="M57" i="11" s="1"/>
  <c r="AG18" i="75"/>
  <c r="E18" i="73" s="1"/>
  <c r="Q18" i="75"/>
  <c r="I43" i="25" s="1"/>
  <c r="M43" i="25" s="1"/>
  <c r="S43" i="25" s="1"/>
  <c r="AS79" i="52"/>
  <c r="BW79" i="52"/>
  <c r="BC79" i="52"/>
  <c r="AI79" i="52"/>
  <c r="K79" i="52"/>
  <c r="BY15" i="79"/>
  <c r="BA42" i="46"/>
  <c r="AK42" i="46"/>
  <c r="Q42" i="46"/>
  <c r="AU42" i="46"/>
  <c r="AE42" i="46"/>
  <c r="Q40" i="36"/>
  <c r="Y32" i="56"/>
  <c r="W43" i="97"/>
  <c r="I155" i="11" s="1"/>
  <c r="Y43" i="97"/>
  <c r="I158" i="11" s="1"/>
  <c r="Q31" i="55"/>
  <c r="W31" i="55" s="1"/>
  <c r="AI31" i="55"/>
  <c r="AA31" i="55"/>
  <c r="S26" i="34"/>
  <c r="Q26" i="34"/>
  <c r="Q32" i="34"/>
  <c r="S32" i="34" s="1"/>
  <c r="BA32" i="34"/>
  <c r="AK32" i="34"/>
  <c r="AU32" i="34"/>
  <c r="AE32" i="34"/>
  <c r="Q31" i="43"/>
  <c r="AU31" i="43"/>
  <c r="AE31" i="43"/>
  <c r="BA31" i="43"/>
  <c r="AK31" i="43"/>
  <c r="S27" i="43"/>
  <c r="Q27" i="43"/>
  <c r="K82" i="74"/>
  <c r="I56" i="50" s="1"/>
  <c r="M56" i="50" s="1"/>
  <c r="I82" i="74"/>
  <c r="I90" i="52" s="1"/>
  <c r="M90" i="52" s="1"/>
  <c r="AS41" i="30"/>
  <c r="CG12" i="79"/>
  <c r="CY12" i="84"/>
  <c r="CI12" i="79" s="1"/>
  <c r="CM12" i="79" s="1"/>
  <c r="CO12" i="79" s="1"/>
  <c r="DI23" i="82"/>
  <c r="DQ23" i="82"/>
  <c r="DS23" i="82" s="1"/>
  <c r="AO26" i="40" l="1"/>
  <c r="BA26" i="40" s="1"/>
  <c r="AM26" i="40"/>
  <c r="AM40" i="39"/>
  <c r="AM33" i="46"/>
  <c r="AO33" i="46" s="1"/>
  <c r="AO37" i="45"/>
  <c r="BA37" i="45" s="1"/>
  <c r="AM37" i="45"/>
  <c r="AO33" i="45"/>
  <c r="BA33" i="45" s="1"/>
  <c r="AM33" i="45"/>
  <c r="AM32" i="34"/>
  <c r="AS32" i="34" s="1"/>
  <c r="I31" i="52"/>
  <c r="M31" i="52" s="1"/>
  <c r="K68" i="74"/>
  <c r="I21" i="50" s="1"/>
  <c r="M21" i="50" s="1"/>
  <c r="I21" i="52"/>
  <c r="M21" i="52" s="1"/>
  <c r="K63" i="74"/>
  <c r="I16" i="50" s="1"/>
  <c r="M16" i="50" s="1"/>
  <c r="I92" i="52"/>
  <c r="M92" i="52" s="1"/>
  <c r="K84" i="74"/>
  <c r="I58" i="50" s="1"/>
  <c r="M58" i="50" s="1"/>
  <c r="AM27" i="40"/>
  <c r="AO27" i="40"/>
  <c r="BA27" i="40" s="1"/>
  <c r="AM29" i="32"/>
  <c r="AS29" i="32" s="1"/>
  <c r="AM29" i="34"/>
  <c r="AS29" i="34" s="1"/>
  <c r="AM30" i="38"/>
  <c r="AS30" i="38" s="1"/>
  <c r="I93" i="52"/>
  <c r="M93" i="52" s="1"/>
  <c r="K85" i="74"/>
  <c r="I59" i="50" s="1"/>
  <c r="M59" i="50" s="1"/>
  <c r="I94" i="52"/>
  <c r="M94" i="52" s="1"/>
  <c r="K86" i="74"/>
  <c r="I60" i="50" s="1"/>
  <c r="M60" i="50" s="1"/>
  <c r="AO30" i="39"/>
  <c r="AM30" i="39"/>
  <c r="AS30" i="39" s="1"/>
  <c r="AM42" i="38"/>
  <c r="AO42" i="38" s="1"/>
  <c r="I29" i="52"/>
  <c r="M29" i="52" s="1"/>
  <c r="K67" i="74"/>
  <c r="I20" i="50" s="1"/>
  <c r="M20" i="50" s="1"/>
  <c r="AM42" i="36"/>
  <c r="AM30" i="44"/>
  <c r="AS30" i="44" s="1"/>
  <c r="AM24" i="37"/>
  <c r="AO24" i="35"/>
  <c r="BA24" i="35" s="1"/>
  <c r="AM24" i="35"/>
  <c r="I23" i="52"/>
  <c r="M23" i="52" s="1"/>
  <c r="K64" i="74"/>
  <c r="I17" i="50" s="1"/>
  <c r="M17" i="50" s="1"/>
  <c r="I25" i="52"/>
  <c r="M25" i="52" s="1"/>
  <c r="K65" i="74"/>
  <c r="I18" i="50" s="1"/>
  <c r="M18" i="50" s="1"/>
  <c r="AM23" i="32"/>
  <c r="AM29" i="40"/>
  <c r="AS29" i="40" s="1"/>
  <c r="AM40" i="34"/>
  <c r="AM29" i="30"/>
  <c r="AS29" i="30" s="1"/>
  <c r="AM24" i="44"/>
  <c r="AM26" i="32"/>
  <c r="AM40" i="43"/>
  <c r="AM32" i="37"/>
  <c r="AS32" i="37" s="1"/>
  <c r="AM29" i="39"/>
  <c r="AS29" i="39" s="1"/>
  <c r="AM31" i="41"/>
  <c r="AS31" i="41" s="1"/>
  <c r="AO31" i="41"/>
  <c r="AY31" i="41" s="1"/>
  <c r="AM31" i="30"/>
  <c r="AS31" i="30" s="1"/>
  <c r="AM29" i="44"/>
  <c r="AS29" i="44" s="1"/>
  <c r="AM33" i="32"/>
  <c r="AM33" i="30"/>
  <c r="AS33" i="30" s="1"/>
  <c r="AO34" i="37"/>
  <c r="BA34" i="37" s="1"/>
  <c r="AM34" i="37"/>
  <c r="AO27" i="30"/>
  <c r="AM27" i="30"/>
  <c r="AS27" i="30" s="1"/>
  <c r="I87" i="52"/>
  <c r="M87" i="52" s="1"/>
  <c r="K79" i="74"/>
  <c r="I53" i="50" s="1"/>
  <c r="M53" i="50" s="1"/>
  <c r="I88" i="52"/>
  <c r="M88" i="52" s="1"/>
  <c r="K80" i="74"/>
  <c r="I54" i="50" s="1"/>
  <c r="M54" i="50" s="1"/>
  <c r="AM24" i="42"/>
  <c r="AM28" i="36"/>
  <c r="AS28" i="36" s="1"/>
  <c r="AO33" i="38"/>
  <c r="BA33" i="38" s="1"/>
  <c r="AM33" i="38"/>
  <c r="AO30" i="31"/>
  <c r="AM30" i="31"/>
  <c r="AS30" i="31" s="1"/>
  <c r="AM25" i="33"/>
  <c r="AO25" i="33" s="1"/>
  <c r="AO25" i="41"/>
  <c r="AM25" i="41"/>
  <c r="AO32" i="31"/>
  <c r="AM32" i="31"/>
  <c r="AS32" i="31" s="1"/>
  <c r="Q9" i="34"/>
  <c r="W12" i="37"/>
  <c r="AI34" i="52"/>
  <c r="Q34" i="52"/>
  <c r="BM34" i="52"/>
  <c r="AW34" i="52"/>
  <c r="BA34" i="52" s="1"/>
  <c r="CA34" i="52"/>
  <c r="AS34" i="52"/>
  <c r="AC34" i="52"/>
  <c r="BW34" i="52"/>
  <c r="BG34" i="52"/>
  <c r="BC34" i="52"/>
  <c r="AM34" i="52"/>
  <c r="CG34" i="52"/>
  <c r="BQ34" i="52"/>
  <c r="Y34" i="52"/>
  <c r="W26" i="42"/>
  <c r="AM23" i="44"/>
  <c r="AO23" i="44"/>
  <c r="BA23" i="44" s="1"/>
  <c r="AO37" i="34"/>
  <c r="BA37" i="34" s="1"/>
  <c r="AM37" i="34"/>
  <c r="AM31" i="35"/>
  <c r="AS31" i="35" s="1"/>
  <c r="AO31" i="35"/>
  <c r="W27" i="36"/>
  <c r="Y28" i="41"/>
  <c r="W28" i="41"/>
  <c r="AC28" i="41" s="1"/>
  <c r="AM30" i="33"/>
  <c r="AS30" i="33" s="1"/>
  <c r="Q13" i="36"/>
  <c r="S13" i="36"/>
  <c r="AM42" i="40"/>
  <c r="AO42" i="40"/>
  <c r="BA42" i="40" s="1"/>
  <c r="AG9" i="38"/>
  <c r="AG21" i="38"/>
  <c r="AG13" i="38"/>
  <c r="AG12" i="38"/>
  <c r="AG10" i="38"/>
  <c r="AM28" i="45"/>
  <c r="AS28" i="45" s="1"/>
  <c r="W28" i="30"/>
  <c r="AC28" i="30" s="1"/>
  <c r="AM27" i="38"/>
  <c r="Y41" i="40"/>
  <c r="AC41" i="40"/>
  <c r="AM28" i="44"/>
  <c r="AS28" i="44" s="1"/>
  <c r="AM31" i="34"/>
  <c r="AS31" i="34" s="1"/>
  <c r="AM43" i="41"/>
  <c r="Y26" i="31"/>
  <c r="AK26" i="31" s="1"/>
  <c r="W26" i="31"/>
  <c r="S14" i="36"/>
  <c r="Q14" i="36"/>
  <c r="AO33" i="44"/>
  <c r="AM33" i="44"/>
  <c r="S36" i="43"/>
  <c r="Q36" i="43"/>
  <c r="W28" i="38"/>
  <c r="AC28" i="38" s="1"/>
  <c r="I71" i="96"/>
  <c r="I39" i="55" s="1"/>
  <c r="M39" i="55" s="1"/>
  <c r="AM27" i="43"/>
  <c r="W31" i="43"/>
  <c r="AC31" i="43" s="1"/>
  <c r="AM26" i="35"/>
  <c r="AO26" i="35"/>
  <c r="BA26" i="35" s="1"/>
  <c r="AK8" i="36"/>
  <c r="AM37" i="43"/>
  <c r="W31" i="32"/>
  <c r="AC31" i="32" s="1"/>
  <c r="W26" i="33"/>
  <c r="AG12" i="41"/>
  <c r="AG21" i="41"/>
  <c r="AG13" i="41"/>
  <c r="AG9" i="41"/>
  <c r="AG10" i="41"/>
  <c r="Q34" i="55"/>
  <c r="W34" i="55" s="1"/>
  <c r="AI34" i="55"/>
  <c r="AA34" i="55"/>
  <c r="AM40" i="44"/>
  <c r="AO40" i="44" s="1"/>
  <c r="AO25" i="30"/>
  <c r="AM25" i="30"/>
  <c r="AS25" i="30" s="1"/>
  <c r="BA19" i="30"/>
  <c r="AK19" i="30"/>
  <c r="S19" i="30"/>
  <c r="Q19" i="30"/>
  <c r="AU19" i="30"/>
  <c r="AE19" i="30"/>
  <c r="AU19" i="35"/>
  <c r="AE19" i="35"/>
  <c r="BA19" i="35"/>
  <c r="AK19" i="35"/>
  <c r="S19" i="35"/>
  <c r="Q19" i="35"/>
  <c r="AO33" i="31"/>
  <c r="BA33" i="31" s="1"/>
  <c r="AM33" i="31"/>
  <c r="Y41" i="36"/>
  <c r="AK41" i="36" s="1"/>
  <c r="AC41" i="36"/>
  <c r="AE41" i="36"/>
  <c r="I43" i="52"/>
  <c r="M43" i="52" s="1"/>
  <c r="K17" i="74"/>
  <c r="I28" i="50" s="1"/>
  <c r="M28" i="50" s="1"/>
  <c r="I11" i="52"/>
  <c r="K60" i="74"/>
  <c r="I10" i="50" s="1"/>
  <c r="W24" i="34"/>
  <c r="K40" i="74"/>
  <c r="I37" i="54" s="1"/>
  <c r="M37" i="54" s="1"/>
  <c r="I40" i="74"/>
  <c r="I37" i="56" s="1"/>
  <c r="M37" i="56" s="1"/>
  <c r="I14" i="73"/>
  <c r="I32" i="25" s="1"/>
  <c r="M32" i="25" s="1"/>
  <c r="S32" i="25" s="1"/>
  <c r="W23" i="44"/>
  <c r="Y23" i="44" s="1"/>
  <c r="AM24" i="39"/>
  <c r="Y25" i="39"/>
  <c r="AK25" i="39" s="1"/>
  <c r="W25" i="39"/>
  <c r="W37" i="41"/>
  <c r="Y26" i="41"/>
  <c r="AK26" i="41" s="1"/>
  <c r="W26" i="41"/>
  <c r="W26" i="46"/>
  <c r="Y26" i="46" s="1"/>
  <c r="Y19" i="88"/>
  <c r="Y11" i="88"/>
  <c r="Y23" i="88"/>
  <c r="Y20" i="88"/>
  <c r="Y12" i="88"/>
  <c r="Y21" i="88"/>
  <c r="Y13" i="88"/>
  <c r="Y22" i="88"/>
  <c r="Y14" i="88"/>
  <c r="Y17" i="88"/>
  <c r="Y9" i="88"/>
  <c r="Y15" i="88"/>
  <c r="Y8" i="88"/>
  <c r="Y10" i="88"/>
  <c r="Y16" i="88"/>
  <c r="Y18" i="88"/>
  <c r="BG23" i="88"/>
  <c r="AM37" i="42"/>
  <c r="AM32" i="40"/>
  <c r="AS32" i="40" s="1"/>
  <c r="Y41" i="32"/>
  <c r="AK41" i="32" s="1"/>
  <c r="AE41" i="32"/>
  <c r="AC41" i="32"/>
  <c r="AS19" i="90"/>
  <c r="AS11" i="90"/>
  <c r="AS15" i="90"/>
  <c r="AS21" i="90"/>
  <c r="AS12" i="90"/>
  <c r="AS10" i="90"/>
  <c r="AS22" i="90"/>
  <c r="AS8" i="90"/>
  <c r="AS23" i="90"/>
  <c r="AS13" i="90"/>
  <c r="AS9" i="90"/>
  <c r="AS16" i="90"/>
  <c r="AS14" i="90"/>
  <c r="AS20" i="90"/>
  <c r="AS18" i="90"/>
  <c r="AS17" i="90"/>
  <c r="AM26" i="45"/>
  <c r="W40" i="33"/>
  <c r="AU43" i="36"/>
  <c r="AS43" i="36"/>
  <c r="Y8" i="46"/>
  <c r="Y40" i="30"/>
  <c r="AK40" i="30" s="1"/>
  <c r="W40" i="30"/>
  <c r="AY33" i="45"/>
  <c r="AM32" i="38"/>
  <c r="AS32" i="38" s="1"/>
  <c r="AK13" i="46"/>
  <c r="AE13" i="46"/>
  <c r="Q13" i="46"/>
  <c r="BA13" i="46"/>
  <c r="AU13" i="46"/>
  <c r="Q13" i="40"/>
  <c r="AM33" i="42"/>
  <c r="Y62" i="54"/>
  <c r="Q62" i="54"/>
  <c r="W62" i="54" s="1"/>
  <c r="W24" i="30"/>
  <c r="AC24" i="30" s="1"/>
  <c r="AM53" i="56"/>
  <c r="AS53" i="56" s="1"/>
  <c r="Q53" i="56"/>
  <c r="W53" i="56" s="1"/>
  <c r="AI53" i="56"/>
  <c r="AC53" i="56"/>
  <c r="W41" i="33"/>
  <c r="W43" i="33"/>
  <c r="AE8" i="38"/>
  <c r="Y8" i="38"/>
  <c r="AC8" i="38"/>
  <c r="Y24" i="40"/>
  <c r="AK24" i="40" s="1"/>
  <c r="W24" i="40"/>
  <c r="BC53" i="52"/>
  <c r="S20" i="97"/>
  <c r="I39" i="46" s="1"/>
  <c r="M39" i="46" s="1"/>
  <c r="Q20" i="97"/>
  <c r="I38" i="46" s="1"/>
  <c r="S33" i="97"/>
  <c r="I39" i="33" s="1"/>
  <c r="M39" i="33" s="1"/>
  <c r="Q33" i="97"/>
  <c r="I38" i="33" s="1"/>
  <c r="AM43" i="45"/>
  <c r="W34" i="32"/>
  <c r="Y34" i="32"/>
  <c r="AK34" i="32" s="1"/>
  <c r="BA8" i="39"/>
  <c r="W28" i="45"/>
  <c r="AC28" i="45" s="1"/>
  <c r="W29" i="45"/>
  <c r="AC29" i="45" s="1"/>
  <c r="W42" i="43"/>
  <c r="Y42" i="43"/>
  <c r="AK42" i="43" s="1"/>
  <c r="W30" i="46"/>
  <c r="Y30" i="46" s="1"/>
  <c r="BC18" i="77"/>
  <c r="BE18" i="77" s="1"/>
  <c r="I59" i="11" s="1"/>
  <c r="BC20" i="77"/>
  <c r="BE20" i="77" s="1"/>
  <c r="I72" i="11" s="1"/>
  <c r="M72" i="11" s="1"/>
  <c r="BC9" i="77"/>
  <c r="BE9" i="77" s="1"/>
  <c r="I13" i="11" s="1"/>
  <c r="BC19" i="77"/>
  <c r="BE19" i="77" s="1"/>
  <c r="I27" i="11" s="1"/>
  <c r="M27" i="11" s="1"/>
  <c r="AQ20" i="77"/>
  <c r="AS20" i="77" s="1"/>
  <c r="I29" i="15" s="1"/>
  <c r="M29" i="15" s="1"/>
  <c r="S29" i="15" s="1"/>
  <c r="AQ18" i="77"/>
  <c r="AS18" i="77" s="1"/>
  <c r="I27" i="15" s="1"/>
  <c r="M27" i="15" s="1"/>
  <c r="S27" i="15" s="1"/>
  <c r="AQ19" i="77"/>
  <c r="AS19" i="77" s="1"/>
  <c r="I28" i="15" s="1"/>
  <c r="M28" i="15" s="1"/>
  <c r="S28" i="15" s="1"/>
  <c r="AQ9" i="77"/>
  <c r="AS9" i="77" s="1"/>
  <c r="I18" i="15" s="1"/>
  <c r="BG30" i="52"/>
  <c r="BM30" i="52" s="1"/>
  <c r="BC30" i="52"/>
  <c r="AM30" i="52"/>
  <c r="AS30" i="52" s="1"/>
  <c r="BQ30" i="52"/>
  <c r="BW30" i="52" s="1"/>
  <c r="Q30" i="52"/>
  <c r="Y30" i="52" s="1"/>
  <c r="CA30" i="52"/>
  <c r="CG30" i="52" s="1"/>
  <c r="AC30" i="52"/>
  <c r="AI30" i="52" s="1"/>
  <c r="AW30" i="52"/>
  <c r="BA30" i="52" s="1"/>
  <c r="Q17" i="45"/>
  <c r="W12" i="31"/>
  <c r="Y12" i="31"/>
  <c r="AK12" i="31" s="1"/>
  <c r="AI54" i="56"/>
  <c r="AC54" i="56"/>
  <c r="AM54" i="56"/>
  <c r="Q54" i="56"/>
  <c r="W54" i="56" s="1"/>
  <c r="AS54" i="56"/>
  <c r="Y54" i="56"/>
  <c r="AE8" i="43"/>
  <c r="AC8" i="43"/>
  <c r="Y8" i="43"/>
  <c r="W23" i="79"/>
  <c r="AA23" i="79" s="1"/>
  <c r="AC23" i="79" s="1"/>
  <c r="W31" i="39"/>
  <c r="AC31" i="39" s="1"/>
  <c r="K29" i="73"/>
  <c r="I80" i="23" s="1"/>
  <c r="M80" i="23" s="1"/>
  <c r="S80" i="23" s="1"/>
  <c r="AM43" i="32"/>
  <c r="AY41" i="44"/>
  <c r="Q18" i="35"/>
  <c r="Q18" i="41"/>
  <c r="Y20" i="52"/>
  <c r="W27" i="38"/>
  <c r="S15" i="31"/>
  <c r="Q15" i="31"/>
  <c r="Q15" i="33"/>
  <c r="K46" i="54"/>
  <c r="M46" i="54" s="1"/>
  <c r="K48" i="54"/>
  <c r="K47" i="54"/>
  <c r="W28" i="34"/>
  <c r="AC28" i="34" s="1"/>
  <c r="K16" i="73"/>
  <c r="I38" i="23" s="1"/>
  <c r="M38" i="23" s="1"/>
  <c r="S38" i="23" s="1"/>
  <c r="I16" i="73"/>
  <c r="I38" i="25" s="1"/>
  <c r="M38" i="25" s="1"/>
  <c r="S38" i="25" s="1"/>
  <c r="K42" i="74"/>
  <c r="I41" i="54" s="1"/>
  <c r="M41" i="54" s="1"/>
  <c r="I42" i="74"/>
  <c r="I41" i="56" s="1"/>
  <c r="M41" i="56" s="1"/>
  <c r="BA36" i="30"/>
  <c r="AK36" i="30"/>
  <c r="Q36" i="30"/>
  <c r="AU36" i="30"/>
  <c r="AE36" i="30"/>
  <c r="Y40" i="40"/>
  <c r="AK40" i="40" s="1"/>
  <c r="W40" i="40"/>
  <c r="W24" i="43"/>
  <c r="I17" i="73"/>
  <c r="I41" i="25" s="1"/>
  <c r="M41" i="25" s="1"/>
  <c r="S41" i="25" s="1"/>
  <c r="W32" i="35"/>
  <c r="AC32" i="35" s="1"/>
  <c r="Q30" i="55"/>
  <c r="W30" i="55" s="1"/>
  <c r="AI30" i="55"/>
  <c r="AA30" i="55"/>
  <c r="W31" i="36"/>
  <c r="AC31" i="36" s="1"/>
  <c r="W33" i="41"/>
  <c r="AI25" i="39"/>
  <c r="W40" i="37"/>
  <c r="AC40" i="37" s="1"/>
  <c r="Y43" i="44"/>
  <c r="AK43" i="44" s="1"/>
  <c r="AC43" i="44"/>
  <c r="AG10" i="31"/>
  <c r="AG9" i="31"/>
  <c r="AG12" i="35"/>
  <c r="AG21" i="35"/>
  <c r="AG13" i="35"/>
  <c r="AG9" i="35"/>
  <c r="AG10" i="35"/>
  <c r="AG13" i="31"/>
  <c r="AG12" i="31"/>
  <c r="AI12" i="31" s="1"/>
  <c r="AG21" i="31"/>
  <c r="Q16" i="34"/>
  <c r="S16" i="40"/>
  <c r="Q16" i="40"/>
  <c r="K51" i="74"/>
  <c r="I55" i="54" s="1"/>
  <c r="M55" i="54" s="1"/>
  <c r="AC42" i="39"/>
  <c r="AE42" i="39"/>
  <c r="Q14" i="40"/>
  <c r="S14" i="40" s="1"/>
  <c r="Q14" i="42"/>
  <c r="S14" i="42"/>
  <c r="W33" i="44"/>
  <c r="W33" i="40"/>
  <c r="Y33" i="40"/>
  <c r="AK33" i="40" s="1"/>
  <c r="BC64" i="52"/>
  <c r="AW23" i="41"/>
  <c r="AW34" i="41"/>
  <c r="AS13" i="79"/>
  <c r="AU13" i="79" s="1"/>
  <c r="AM8" i="41" s="1"/>
  <c r="AW24" i="41"/>
  <c r="AW26" i="41"/>
  <c r="AW22" i="41"/>
  <c r="AW8" i="41"/>
  <c r="W42" i="34"/>
  <c r="Y42" i="34"/>
  <c r="AK42" i="34" s="1"/>
  <c r="S9" i="44"/>
  <c r="Q9" i="44"/>
  <c r="Y41" i="37"/>
  <c r="AC41" i="37"/>
  <c r="S11" i="36"/>
  <c r="Q11" i="36"/>
  <c r="Q11" i="35"/>
  <c r="W34" i="31"/>
  <c r="W30" i="42"/>
  <c r="AC30" i="42" s="1"/>
  <c r="AY41" i="42"/>
  <c r="K59" i="74"/>
  <c r="I63" i="54" s="1"/>
  <c r="M63" i="54" s="1"/>
  <c r="K37" i="74"/>
  <c r="I28" i="54" s="1"/>
  <c r="M28" i="54" s="1"/>
  <c r="AI8" i="40"/>
  <c r="AU8" i="37"/>
  <c r="AO8" i="37"/>
  <c r="Q9" i="30"/>
  <c r="AK9" i="30"/>
  <c r="AE9" i="30"/>
  <c r="BA9" i="30"/>
  <c r="AU9" i="30"/>
  <c r="S9" i="30"/>
  <c r="W40" i="42"/>
  <c r="BA19" i="40"/>
  <c r="AK19" i="40"/>
  <c r="S19" i="40"/>
  <c r="Q19" i="40"/>
  <c r="AU19" i="40"/>
  <c r="AE19" i="40"/>
  <c r="AO25" i="39"/>
  <c r="BA25" i="39" s="1"/>
  <c r="AM25" i="39"/>
  <c r="AS42" i="39"/>
  <c r="AU42" i="39"/>
  <c r="W34" i="44"/>
  <c r="Y32" i="41"/>
  <c r="W32" i="41"/>
  <c r="AC32" i="41" s="1"/>
  <c r="AM42" i="43"/>
  <c r="AO42" i="43" s="1"/>
  <c r="S17" i="44"/>
  <c r="Q17" i="44"/>
  <c r="AG22" i="43"/>
  <c r="AG23" i="43"/>
  <c r="AG26" i="43"/>
  <c r="AG24" i="43"/>
  <c r="AG34" i="43"/>
  <c r="AG8" i="43"/>
  <c r="AI8" i="43" s="1"/>
  <c r="CA32" i="52"/>
  <c r="AS32" i="52"/>
  <c r="AC32" i="52"/>
  <c r="AI32" i="52" s="1"/>
  <c r="BG32" i="52"/>
  <c r="BM32" i="52" s="1"/>
  <c r="AM32" i="52"/>
  <c r="Q32" i="52"/>
  <c r="Y32" i="52" s="1"/>
  <c r="AW32" i="52"/>
  <c r="BA32" i="52" s="1"/>
  <c r="CG32" i="52"/>
  <c r="BQ32" i="52"/>
  <c r="BW32" i="52" s="1"/>
  <c r="AU15" i="30"/>
  <c r="AE15" i="30"/>
  <c r="BA15" i="30"/>
  <c r="AK15" i="30"/>
  <c r="S15" i="30"/>
  <c r="Q15" i="30"/>
  <c r="AM31" i="36"/>
  <c r="AS31" i="36" s="1"/>
  <c r="AO31" i="36"/>
  <c r="AO33" i="41"/>
  <c r="AM33" i="41"/>
  <c r="W29" i="37"/>
  <c r="AC29" i="37" s="1"/>
  <c r="AI24" i="40"/>
  <c r="I162" i="11"/>
  <c r="I163" i="11" s="1"/>
  <c r="G53" i="10" s="1"/>
  <c r="M15" i="19"/>
  <c r="E31" i="10" s="1"/>
  <c r="S9" i="19"/>
  <c r="S15" i="19" s="1"/>
  <c r="E40" i="8" s="1"/>
  <c r="AG22" i="31"/>
  <c r="AG23" i="31"/>
  <c r="AG24" i="31"/>
  <c r="AG8" i="31"/>
  <c r="AG34" i="35"/>
  <c r="AG26" i="35"/>
  <c r="AG22" i="35"/>
  <c r="AG26" i="31"/>
  <c r="AI26" i="31" s="1"/>
  <c r="AG34" i="31"/>
  <c r="AG23" i="35"/>
  <c r="AG8" i="35"/>
  <c r="AG24" i="35"/>
  <c r="S12" i="37"/>
  <c r="AI41" i="37"/>
  <c r="W31" i="38"/>
  <c r="AC31" i="38" s="1"/>
  <c r="AM12" i="38"/>
  <c r="Y41" i="45"/>
  <c r="AC41" i="45"/>
  <c r="Q19" i="37"/>
  <c r="AU19" i="37"/>
  <c r="AE19" i="37"/>
  <c r="BA19" i="37"/>
  <c r="AK19" i="37"/>
  <c r="S19" i="37"/>
  <c r="BA19" i="46"/>
  <c r="AK19" i="46"/>
  <c r="Q19" i="46"/>
  <c r="AU19" i="46"/>
  <c r="AE19" i="46"/>
  <c r="AM24" i="31"/>
  <c r="S26" i="42"/>
  <c r="AM32" i="30"/>
  <c r="AS32" i="30" s="1"/>
  <c r="I47" i="52"/>
  <c r="M47" i="52" s="1"/>
  <c r="K21" i="74"/>
  <c r="I32" i="50" s="1"/>
  <c r="M32" i="50" s="1"/>
  <c r="I42" i="52"/>
  <c r="M42" i="52" s="1"/>
  <c r="K16" i="74"/>
  <c r="I27" i="50" s="1"/>
  <c r="M27" i="50" s="1"/>
  <c r="AS91" i="52"/>
  <c r="AC91" i="52"/>
  <c r="BG91" i="52"/>
  <c r="Y91" i="52"/>
  <c r="AM91" i="52"/>
  <c r="AQ91" i="52" s="1"/>
  <c r="BQ91" i="52"/>
  <c r="BW91" i="52" s="1"/>
  <c r="AI91" i="52"/>
  <c r="Q91" i="52"/>
  <c r="W91" i="52" s="1"/>
  <c r="CA91" i="52"/>
  <c r="CE91" i="52" s="1"/>
  <c r="BM91" i="52"/>
  <c r="AW91" i="52"/>
  <c r="BC91" i="52" s="1"/>
  <c r="Y23" i="43"/>
  <c r="AK23" i="43" s="1"/>
  <c r="W23" i="43"/>
  <c r="W37" i="44"/>
  <c r="AM23" i="40"/>
  <c r="W28" i="33"/>
  <c r="AC28" i="33" s="1"/>
  <c r="Y28" i="33"/>
  <c r="AK8" i="39"/>
  <c r="AM27" i="37"/>
  <c r="AO27" i="37" s="1"/>
  <c r="AY30" i="39"/>
  <c r="Y43" i="35"/>
  <c r="AK43" i="35" s="1"/>
  <c r="AC43" i="35"/>
  <c r="AE43" i="35"/>
  <c r="W32" i="44"/>
  <c r="AC32" i="44" s="1"/>
  <c r="W42" i="42"/>
  <c r="S27" i="36"/>
  <c r="Y40" i="46"/>
  <c r="W40" i="46"/>
  <c r="S28" i="41"/>
  <c r="W32" i="32"/>
  <c r="AC32" i="32" s="1"/>
  <c r="Y32" i="32"/>
  <c r="AI32" i="32" s="1"/>
  <c r="Y30" i="33"/>
  <c r="W30" i="33"/>
  <c r="AC30" i="33" s="1"/>
  <c r="AG12" i="36"/>
  <c r="AG21" i="36"/>
  <c r="AG13" i="36"/>
  <c r="AG10" i="36"/>
  <c r="AG9" i="36"/>
  <c r="W23" i="37"/>
  <c r="AY37" i="45"/>
  <c r="Q13" i="41"/>
  <c r="S13" i="41"/>
  <c r="Q13" i="32"/>
  <c r="K56" i="74"/>
  <c r="I60" i="54" s="1"/>
  <c r="M60" i="54" s="1"/>
  <c r="AO42" i="39"/>
  <c r="BA42" i="39" s="1"/>
  <c r="Y29" i="35"/>
  <c r="AI29" i="35" s="1"/>
  <c r="W29" i="35"/>
  <c r="AC29" i="35" s="1"/>
  <c r="S28" i="97"/>
  <c r="I39" i="38" s="1"/>
  <c r="M39" i="38" s="1"/>
  <c r="Q28" i="97"/>
  <c r="I38" i="38" s="1"/>
  <c r="S22" i="97"/>
  <c r="I39" i="44" s="1"/>
  <c r="M39" i="44" s="1"/>
  <c r="Q22" i="97"/>
  <c r="I38" i="44" s="1"/>
  <c r="S32" i="41"/>
  <c r="AW23" i="46"/>
  <c r="AY23" i="46" s="1"/>
  <c r="AW22" i="46"/>
  <c r="AY22" i="46" s="1"/>
  <c r="AS8" i="79"/>
  <c r="AU8" i="79" s="1"/>
  <c r="AM8" i="46" s="1"/>
  <c r="AW8" i="46"/>
  <c r="AY8" i="46" s="1"/>
  <c r="AY35" i="46" s="1"/>
  <c r="AW26" i="46"/>
  <c r="AY26" i="46" s="1"/>
  <c r="AW34" i="46"/>
  <c r="AY34" i="46" s="1"/>
  <c r="AW24" i="46"/>
  <c r="AY24" i="46" s="1"/>
  <c r="AE19" i="77"/>
  <c r="AG19" i="77" s="1"/>
  <c r="I28" i="17" s="1"/>
  <c r="M28" i="17" s="1"/>
  <c r="AE20" i="77"/>
  <c r="AG20" i="77" s="1"/>
  <c r="I29" i="17" s="1"/>
  <c r="M29" i="17" s="1"/>
  <c r="AE18" i="77"/>
  <c r="AG18" i="77" s="1"/>
  <c r="I27" i="17" s="1"/>
  <c r="M27" i="17" s="1"/>
  <c r="AE9" i="77"/>
  <c r="AG9" i="77" s="1"/>
  <c r="I18" i="17" s="1"/>
  <c r="S28" i="30"/>
  <c r="Q17" i="43"/>
  <c r="Q17" i="37"/>
  <c r="S17" i="37"/>
  <c r="AC52" i="56"/>
  <c r="AS52" i="56"/>
  <c r="AI52" i="56"/>
  <c r="AM52" i="56"/>
  <c r="Q52" i="56"/>
  <c r="W52" i="56" s="1"/>
  <c r="K81" i="74"/>
  <c r="I55" i="50" s="1"/>
  <c r="M55" i="50" s="1"/>
  <c r="AW22" i="38"/>
  <c r="AW23" i="38"/>
  <c r="AS16" i="79"/>
  <c r="AU16" i="79" s="1"/>
  <c r="AM8" i="38" s="1"/>
  <c r="AW24" i="38"/>
  <c r="AW26" i="38"/>
  <c r="AW8" i="38"/>
  <c r="AW34" i="38"/>
  <c r="AG9" i="40"/>
  <c r="AG12" i="40"/>
  <c r="AG13" i="40"/>
  <c r="AG21" i="40"/>
  <c r="AG10" i="40"/>
  <c r="Q12" i="55"/>
  <c r="W12" i="55" s="1"/>
  <c r="AI12" i="55"/>
  <c r="AA12" i="55"/>
  <c r="AI32" i="41"/>
  <c r="K69" i="74"/>
  <c r="I22" i="50" s="1"/>
  <c r="M22" i="50" s="1"/>
  <c r="AS17" i="91"/>
  <c r="AS9" i="91"/>
  <c r="AS18" i="91"/>
  <c r="AS10" i="91"/>
  <c r="AS19" i="91"/>
  <c r="AS11" i="91"/>
  <c r="AS20" i="91"/>
  <c r="AS21" i="91"/>
  <c r="AS13" i="91"/>
  <c r="AS15" i="91"/>
  <c r="AS23" i="91"/>
  <c r="AS16" i="91"/>
  <c r="AS8" i="91"/>
  <c r="AS22" i="91"/>
  <c r="AS14" i="91"/>
  <c r="AS12" i="91"/>
  <c r="BA18" i="46"/>
  <c r="AK18" i="46"/>
  <c r="S18" i="46"/>
  <c r="Q18" i="46"/>
  <c r="AU18" i="46"/>
  <c r="AE18" i="46"/>
  <c r="Q18" i="33"/>
  <c r="Y40" i="41"/>
  <c r="AK40" i="41" s="1"/>
  <c r="W40" i="41"/>
  <c r="AI42" i="34"/>
  <c r="Q15" i="42"/>
  <c r="Q15" i="44"/>
  <c r="AG22" i="32"/>
  <c r="AG24" i="32"/>
  <c r="AG8" i="32"/>
  <c r="AG26" i="32"/>
  <c r="AG34" i="32"/>
  <c r="AI34" i="32" s="1"/>
  <c r="AG23" i="32"/>
  <c r="W12" i="43"/>
  <c r="Y43" i="40"/>
  <c r="AK43" i="40" s="1"/>
  <c r="AC43" i="40"/>
  <c r="AE43" i="40"/>
  <c r="W40" i="45"/>
  <c r="Y40" i="45"/>
  <c r="AK40" i="45" s="1"/>
  <c r="AY43" i="31"/>
  <c r="AY31" i="35"/>
  <c r="AG22" i="33"/>
  <c r="AG26" i="33"/>
  <c r="AG8" i="33"/>
  <c r="AG24" i="33"/>
  <c r="AG23" i="33"/>
  <c r="AG34" i="33"/>
  <c r="W33" i="33"/>
  <c r="Y33" i="33"/>
  <c r="AK33" i="33" s="1"/>
  <c r="Q9" i="41"/>
  <c r="Q10" i="55"/>
  <c r="W10" i="55" s="1"/>
  <c r="AI10" i="55"/>
  <c r="AA10" i="55"/>
  <c r="AM43" i="37"/>
  <c r="K62" i="74"/>
  <c r="I12" i="50" s="1"/>
  <c r="M12" i="50" s="1"/>
  <c r="Y26" i="37"/>
  <c r="AK26" i="37" s="1"/>
  <c r="W26" i="37"/>
  <c r="Y34" i="43"/>
  <c r="AK34" i="43" s="1"/>
  <c r="W34" i="43"/>
  <c r="Y30" i="34"/>
  <c r="W30" i="34"/>
  <c r="AC30" i="34" s="1"/>
  <c r="Y30" i="39"/>
  <c r="AI30" i="39" s="1"/>
  <c r="W30" i="39"/>
  <c r="AC30" i="39" s="1"/>
  <c r="AM37" i="37"/>
  <c r="AO37" i="37" s="1"/>
  <c r="BA27" i="7"/>
  <c r="G41" i="10"/>
  <c r="Y30" i="40"/>
  <c r="W30" i="40"/>
  <c r="AC30" i="40" s="1"/>
  <c r="Q36" i="35"/>
  <c r="Q31" i="54"/>
  <c r="W31" i="54" s="1"/>
  <c r="S29" i="37"/>
  <c r="CG23" i="79"/>
  <c r="CY23" i="84"/>
  <c r="CI23" i="79" s="1"/>
  <c r="CM23" i="79" s="1"/>
  <c r="CO23" i="79" s="1"/>
  <c r="W12" i="30" s="1"/>
  <c r="Q16" i="45"/>
  <c r="Q16" i="32"/>
  <c r="W23" i="31"/>
  <c r="Q14" i="45"/>
  <c r="S14" i="45"/>
  <c r="Q14" i="32"/>
  <c r="S14" i="32"/>
  <c r="Q14" i="34"/>
  <c r="W25" i="35"/>
  <c r="W40" i="35"/>
  <c r="Y40" i="35"/>
  <c r="AK40" i="35" s="1"/>
  <c r="Y41" i="38"/>
  <c r="AC41" i="38"/>
  <c r="AO23" i="79"/>
  <c r="Y43" i="39"/>
  <c r="AK43" i="39" s="1"/>
  <c r="AC43" i="39"/>
  <c r="AE43" i="39"/>
  <c r="K26" i="73"/>
  <c r="I71" i="23" s="1"/>
  <c r="M71" i="23" s="1"/>
  <c r="S71" i="23" s="1"/>
  <c r="S11" i="32"/>
  <c r="Q11" i="32"/>
  <c r="BA11" i="46"/>
  <c r="AK11" i="46"/>
  <c r="S11" i="46"/>
  <c r="Q11" i="46"/>
  <c r="AU11" i="46"/>
  <c r="AE11" i="46"/>
  <c r="W32" i="42"/>
  <c r="AC32" i="42" s="1"/>
  <c r="K72" i="96"/>
  <c r="I40" i="53" s="1"/>
  <c r="M40" i="53" s="1"/>
  <c r="Q40" i="53" s="1"/>
  <c r="W40" i="53" s="1"/>
  <c r="I72" i="96"/>
  <c r="I40" i="55" s="1"/>
  <c r="M40" i="55" s="1"/>
  <c r="AY82" i="52"/>
  <c r="AW82" i="52"/>
  <c r="BC82" i="52" s="1"/>
  <c r="Q25" i="55"/>
  <c r="W25" i="55" s="1"/>
  <c r="AI25" i="55"/>
  <c r="AA25" i="55"/>
  <c r="AM32" i="39"/>
  <c r="AS32" i="39" s="1"/>
  <c r="AO32" i="39"/>
  <c r="AM31" i="40"/>
  <c r="AS31" i="40" s="1"/>
  <c r="W34" i="41"/>
  <c r="Y41" i="35"/>
  <c r="AK41" i="35" s="1"/>
  <c r="AE41" i="35"/>
  <c r="AC41" i="35"/>
  <c r="W24" i="42"/>
  <c r="Y24" i="42"/>
  <c r="AK24" i="42" s="1"/>
  <c r="Y24" i="44"/>
  <c r="AK24" i="44" s="1"/>
  <c r="W24" i="44"/>
  <c r="S37" i="97"/>
  <c r="I39" i="30" s="1"/>
  <c r="M39" i="30" s="1"/>
  <c r="Q37" i="97"/>
  <c r="I38" i="30" s="1"/>
  <c r="AM31" i="39"/>
  <c r="AS31" i="39" s="1"/>
  <c r="W26" i="40"/>
  <c r="AE8" i="33"/>
  <c r="Y8" i="33"/>
  <c r="AC8" i="33"/>
  <c r="M10" i="53"/>
  <c r="Q10" i="53" s="1"/>
  <c r="W10" i="53" s="1"/>
  <c r="W32" i="46"/>
  <c r="Y32" i="46" s="1"/>
  <c r="Y27" i="45"/>
  <c r="AK27" i="45" s="1"/>
  <c r="W27" i="45"/>
  <c r="S16" i="31"/>
  <c r="Q16" i="31"/>
  <c r="S14" i="38"/>
  <c r="Q14" i="38"/>
  <c r="AM8" i="35"/>
  <c r="AM8" i="31"/>
  <c r="BW90" i="52"/>
  <c r="BG90" i="52"/>
  <c r="AM90" i="52"/>
  <c r="AQ90" i="52" s="1"/>
  <c r="BQ90" i="52"/>
  <c r="Q90" i="52"/>
  <c r="W90" i="52" s="1"/>
  <c r="BM90" i="52"/>
  <c r="AW90" i="52"/>
  <c r="BC90" i="52" s="1"/>
  <c r="AC90" i="52"/>
  <c r="AI90" i="52" s="1"/>
  <c r="CA90" i="52"/>
  <c r="CE90" i="52" s="1"/>
  <c r="S31" i="43"/>
  <c r="W31" i="44"/>
  <c r="AC31" i="44" s="1"/>
  <c r="Y31" i="44"/>
  <c r="AI31" i="44" s="1"/>
  <c r="AM28" i="35"/>
  <c r="AS28" i="35" s="1"/>
  <c r="K47" i="98"/>
  <c r="O47" i="98" s="1"/>
  <c r="K41" i="98"/>
  <c r="K10" i="98"/>
  <c r="O10" i="98" s="1"/>
  <c r="S10" i="98" s="1"/>
  <c r="E8" i="96" s="1"/>
  <c r="K48" i="98"/>
  <c r="O48" i="98" s="1"/>
  <c r="S48" i="98" s="1"/>
  <c r="E85" i="95" s="1"/>
  <c r="G85" i="95" s="1"/>
  <c r="K39" i="98"/>
  <c r="O39" i="98" s="1"/>
  <c r="K38" i="98"/>
  <c r="O38" i="98" s="1"/>
  <c r="S38" i="98" s="1"/>
  <c r="E10" i="97" s="1"/>
  <c r="K37" i="98"/>
  <c r="O37" i="98" s="1"/>
  <c r="K36" i="98"/>
  <c r="O36" i="98" s="1"/>
  <c r="K35" i="98"/>
  <c r="O35" i="98" s="1"/>
  <c r="K34" i="98"/>
  <c r="O34" i="98" s="1"/>
  <c r="K21" i="98"/>
  <c r="O21" i="98" s="1"/>
  <c r="K20" i="98"/>
  <c r="O20" i="98" s="1"/>
  <c r="K19" i="98"/>
  <c r="O19" i="98" s="1"/>
  <c r="K18" i="98"/>
  <c r="O18" i="98" s="1"/>
  <c r="S18" i="98" s="1"/>
  <c r="E16" i="96" s="1"/>
  <c r="K17" i="98"/>
  <c r="O17" i="98" s="1"/>
  <c r="K16" i="98"/>
  <c r="O16" i="98" s="1"/>
  <c r="K15" i="98"/>
  <c r="O15" i="98" s="1"/>
  <c r="K14" i="98"/>
  <c r="O14" i="98" s="1"/>
  <c r="K13" i="98"/>
  <c r="O13" i="98" s="1"/>
  <c r="K12" i="98"/>
  <c r="O12" i="98" s="1"/>
  <c r="K11" i="98"/>
  <c r="O11" i="98" s="1"/>
  <c r="K46" i="98"/>
  <c r="O46" i="98" s="1"/>
  <c r="S46" i="98" s="1"/>
  <c r="E84" i="95" s="1"/>
  <c r="G84" i="95" s="1"/>
  <c r="K31" i="98"/>
  <c r="O31" i="98" s="1"/>
  <c r="K30" i="98"/>
  <c r="O30" i="98" s="1"/>
  <c r="K29" i="98"/>
  <c r="O29" i="98" s="1"/>
  <c r="K28" i="98"/>
  <c r="O28" i="98" s="1"/>
  <c r="K27" i="98"/>
  <c r="O27" i="98" s="1"/>
  <c r="K26" i="98"/>
  <c r="O26" i="98" s="1"/>
  <c r="K25" i="98"/>
  <c r="O25" i="98" s="1"/>
  <c r="K24" i="98"/>
  <c r="O24" i="98" s="1"/>
  <c r="S24" i="98" s="1"/>
  <c r="E19" i="96" s="1"/>
  <c r="K79" i="98"/>
  <c r="O79" i="98" s="1"/>
  <c r="K75" i="98"/>
  <c r="O75" i="98" s="1"/>
  <c r="K71" i="98"/>
  <c r="O71" i="98" s="1"/>
  <c r="K67" i="98"/>
  <c r="O67" i="98" s="1"/>
  <c r="K63" i="98"/>
  <c r="O63" i="98" s="1"/>
  <c r="K59" i="98"/>
  <c r="O59" i="98" s="1"/>
  <c r="K55" i="98"/>
  <c r="O55" i="98" s="1"/>
  <c r="K51" i="98"/>
  <c r="O51" i="98" s="1"/>
  <c r="S51" i="98" s="1"/>
  <c r="E10" i="94" s="1"/>
  <c r="G10" i="94" s="1"/>
  <c r="K78" i="98"/>
  <c r="O78" i="98" s="1"/>
  <c r="K74" i="98"/>
  <c r="O74" i="98" s="1"/>
  <c r="K70" i="98"/>
  <c r="O70" i="98" s="1"/>
  <c r="K66" i="98"/>
  <c r="O66" i="98" s="1"/>
  <c r="K62" i="98"/>
  <c r="O62" i="98" s="1"/>
  <c r="K58" i="98"/>
  <c r="O58" i="98" s="1"/>
  <c r="K54" i="98"/>
  <c r="O54" i="98" s="1"/>
  <c r="K50" i="98"/>
  <c r="O50" i="98" s="1"/>
  <c r="S50" i="98" s="1"/>
  <c r="E28" i="96" s="1"/>
  <c r="K45" i="98"/>
  <c r="O45" i="98" s="1"/>
  <c r="K77" i="98"/>
  <c r="O77" i="98" s="1"/>
  <c r="K73" i="98"/>
  <c r="O73" i="98" s="1"/>
  <c r="K69" i="98"/>
  <c r="O69" i="98" s="1"/>
  <c r="K65" i="98"/>
  <c r="O65" i="98" s="1"/>
  <c r="K61" i="98"/>
  <c r="O61" i="98" s="1"/>
  <c r="K57" i="98"/>
  <c r="O57" i="98" s="1"/>
  <c r="K53" i="98"/>
  <c r="O53" i="98" s="1"/>
  <c r="S53" i="98" s="1"/>
  <c r="E12" i="94" s="1"/>
  <c r="G12" i="94" s="1"/>
  <c r="K49" i="98"/>
  <c r="O49" i="98" s="1"/>
  <c r="K80" i="98"/>
  <c r="O80" i="98" s="1"/>
  <c r="K76" i="98"/>
  <c r="O76" i="98" s="1"/>
  <c r="K72" i="98"/>
  <c r="O72" i="98" s="1"/>
  <c r="K68" i="98"/>
  <c r="O68" i="98" s="1"/>
  <c r="K64" i="98"/>
  <c r="O64" i="98" s="1"/>
  <c r="K60" i="98"/>
  <c r="O60" i="98" s="1"/>
  <c r="K56" i="98"/>
  <c r="O56" i="98" s="1"/>
  <c r="S56" i="98" s="1"/>
  <c r="E15" i="94" s="1"/>
  <c r="G15" i="94" s="1"/>
  <c r="K52" i="98"/>
  <c r="O52" i="98" s="1"/>
  <c r="S34" i="41"/>
  <c r="S31" i="32"/>
  <c r="W25" i="32"/>
  <c r="Y25" i="32" s="1"/>
  <c r="S26" i="33"/>
  <c r="W25" i="45"/>
  <c r="K27" i="73"/>
  <c r="I74" i="23" s="1"/>
  <c r="M74" i="23" s="1"/>
  <c r="S74" i="23" s="1"/>
  <c r="W27" i="46"/>
  <c r="Y27" i="46" s="1"/>
  <c r="S31" i="38"/>
  <c r="AS43" i="34"/>
  <c r="AU43" i="34"/>
  <c r="AU19" i="36"/>
  <c r="AE19" i="36"/>
  <c r="S19" i="36"/>
  <c r="Q19" i="36"/>
  <c r="BA19" i="36"/>
  <c r="AK19" i="36"/>
  <c r="BA19" i="42"/>
  <c r="AK19" i="42"/>
  <c r="S19" i="42"/>
  <c r="Q19" i="42"/>
  <c r="AU19" i="42"/>
  <c r="AE19" i="42"/>
  <c r="Y23" i="42"/>
  <c r="AK23" i="42" s="1"/>
  <c r="W23" i="42"/>
  <c r="AO43" i="33"/>
  <c r="BA43" i="33" s="1"/>
  <c r="AM43" i="33"/>
  <c r="I49" i="52"/>
  <c r="M49" i="52" s="1"/>
  <c r="K23" i="74"/>
  <c r="I34" i="50" s="1"/>
  <c r="M34" i="50" s="1"/>
  <c r="I44" i="52"/>
  <c r="M44" i="52" s="1"/>
  <c r="K18" i="74"/>
  <c r="I29" i="50" s="1"/>
  <c r="M29" i="50" s="1"/>
  <c r="AA15" i="48"/>
  <c r="Q15" i="48"/>
  <c r="Q29" i="48" s="1"/>
  <c r="E17" i="10" s="1"/>
  <c r="AI15" i="48"/>
  <c r="AI29" i="48" s="1"/>
  <c r="E19" i="10" s="1"/>
  <c r="M29" i="48"/>
  <c r="K83" i="74"/>
  <c r="I57" i="50" s="1"/>
  <c r="M57" i="50" s="1"/>
  <c r="W33" i="34"/>
  <c r="Y33" i="34"/>
  <c r="AK33" i="34" s="1"/>
  <c r="S37" i="44"/>
  <c r="Q36" i="33"/>
  <c r="AU43" i="40"/>
  <c r="AS43" i="40"/>
  <c r="AG9" i="43"/>
  <c r="AG21" i="43"/>
  <c r="AG13" i="43"/>
  <c r="AG12" i="43"/>
  <c r="AG10" i="43"/>
  <c r="S28" i="33"/>
  <c r="AY25" i="39"/>
  <c r="Y41" i="31"/>
  <c r="AK41" i="31" s="1"/>
  <c r="AE41" i="31"/>
  <c r="AC41" i="31"/>
  <c r="S32" i="44"/>
  <c r="S42" i="42"/>
  <c r="W26" i="36"/>
  <c r="AM43" i="46"/>
  <c r="AO43" i="46" s="1"/>
  <c r="K11" i="73"/>
  <c r="I23" i="23" s="1"/>
  <c r="M23" i="23" s="1"/>
  <c r="S23" i="23" s="1"/>
  <c r="S23" i="37"/>
  <c r="AW21" i="37"/>
  <c r="AW13" i="37"/>
  <c r="AW9" i="37"/>
  <c r="CC17" i="79"/>
  <c r="CE17" i="79" s="1"/>
  <c r="AW12" i="37"/>
  <c r="AW10" i="37"/>
  <c r="AC42" i="32"/>
  <c r="AE42" i="32"/>
  <c r="Q13" i="38"/>
  <c r="S13" i="38"/>
  <c r="Q13" i="43"/>
  <c r="W29" i="42"/>
  <c r="AC29" i="42" s="1"/>
  <c r="S24" i="30"/>
  <c r="W31" i="31"/>
  <c r="AC31" i="31" s="1"/>
  <c r="W23" i="35"/>
  <c r="Y23" i="35" s="1"/>
  <c r="AK23" i="35" s="1"/>
  <c r="Y27" i="39"/>
  <c r="AK27" i="39" s="1"/>
  <c r="W27" i="39"/>
  <c r="W37" i="38"/>
  <c r="Q36" i="38"/>
  <c r="S36" i="38" s="1"/>
  <c r="S9" i="21"/>
  <c r="S32" i="97"/>
  <c r="I39" i="34" s="1"/>
  <c r="M39" i="34" s="1"/>
  <c r="Q32" i="97"/>
  <c r="I38" i="34" s="1"/>
  <c r="S26" i="97"/>
  <c r="I39" i="40" s="1"/>
  <c r="M39" i="40" s="1"/>
  <c r="Q26" i="97"/>
  <c r="I38" i="40" s="1"/>
  <c r="W30" i="41"/>
  <c r="AC30" i="41" s="1"/>
  <c r="AW10" i="32"/>
  <c r="AW21" i="32"/>
  <c r="AW13" i="32"/>
  <c r="AW12" i="32"/>
  <c r="CC22" i="79"/>
  <c r="CE22" i="79" s="1"/>
  <c r="AW9" i="32"/>
  <c r="W24" i="33"/>
  <c r="Y24" i="33"/>
  <c r="AK24" i="33" s="1"/>
  <c r="AW12" i="36"/>
  <c r="AW21" i="36"/>
  <c r="AW13" i="36"/>
  <c r="AW10" i="36"/>
  <c r="AW9" i="36"/>
  <c r="CC18" i="79"/>
  <c r="CE18" i="79" s="1"/>
  <c r="AM12" i="36" s="1"/>
  <c r="K31" i="73"/>
  <c r="I86" i="23" s="1"/>
  <c r="M86" i="23" s="1"/>
  <c r="S86" i="23" s="1"/>
  <c r="W31" i="46"/>
  <c r="Y31" i="46" s="1"/>
  <c r="O19" i="77"/>
  <c r="Q19" i="77" s="1"/>
  <c r="E71" i="74" s="1"/>
  <c r="O20" i="77"/>
  <c r="Q20" i="77" s="1"/>
  <c r="E72" i="74" s="1"/>
  <c r="O9" i="77"/>
  <c r="Q9" i="77" s="1"/>
  <c r="E61" i="74" s="1"/>
  <c r="O18" i="77"/>
  <c r="Q18" i="77" s="1"/>
  <c r="E70" i="74" s="1"/>
  <c r="Y26" i="38"/>
  <c r="AK26" i="38" s="1"/>
  <c r="W26" i="38"/>
  <c r="S17" i="39"/>
  <c r="Q17" i="39"/>
  <c r="BA17" i="46"/>
  <c r="AK17" i="46"/>
  <c r="S17" i="46"/>
  <c r="Q17" i="46"/>
  <c r="AU17" i="46"/>
  <c r="AE17" i="46"/>
  <c r="S17" i="33"/>
  <c r="Q17" i="33"/>
  <c r="K48" i="74"/>
  <c r="I52" i="54" s="1"/>
  <c r="M52" i="54" s="1"/>
  <c r="AS41" i="40"/>
  <c r="AO41" i="40"/>
  <c r="Y43" i="34"/>
  <c r="AK43" i="34" s="1"/>
  <c r="AC43" i="34"/>
  <c r="AE43" i="34"/>
  <c r="S12" i="30"/>
  <c r="AI41" i="40"/>
  <c r="AW22" i="33"/>
  <c r="AW26" i="33"/>
  <c r="AW24" i="33"/>
  <c r="AW8" i="33"/>
  <c r="AS21" i="79"/>
  <c r="AU21" i="79" s="1"/>
  <c r="AM8" i="33" s="1"/>
  <c r="AW34" i="33"/>
  <c r="AW23" i="33"/>
  <c r="AI8" i="44"/>
  <c r="AM31" i="33"/>
  <c r="AS31" i="33" s="1"/>
  <c r="AO31" i="33"/>
  <c r="W27" i="33"/>
  <c r="AI28" i="41"/>
  <c r="W23" i="46"/>
  <c r="Y23" i="46"/>
  <c r="W34" i="46"/>
  <c r="Y34" i="46"/>
  <c r="Y17" i="90"/>
  <c r="Y21" i="90"/>
  <c r="Y13" i="90"/>
  <c r="Y10" i="90"/>
  <c r="Y22" i="90"/>
  <c r="Y12" i="90"/>
  <c r="Y11" i="90"/>
  <c r="Y14" i="90"/>
  <c r="Y8" i="90"/>
  <c r="Y16" i="90"/>
  <c r="Y15" i="90"/>
  <c r="Y9" i="90"/>
  <c r="Y18" i="90"/>
  <c r="Y23" i="90"/>
  <c r="Y20" i="90"/>
  <c r="Y19" i="90"/>
  <c r="BG23" i="90"/>
  <c r="AO30" i="30"/>
  <c r="AY30" i="30" s="1"/>
  <c r="AM30" i="30"/>
  <c r="AS30" i="30" s="1"/>
  <c r="S18" i="42"/>
  <c r="Q18" i="42"/>
  <c r="BA18" i="30"/>
  <c r="AK18" i="30"/>
  <c r="S18" i="30"/>
  <c r="Q18" i="30"/>
  <c r="AE18" i="30"/>
  <c r="AU18" i="30"/>
  <c r="Y27" i="42"/>
  <c r="AK27" i="42" s="1"/>
  <c r="W27" i="42"/>
  <c r="AU8" i="32"/>
  <c r="AO8" i="32"/>
  <c r="S40" i="41"/>
  <c r="AI30" i="34"/>
  <c r="S15" i="39"/>
  <c r="Q15" i="39"/>
  <c r="Q15" i="40"/>
  <c r="S12" i="43"/>
  <c r="AK80" i="52"/>
  <c r="AK81" i="52"/>
  <c r="AK82" i="52"/>
  <c r="AK83" i="52"/>
  <c r="AK84" i="52"/>
  <c r="AK85" i="52"/>
  <c r="Y23" i="39"/>
  <c r="AK23" i="39" s="1"/>
  <c r="W23" i="39"/>
  <c r="AY30" i="31"/>
  <c r="Y37" i="30"/>
  <c r="W37" i="30"/>
  <c r="AC37" i="30" s="1"/>
  <c r="Y12" i="36"/>
  <c r="AK12" i="36" s="1"/>
  <c r="W12" i="36"/>
  <c r="Y29" i="36"/>
  <c r="W29" i="36"/>
  <c r="AC29" i="36" s="1"/>
  <c r="AO40" i="40"/>
  <c r="BA40" i="40" s="1"/>
  <c r="AM40" i="40"/>
  <c r="Y27" i="41"/>
  <c r="AK27" i="41" s="1"/>
  <c r="W27" i="41"/>
  <c r="Y28" i="32"/>
  <c r="W28" i="32"/>
  <c r="AC28" i="32" s="1"/>
  <c r="AM33" i="33"/>
  <c r="AO33" i="33" s="1"/>
  <c r="Y23" i="33"/>
  <c r="AK23" i="33" s="1"/>
  <c r="W23" i="33"/>
  <c r="AM26" i="37"/>
  <c r="AM34" i="43"/>
  <c r="AM30" i="34"/>
  <c r="AS30" i="34" s="1"/>
  <c r="W31" i="34"/>
  <c r="AC31" i="34" s="1"/>
  <c r="W12" i="34"/>
  <c r="I43" i="74"/>
  <c r="I43" i="56" s="1"/>
  <c r="M43" i="56" s="1"/>
  <c r="K43" i="74"/>
  <c r="I43" i="54" s="1"/>
  <c r="M43" i="54" s="1"/>
  <c r="AM32" i="35"/>
  <c r="AS32" i="35" s="1"/>
  <c r="W33" i="35"/>
  <c r="AI41" i="38"/>
  <c r="AU8" i="36"/>
  <c r="AO8" i="36"/>
  <c r="AM42" i="37"/>
  <c r="W23" i="91"/>
  <c r="AI42" i="43"/>
  <c r="BG79" i="52"/>
  <c r="BM79" i="52" s="1"/>
  <c r="BE79" i="52"/>
  <c r="S9" i="45"/>
  <c r="Q9" i="45"/>
  <c r="AS31" i="56"/>
  <c r="AI31" i="56"/>
  <c r="AC31" i="56"/>
  <c r="Q31" i="56"/>
  <c r="W31" i="56" s="1"/>
  <c r="AM31" i="56"/>
  <c r="Y28" i="37"/>
  <c r="W28" i="37"/>
  <c r="AC28" i="37" s="1"/>
  <c r="BY23" i="79"/>
  <c r="AM34" i="38"/>
  <c r="AO34" i="38"/>
  <c r="BA34" i="38" s="1"/>
  <c r="S16" i="41"/>
  <c r="Q16" i="41"/>
  <c r="S16" i="43"/>
  <c r="Q16" i="43"/>
  <c r="AO23" i="31"/>
  <c r="BA23" i="31" s="1"/>
  <c r="AM23" i="31"/>
  <c r="S14" i="41"/>
  <c r="Q14" i="41"/>
  <c r="S14" i="43"/>
  <c r="Q14" i="43"/>
  <c r="S14" i="31"/>
  <c r="Q14" i="31"/>
  <c r="S25" i="35"/>
  <c r="S40" i="35"/>
  <c r="W23" i="36"/>
  <c r="AM33" i="40"/>
  <c r="AO33" i="40" s="1"/>
  <c r="Y43" i="38"/>
  <c r="AK43" i="38" s="1"/>
  <c r="AC43" i="38"/>
  <c r="AE43" i="38"/>
  <c r="AC42" i="37"/>
  <c r="AE42" i="37"/>
  <c r="BK23" i="84"/>
  <c r="AY23" i="79" s="1"/>
  <c r="BC23" i="79" s="1"/>
  <c r="BE23" i="79" s="1"/>
  <c r="W8" i="30" s="1"/>
  <c r="AW23" i="79"/>
  <c r="W34" i="33"/>
  <c r="Y34" i="33" s="1"/>
  <c r="AK34" i="33" s="1"/>
  <c r="AM42" i="32"/>
  <c r="Q11" i="45"/>
  <c r="Q11" i="42"/>
  <c r="AM30" i="42"/>
  <c r="AS30" i="42" s="1"/>
  <c r="W31" i="42"/>
  <c r="AC31" i="42" s="1"/>
  <c r="AC57" i="56"/>
  <c r="AI57" i="56" s="1"/>
  <c r="AS57" i="56"/>
  <c r="Y57" i="56"/>
  <c r="AM57" i="56"/>
  <c r="Q57" i="56"/>
  <c r="W57" i="56" s="1"/>
  <c r="AG21" i="34"/>
  <c r="AG13" i="34"/>
  <c r="AG9" i="34"/>
  <c r="AG10" i="34"/>
  <c r="AG12" i="34"/>
  <c r="M33" i="18"/>
  <c r="G27" i="10" s="1"/>
  <c r="S31" i="18"/>
  <c r="S33" i="18" s="1"/>
  <c r="I32" i="8" s="1"/>
  <c r="AM32" i="42"/>
  <c r="AS32" i="42" s="1"/>
  <c r="AY34" i="37"/>
  <c r="AY83" i="52"/>
  <c r="AW83" i="52"/>
  <c r="BC83" i="52" s="1"/>
  <c r="Q27" i="55"/>
  <c r="W27" i="55" s="1"/>
  <c r="AI27" i="55"/>
  <c r="AA27" i="55"/>
  <c r="AY26" i="35"/>
  <c r="I45" i="52"/>
  <c r="M45" i="52" s="1"/>
  <c r="K19" i="74"/>
  <c r="I30" i="50" s="1"/>
  <c r="M30" i="50" s="1"/>
  <c r="AM20" i="56"/>
  <c r="AS20" i="56" s="1"/>
  <c r="Q20" i="56"/>
  <c r="Y20" i="56" s="1"/>
  <c r="AC20" i="56"/>
  <c r="K20" i="56"/>
  <c r="AI20" i="56"/>
  <c r="AM37" i="41"/>
  <c r="AM40" i="33"/>
  <c r="AM28" i="46"/>
  <c r="AO28" i="46" s="1"/>
  <c r="AO27" i="31"/>
  <c r="BA27" i="31" s="1"/>
  <c r="AM27" i="31"/>
  <c r="Y12" i="42"/>
  <c r="AK12" i="42" s="1"/>
  <c r="W12" i="42"/>
  <c r="Q26" i="55"/>
  <c r="W26" i="55" s="1"/>
  <c r="AI26" i="55"/>
  <c r="AA26" i="55"/>
  <c r="Q54" i="54"/>
  <c r="W54" i="54" s="1"/>
  <c r="Y54" i="54"/>
  <c r="Y89" i="52"/>
  <c r="AM89" i="52"/>
  <c r="AQ89" i="52" s="1"/>
  <c r="CG89" i="52"/>
  <c r="BQ89" i="52"/>
  <c r="BW89" i="52" s="1"/>
  <c r="Q89" i="52"/>
  <c r="W89" i="52" s="1"/>
  <c r="AW89" i="52"/>
  <c r="BC89" i="52" s="1"/>
  <c r="CA89" i="52"/>
  <c r="CE89" i="52" s="1"/>
  <c r="BG89" i="52"/>
  <c r="BM89" i="52" s="1"/>
  <c r="AS89" i="52"/>
  <c r="AC89" i="52"/>
  <c r="AI89" i="52" s="1"/>
  <c r="BM33" i="52"/>
  <c r="AW33" i="52"/>
  <c r="CA33" i="52"/>
  <c r="CE33" i="52" s="1"/>
  <c r="AS33" i="52"/>
  <c r="AC33" i="52"/>
  <c r="BW33" i="52"/>
  <c r="BG33" i="52"/>
  <c r="Y33" i="52"/>
  <c r="CG33" i="52"/>
  <c r="BQ33" i="52"/>
  <c r="AI33" i="52"/>
  <c r="Q33" i="52"/>
  <c r="W33" i="52" s="1"/>
  <c r="BC33" i="52"/>
  <c r="AM33" i="52"/>
  <c r="AQ33" i="52" s="1"/>
  <c r="Q15" i="43"/>
  <c r="S15" i="43"/>
  <c r="AO28" i="34"/>
  <c r="AM28" i="34"/>
  <c r="AS28" i="34" s="1"/>
  <c r="AK8" i="44"/>
  <c r="S36" i="32"/>
  <c r="Q36" i="32"/>
  <c r="W12" i="35"/>
  <c r="W29" i="32"/>
  <c r="AC29" i="32" s="1"/>
  <c r="AM42" i="34"/>
  <c r="AO42" i="34"/>
  <c r="BA42" i="34" s="1"/>
  <c r="Q11" i="33"/>
  <c r="S31" i="44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Q11" i="98" s="1"/>
  <c r="M81" i="98"/>
  <c r="Q8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M45" i="98"/>
  <c r="Q45" i="98" s="1"/>
  <c r="M47" i="98"/>
  <c r="Q47" i="98" s="1"/>
  <c r="M41" i="98"/>
  <c r="M30" i="98"/>
  <c r="Q30" i="98" s="1"/>
  <c r="M26" i="98"/>
  <c r="Q26" i="98" s="1"/>
  <c r="M29" i="98"/>
  <c r="Q29" i="98" s="1"/>
  <c r="M25" i="98"/>
  <c r="Q25" i="98" s="1"/>
  <c r="M28" i="98"/>
  <c r="Q28" i="98" s="1"/>
  <c r="M24" i="98"/>
  <c r="Q24" i="98" s="1"/>
  <c r="M31" i="98"/>
  <c r="Q31" i="98" s="1"/>
  <c r="M27" i="98"/>
  <c r="Q27" i="98" s="1"/>
  <c r="K74" i="96"/>
  <c r="I13" i="22" s="1"/>
  <c r="M13" i="22" s="1"/>
  <c r="S13" i="22" s="1"/>
  <c r="W31" i="40"/>
  <c r="AC31" i="40" s="1"/>
  <c r="W25" i="40"/>
  <c r="Y25" i="40"/>
  <c r="AK25" i="40" s="1"/>
  <c r="BC56" i="52"/>
  <c r="S8" i="24"/>
  <c r="S25" i="32"/>
  <c r="S40" i="42"/>
  <c r="AO25" i="45"/>
  <c r="BA25" i="45" s="1"/>
  <c r="AM25" i="45"/>
  <c r="BC12" i="52"/>
  <c r="AO27" i="46"/>
  <c r="AM27" i="46"/>
  <c r="AS43" i="31"/>
  <c r="AU43" i="31"/>
  <c r="M31" i="17"/>
  <c r="M33" i="17" s="1"/>
  <c r="G28" i="10" s="1"/>
  <c r="I33" i="17"/>
  <c r="BA19" i="33"/>
  <c r="AK19" i="33"/>
  <c r="S19" i="33"/>
  <c r="Q19" i="33"/>
  <c r="AU19" i="33"/>
  <c r="AE19" i="33"/>
  <c r="BA19" i="38"/>
  <c r="AK19" i="38"/>
  <c r="S19" i="38"/>
  <c r="Q19" i="38"/>
  <c r="AU19" i="38"/>
  <c r="AE19" i="38"/>
  <c r="AO23" i="42"/>
  <c r="BA23" i="42" s="1"/>
  <c r="AM23" i="42"/>
  <c r="AM9" i="48"/>
  <c r="AM28" i="48" s="1"/>
  <c r="E21" i="8" s="1"/>
  <c r="E22" i="8" s="1"/>
  <c r="AI28" i="48"/>
  <c r="E21" i="10" s="1"/>
  <c r="Y25" i="31"/>
  <c r="AK25" i="31" s="1"/>
  <c r="W25" i="31"/>
  <c r="I51" i="52"/>
  <c r="M51" i="52" s="1"/>
  <c r="K25" i="74"/>
  <c r="I36" i="50" s="1"/>
  <c r="M36" i="50" s="1"/>
  <c r="I46" i="52"/>
  <c r="M46" i="52" s="1"/>
  <c r="K20" i="74"/>
  <c r="I31" i="50" s="1"/>
  <c r="M31" i="50" s="1"/>
  <c r="AM33" i="34"/>
  <c r="AG10" i="33"/>
  <c r="AG12" i="33"/>
  <c r="AG21" i="33"/>
  <c r="AG9" i="33"/>
  <c r="AG13" i="33"/>
  <c r="W27" i="35"/>
  <c r="W34" i="39"/>
  <c r="Y34" i="39"/>
  <c r="AK34" i="39" s="1"/>
  <c r="Y37" i="34"/>
  <c r="AK37" i="34" s="1"/>
  <c r="W37" i="34"/>
  <c r="Y42" i="41"/>
  <c r="AK42" i="41" s="1"/>
  <c r="W42" i="41"/>
  <c r="AI28" i="32"/>
  <c r="BY9" i="79"/>
  <c r="S9" i="36"/>
  <c r="Q9" i="36"/>
  <c r="W8" i="31"/>
  <c r="W8" i="35"/>
  <c r="AS41" i="39"/>
  <c r="AO41" i="39"/>
  <c r="AY41" i="39" s="1"/>
  <c r="Y29" i="43"/>
  <c r="W29" i="43"/>
  <c r="AC29" i="43" s="1"/>
  <c r="W25" i="34"/>
  <c r="Y25" i="34" s="1"/>
  <c r="Y43" i="31"/>
  <c r="AK43" i="31" s="1"/>
  <c r="AC43" i="31"/>
  <c r="AE43" i="31"/>
  <c r="I15" i="73"/>
  <c r="I35" i="25" s="1"/>
  <c r="M35" i="25" s="1"/>
  <c r="S35" i="25" s="1"/>
  <c r="K41" i="74"/>
  <c r="I39" i="54" s="1"/>
  <c r="M39" i="54" s="1"/>
  <c r="I41" i="74"/>
  <c r="I39" i="56" s="1"/>
  <c r="M39" i="56" s="1"/>
  <c r="W28" i="39"/>
  <c r="AC28" i="39" s="1"/>
  <c r="Q36" i="34"/>
  <c r="Y29" i="41"/>
  <c r="AI29" i="41" s="1"/>
  <c r="W29" i="41"/>
  <c r="AC29" i="41" s="1"/>
  <c r="S9" i="32"/>
  <c r="Q9" i="32"/>
  <c r="Y12" i="46"/>
  <c r="W12" i="46"/>
  <c r="AO33" i="37"/>
  <c r="BA33" i="37" s="1"/>
  <c r="AM33" i="37"/>
  <c r="W32" i="38"/>
  <c r="AC32" i="38" s="1"/>
  <c r="Y42" i="32"/>
  <c r="AK42" i="32" s="1"/>
  <c r="S13" i="37"/>
  <c r="Q13" i="37"/>
  <c r="S13" i="39"/>
  <c r="Q13" i="39"/>
  <c r="S29" i="42"/>
  <c r="Y41" i="30"/>
  <c r="AC41" i="30"/>
  <c r="AI30" i="44"/>
  <c r="W8" i="55"/>
  <c r="S31" i="31"/>
  <c r="S34" i="44"/>
  <c r="S27" i="39"/>
  <c r="S37" i="38"/>
  <c r="Y34" i="40"/>
  <c r="AK34" i="40" s="1"/>
  <c r="W34" i="40"/>
  <c r="Q36" i="42"/>
  <c r="S23" i="97"/>
  <c r="I39" i="43" s="1"/>
  <c r="M39" i="43" s="1"/>
  <c r="Q23" i="97"/>
  <c r="I38" i="43" s="1"/>
  <c r="S36" i="97"/>
  <c r="I39" i="31" s="1"/>
  <c r="M39" i="31" s="1"/>
  <c r="Q36" i="97"/>
  <c r="I38" i="31" s="1"/>
  <c r="S30" i="97"/>
  <c r="I39" i="36" s="1"/>
  <c r="M39" i="36" s="1"/>
  <c r="Q30" i="97"/>
  <c r="I38" i="36" s="1"/>
  <c r="S30" i="41"/>
  <c r="W30" i="32"/>
  <c r="AC30" i="32" s="1"/>
  <c r="S24" i="33"/>
  <c r="AC42" i="45"/>
  <c r="AE42" i="45"/>
  <c r="S31" i="46"/>
  <c r="W25" i="37"/>
  <c r="AU19" i="77"/>
  <c r="AW19" i="77" s="1"/>
  <c r="I28" i="13" s="1"/>
  <c r="M28" i="13" s="1"/>
  <c r="AU20" i="77"/>
  <c r="AW20" i="77" s="1"/>
  <c r="I29" i="13" s="1"/>
  <c r="M29" i="13" s="1"/>
  <c r="AU9" i="77"/>
  <c r="AW9" i="77" s="1"/>
  <c r="I18" i="13" s="1"/>
  <c r="AU18" i="77"/>
  <c r="AW18" i="77" s="1"/>
  <c r="I27" i="13" s="1"/>
  <c r="M27" i="13" s="1"/>
  <c r="AI18" i="77"/>
  <c r="AK18" i="77" s="1"/>
  <c r="I27" i="16" s="1"/>
  <c r="M27" i="16" s="1"/>
  <c r="AI19" i="77"/>
  <c r="AK19" i="77" s="1"/>
  <c r="I28" i="16" s="1"/>
  <c r="M28" i="16" s="1"/>
  <c r="AI20" i="77"/>
  <c r="AK20" i="77" s="1"/>
  <c r="I29" i="16" s="1"/>
  <c r="M29" i="16" s="1"/>
  <c r="AI9" i="77"/>
  <c r="AK9" i="77" s="1"/>
  <c r="I18" i="16" s="1"/>
  <c r="Y29" i="38"/>
  <c r="W29" i="38"/>
  <c r="AC29" i="38" s="1"/>
  <c r="S26" i="38"/>
  <c r="W40" i="31"/>
  <c r="Q17" i="36"/>
  <c r="Q17" i="42"/>
  <c r="BA17" i="30"/>
  <c r="AK17" i="30"/>
  <c r="Q17" i="30"/>
  <c r="AU17" i="30"/>
  <c r="AE17" i="30"/>
  <c r="Y41" i="34"/>
  <c r="AK41" i="34" s="1"/>
  <c r="AC41" i="34"/>
  <c r="AE41" i="34"/>
  <c r="AI40" i="40"/>
  <c r="AI43" i="40"/>
  <c r="CA78" i="52"/>
  <c r="CG71" i="52"/>
  <c r="K12" i="73"/>
  <c r="I26" i="23" s="1"/>
  <c r="M26" i="23" s="1"/>
  <c r="S26" i="23" s="1"/>
  <c r="I12" i="73"/>
  <c r="I26" i="25" s="1"/>
  <c r="M26" i="25" s="1"/>
  <c r="S26" i="25" s="1"/>
  <c r="Y30" i="35"/>
  <c r="AI30" i="35" s="1"/>
  <c r="W30" i="35"/>
  <c r="AC30" i="35" s="1"/>
  <c r="S27" i="33"/>
  <c r="Y30" i="45"/>
  <c r="AI30" i="45" s="1"/>
  <c r="W30" i="45"/>
  <c r="AC30" i="45" s="1"/>
  <c r="K23" i="73"/>
  <c r="I59" i="23" s="1"/>
  <c r="M59" i="23" s="1"/>
  <c r="S59" i="23" s="1"/>
  <c r="S23" i="46"/>
  <c r="S34" i="46"/>
  <c r="K8" i="73"/>
  <c r="I14" i="23" s="1"/>
  <c r="AY31" i="33"/>
  <c r="AY43" i="33"/>
  <c r="Q18" i="38"/>
  <c r="Q18" i="44"/>
  <c r="S27" i="42"/>
  <c r="Q15" i="34"/>
  <c r="S15" i="34" s="1"/>
  <c r="Q15" i="38"/>
  <c r="S15" i="36"/>
  <c r="Q15" i="36"/>
  <c r="W25" i="43"/>
  <c r="Y25" i="43" s="1"/>
  <c r="M8" i="51"/>
  <c r="AY43" i="34"/>
  <c r="W28" i="44"/>
  <c r="AC28" i="44" s="1"/>
  <c r="S23" i="39"/>
  <c r="AM41" i="31"/>
  <c r="AM41" i="35"/>
  <c r="AY32" i="31"/>
  <c r="S37" i="30"/>
  <c r="W28" i="40"/>
  <c r="AC28" i="40" s="1"/>
  <c r="AS8" i="32"/>
  <c r="S27" i="41"/>
  <c r="S28" i="32"/>
  <c r="W32" i="45"/>
  <c r="AC32" i="45" s="1"/>
  <c r="Y32" i="45"/>
  <c r="AI32" i="45" s="1"/>
  <c r="Q9" i="40"/>
  <c r="S9" i="40"/>
  <c r="Y43" i="41"/>
  <c r="AK43" i="41" s="1"/>
  <c r="AC43" i="41"/>
  <c r="S32" i="46"/>
  <c r="S33" i="35"/>
  <c r="AI29" i="38"/>
  <c r="G23" i="87"/>
  <c r="I23" i="87" s="1"/>
  <c r="AY25" i="3" s="1"/>
  <c r="G945" i="1" s="1"/>
  <c r="CE73" i="52"/>
  <c r="S27" i="45"/>
  <c r="AI27" i="39"/>
  <c r="AY23" i="44"/>
  <c r="W24" i="46"/>
  <c r="Y24" i="46"/>
  <c r="W29" i="46"/>
  <c r="Y29" i="46" s="1"/>
  <c r="S28" i="37"/>
  <c r="W34" i="38"/>
  <c r="Y34" i="38" s="1"/>
  <c r="AK34" i="38" s="1"/>
  <c r="Y43" i="42"/>
  <c r="AK43" i="42" s="1"/>
  <c r="AC43" i="42"/>
  <c r="AU8" i="43"/>
  <c r="AO8" i="43"/>
  <c r="Q16" i="37"/>
  <c r="Q16" i="39"/>
  <c r="S16" i="39"/>
  <c r="W28" i="42"/>
  <c r="AC28" i="42" s="1"/>
  <c r="W34" i="42"/>
  <c r="W42" i="44"/>
  <c r="W40" i="32"/>
  <c r="Y40" i="32"/>
  <c r="AK40" i="32" s="1"/>
  <c r="Q14" i="37"/>
  <c r="Q14" i="39"/>
  <c r="S14" i="39"/>
  <c r="S23" i="36"/>
  <c r="Q36" i="45"/>
  <c r="Y42" i="37"/>
  <c r="AK42" i="37" s="1"/>
  <c r="AG23" i="37"/>
  <c r="AG24" i="37"/>
  <c r="AG22" i="37"/>
  <c r="AG8" i="37"/>
  <c r="AG26" i="37"/>
  <c r="AI26" i="37" s="1"/>
  <c r="AG34" i="37"/>
  <c r="AY33" i="38"/>
  <c r="AS41" i="38"/>
  <c r="AO41" i="38"/>
  <c r="AY41" i="38" s="1"/>
  <c r="S34" i="33"/>
  <c r="W32" i="33"/>
  <c r="AC32" i="33" s="1"/>
  <c r="M21" i="54"/>
  <c r="AS21" i="88"/>
  <c r="AS13" i="88"/>
  <c r="AS22" i="88"/>
  <c r="AS14" i="88"/>
  <c r="AS15" i="88"/>
  <c r="AS23" i="88"/>
  <c r="AS16" i="88"/>
  <c r="AS8" i="88"/>
  <c r="AS19" i="88"/>
  <c r="AS11" i="88"/>
  <c r="AS9" i="88"/>
  <c r="AS12" i="88"/>
  <c r="AS17" i="88"/>
  <c r="AS10" i="88"/>
  <c r="AS18" i="88"/>
  <c r="AS20" i="88"/>
  <c r="W30" i="37"/>
  <c r="AC30" i="37" s="1"/>
  <c r="AI16" i="88"/>
  <c r="AI8" i="88"/>
  <c r="AI17" i="88"/>
  <c r="AI9" i="88"/>
  <c r="AI18" i="88"/>
  <c r="AI10" i="88"/>
  <c r="AI19" i="88"/>
  <c r="AI11" i="88"/>
  <c r="AI23" i="88"/>
  <c r="AI22" i="88"/>
  <c r="AI14" i="88"/>
  <c r="AI20" i="88"/>
  <c r="AI13" i="88"/>
  <c r="AI21" i="88"/>
  <c r="AI15" i="88"/>
  <c r="AI12" i="88"/>
  <c r="S28" i="38"/>
  <c r="BA11" i="30"/>
  <c r="AK11" i="30"/>
  <c r="S11" i="30"/>
  <c r="AE11" i="30"/>
  <c r="AU11" i="30"/>
  <c r="Q11" i="30"/>
  <c r="S11" i="38"/>
  <c r="Q11" i="38"/>
  <c r="S31" i="42"/>
  <c r="K53" i="74"/>
  <c r="I57" i="54" s="1"/>
  <c r="M57" i="54" s="1"/>
  <c r="AY25" i="30"/>
  <c r="AY41" i="30"/>
  <c r="AY81" i="52"/>
  <c r="BA81" i="52" s="1"/>
  <c r="AW81" i="52"/>
  <c r="BC81" i="52" s="1"/>
  <c r="AY24" i="35"/>
  <c r="BA9" i="46"/>
  <c r="AK9" i="46"/>
  <c r="S9" i="46"/>
  <c r="Q9" i="46"/>
  <c r="AU9" i="46"/>
  <c r="AE9" i="46"/>
  <c r="Q11" i="55"/>
  <c r="W11" i="55" s="1"/>
  <c r="AI11" i="55"/>
  <c r="AA11" i="55"/>
  <c r="Y25" i="44"/>
  <c r="AK25" i="44" s="1"/>
  <c r="W25" i="44"/>
  <c r="AI26" i="39"/>
  <c r="Y43" i="45"/>
  <c r="AK43" i="45" s="1"/>
  <c r="AC43" i="45"/>
  <c r="AE43" i="45"/>
  <c r="W40" i="34"/>
  <c r="Q36" i="31"/>
  <c r="S36" i="31" s="1"/>
  <c r="AA20" i="77"/>
  <c r="AC20" i="77" s="1"/>
  <c r="I29" i="18" s="1"/>
  <c r="M29" i="18" s="1"/>
  <c r="S29" i="18" s="1"/>
  <c r="AA18" i="77"/>
  <c r="AC18" i="77" s="1"/>
  <c r="I27" i="18" s="1"/>
  <c r="M27" i="18" s="1"/>
  <c r="S27" i="18" s="1"/>
  <c r="AA9" i="77"/>
  <c r="AC9" i="77" s="1"/>
  <c r="I18" i="18" s="1"/>
  <c r="AA19" i="77"/>
  <c r="AC19" i="77" s="1"/>
  <c r="I28" i="18" s="1"/>
  <c r="M28" i="18" s="1"/>
  <c r="S28" i="18" s="1"/>
  <c r="AM12" i="31"/>
  <c r="AO12" i="31" s="1"/>
  <c r="M8" i="7"/>
  <c r="AS48" i="46"/>
  <c r="AI43" i="39"/>
  <c r="Y12" i="40"/>
  <c r="AK12" i="40" s="1"/>
  <c r="W12" i="40"/>
  <c r="Y41" i="39"/>
  <c r="AC41" i="39"/>
  <c r="W33" i="30"/>
  <c r="AC33" i="30" s="1"/>
  <c r="S9" i="38"/>
  <c r="Q9" i="38"/>
  <c r="K18" i="73"/>
  <c r="I44" i="23" s="1"/>
  <c r="M44" i="23" s="1"/>
  <c r="S44" i="23" s="1"/>
  <c r="I18" i="73"/>
  <c r="I44" i="25" s="1"/>
  <c r="M44" i="25" s="1"/>
  <c r="S44" i="25" s="1"/>
  <c r="K44" i="74"/>
  <c r="I45" i="54" s="1"/>
  <c r="M45" i="54" s="1"/>
  <c r="I44" i="74"/>
  <c r="I45" i="56" s="1"/>
  <c r="M45" i="56" s="1"/>
  <c r="Y37" i="33"/>
  <c r="AK37" i="33" s="1"/>
  <c r="W37" i="33"/>
  <c r="Y32" i="36"/>
  <c r="AI32" i="36" s="1"/>
  <c r="W32" i="36"/>
  <c r="AC32" i="36" s="1"/>
  <c r="AM43" i="44"/>
  <c r="Q29" i="54"/>
  <c r="W29" i="54" s="1"/>
  <c r="AI41" i="36"/>
  <c r="AI28" i="37"/>
  <c r="W30" i="38"/>
  <c r="AC30" i="38" s="1"/>
  <c r="AU19" i="44"/>
  <c r="AE19" i="44"/>
  <c r="Q19" i="44"/>
  <c r="BA19" i="44"/>
  <c r="AK19" i="44"/>
  <c r="S19" i="44"/>
  <c r="BA19" i="32"/>
  <c r="AK19" i="32"/>
  <c r="Q19" i="32"/>
  <c r="AE19" i="32"/>
  <c r="AU19" i="32"/>
  <c r="Q19" i="34"/>
  <c r="S19" i="34" s="1"/>
  <c r="AU19" i="34"/>
  <c r="AE19" i="34"/>
  <c r="BA19" i="34"/>
  <c r="AK19" i="34"/>
  <c r="W29" i="31"/>
  <c r="AC29" i="31" s="1"/>
  <c r="Y29" i="31"/>
  <c r="AI29" i="31" s="1"/>
  <c r="S25" i="31"/>
  <c r="I48" i="52"/>
  <c r="M48" i="52" s="1"/>
  <c r="K22" i="74"/>
  <c r="I33" i="50" s="1"/>
  <c r="M33" i="50" s="1"/>
  <c r="W42" i="33"/>
  <c r="Y42" i="33" s="1"/>
  <c r="AK42" i="33" s="1"/>
  <c r="S23" i="43"/>
  <c r="S24" i="34"/>
  <c r="AG10" i="39"/>
  <c r="AG12" i="39"/>
  <c r="AG9" i="39"/>
  <c r="AG13" i="39"/>
  <c r="AG21" i="39"/>
  <c r="S27" i="35"/>
  <c r="S34" i="39"/>
  <c r="W24" i="39"/>
  <c r="Y24" i="39"/>
  <c r="AK24" i="39" s="1"/>
  <c r="S42" i="41"/>
  <c r="W23" i="40"/>
  <c r="CG9" i="79"/>
  <c r="CY9" i="84"/>
  <c r="CI9" i="79" s="1"/>
  <c r="CM9" i="79" s="1"/>
  <c r="CO9" i="79" s="1"/>
  <c r="AW12" i="41"/>
  <c r="AW21" i="41"/>
  <c r="AW13" i="41"/>
  <c r="AW9" i="41"/>
  <c r="CC13" i="79"/>
  <c r="CE13" i="79" s="1"/>
  <c r="AM12" i="41" s="1"/>
  <c r="AW10" i="41"/>
  <c r="AM29" i="43"/>
  <c r="AS29" i="43" s="1"/>
  <c r="AM25" i="34"/>
  <c r="AO25" i="34"/>
  <c r="BA25" i="34" s="1"/>
  <c r="S28" i="39"/>
  <c r="AM37" i="32"/>
  <c r="BG14" i="51"/>
  <c r="AQ14" i="51"/>
  <c r="AA14" i="51"/>
  <c r="BO14" i="51"/>
  <c r="BS14" i="51" s="1"/>
  <c r="AY14" i="51"/>
  <c r="AI14" i="51"/>
  <c r="AM14" i="51" s="1"/>
  <c r="Q14" i="51"/>
  <c r="W14" i="51" s="1"/>
  <c r="W24" i="45"/>
  <c r="Y24" i="45" s="1"/>
  <c r="AK24" i="45" s="1"/>
  <c r="Q28" i="55"/>
  <c r="W28" i="55" s="1"/>
  <c r="AI28" i="55"/>
  <c r="AA28" i="55"/>
  <c r="Y33" i="37"/>
  <c r="AK33" i="37" s="1"/>
  <c r="W33" i="37"/>
  <c r="S40" i="30"/>
  <c r="AU13" i="30"/>
  <c r="AE13" i="30"/>
  <c r="AK13" i="30"/>
  <c r="BA13" i="30"/>
  <c r="S13" i="30"/>
  <c r="Q13" i="30"/>
  <c r="S13" i="34"/>
  <c r="Q13" i="34"/>
  <c r="Q13" i="35"/>
  <c r="AK8" i="40"/>
  <c r="E28" i="28"/>
  <c r="AG31" i="30"/>
  <c r="AG15" i="30"/>
  <c r="AG36" i="30"/>
  <c r="AG18" i="30"/>
  <c r="AG37" i="30"/>
  <c r="AG27" i="30"/>
  <c r="AG39" i="30"/>
  <c r="AG29" i="30"/>
  <c r="AG19" i="30"/>
  <c r="AG11" i="30"/>
  <c r="AG20" i="30"/>
  <c r="AG28" i="30"/>
  <c r="AG38" i="30"/>
  <c r="AG25" i="30"/>
  <c r="AG14" i="30"/>
  <c r="AG30" i="30"/>
  <c r="AG40" i="30"/>
  <c r="AI40" i="30" s="1"/>
  <c r="AG32" i="30"/>
  <c r="AG17" i="30"/>
  <c r="AG41" i="30"/>
  <c r="AI41" i="30" s="1"/>
  <c r="AG45" i="30"/>
  <c r="AG16" i="30"/>
  <c r="AG46" i="30"/>
  <c r="AG33" i="30"/>
  <c r="AI25" i="44"/>
  <c r="AI8" i="42"/>
  <c r="S29" i="35"/>
  <c r="S9" i="20"/>
  <c r="S15" i="20" s="1"/>
  <c r="E41" i="8" s="1"/>
  <c r="M15" i="20"/>
  <c r="E35" i="10" s="1"/>
  <c r="AY32" i="32"/>
  <c r="W37" i="40"/>
  <c r="Y37" i="40"/>
  <c r="AK37" i="40" s="1"/>
  <c r="S34" i="40"/>
  <c r="S27" i="97"/>
  <c r="I39" i="39" s="1"/>
  <c r="M39" i="39" s="1"/>
  <c r="Q27" i="97"/>
  <c r="I38" i="39" s="1"/>
  <c r="S21" i="97"/>
  <c r="I39" i="45" s="1"/>
  <c r="M39" i="45" s="1"/>
  <c r="Q21" i="97"/>
  <c r="I38" i="45" s="1"/>
  <c r="S34" i="97"/>
  <c r="I39" i="32" s="1"/>
  <c r="M39" i="32" s="1"/>
  <c r="Q34" i="97"/>
  <c r="I38" i="32" s="1"/>
  <c r="S34" i="32"/>
  <c r="W24" i="32"/>
  <c r="Y24" i="32" s="1"/>
  <c r="AK24" i="32" s="1"/>
  <c r="BG23" i="79"/>
  <c r="BK23" i="79" s="1"/>
  <c r="BM23" i="79" s="1"/>
  <c r="W12" i="33"/>
  <c r="Y12" i="33"/>
  <c r="AK12" i="33" s="1"/>
  <c r="S29" i="45"/>
  <c r="S9" i="33"/>
  <c r="Q9" i="33"/>
  <c r="S18" i="77"/>
  <c r="U18" i="77" s="1"/>
  <c r="E19" i="76" s="1"/>
  <c r="S19" i="77"/>
  <c r="U19" i="77" s="1"/>
  <c r="E20" i="76" s="1"/>
  <c r="S20" i="77"/>
  <c r="U20" i="77" s="1"/>
  <c r="E21" i="76" s="1"/>
  <c r="S9" i="77"/>
  <c r="U9" i="77" s="1"/>
  <c r="E9" i="76" s="1"/>
  <c r="G18" i="77"/>
  <c r="I18" i="77" s="1"/>
  <c r="I47" i="56" s="1"/>
  <c r="G20" i="77"/>
  <c r="I20" i="77" s="1"/>
  <c r="I51" i="56" s="1"/>
  <c r="M51" i="56" s="1"/>
  <c r="G19" i="77"/>
  <c r="I19" i="77" s="1"/>
  <c r="I30" i="56" s="1"/>
  <c r="M30" i="56" s="1"/>
  <c r="G9" i="77"/>
  <c r="I9" i="77" s="1"/>
  <c r="I25" i="56" s="1"/>
  <c r="M25" i="56" s="1"/>
  <c r="W33" i="38"/>
  <c r="AM29" i="38"/>
  <c r="AS29" i="38" s="1"/>
  <c r="W29" i="30"/>
  <c r="AC29" i="30" s="1"/>
  <c r="AM40" i="31"/>
  <c r="Q17" i="40"/>
  <c r="S17" i="40"/>
  <c r="Q17" i="38"/>
  <c r="AY42" i="40"/>
  <c r="AE8" i="45"/>
  <c r="AC8" i="45"/>
  <c r="Y8" i="45"/>
  <c r="W33" i="43"/>
  <c r="Y33" i="43" s="1"/>
  <c r="AI30" i="40"/>
  <c r="CE78" i="52"/>
  <c r="CE79" i="52" s="1"/>
  <c r="Y27" i="44"/>
  <c r="AK27" i="44" s="1"/>
  <c r="W27" i="44"/>
  <c r="AM30" i="35"/>
  <c r="AS30" i="35" s="1"/>
  <c r="Y37" i="46"/>
  <c r="W37" i="46"/>
  <c r="M50" i="26"/>
  <c r="W27" i="32"/>
  <c r="AI24" i="44"/>
  <c r="W32" i="37"/>
  <c r="AC32" i="37" s="1"/>
  <c r="W30" i="30"/>
  <c r="AC30" i="30" s="1"/>
  <c r="AY32" i="33"/>
  <c r="Q18" i="34"/>
  <c r="Q18" i="40"/>
  <c r="W28" i="31"/>
  <c r="AC28" i="31" s="1"/>
  <c r="Y28" i="31"/>
  <c r="AI28" i="31" s="1"/>
  <c r="AS61" i="56"/>
  <c r="Y61" i="56"/>
  <c r="AM61" i="56"/>
  <c r="Q61" i="56"/>
  <c r="W61" i="56" s="1"/>
  <c r="AI61" i="56"/>
  <c r="AC61" i="56"/>
  <c r="AU8" i="45"/>
  <c r="AO8" i="45"/>
  <c r="AY8" i="32"/>
  <c r="AU8" i="42"/>
  <c r="AO8" i="42"/>
  <c r="AY8" i="42" s="1"/>
  <c r="AW26" i="52"/>
  <c r="BA26" i="52" s="1"/>
  <c r="CA26" i="52"/>
  <c r="AS26" i="52"/>
  <c r="AC26" i="52"/>
  <c r="BW26" i="52"/>
  <c r="BG26" i="52"/>
  <c r="BM26" i="52" s="1"/>
  <c r="BC26" i="52"/>
  <c r="AM26" i="52"/>
  <c r="CG26" i="52"/>
  <c r="BQ26" i="52"/>
  <c r="Y26" i="52"/>
  <c r="Q26" i="52"/>
  <c r="AI26" i="52"/>
  <c r="Q15" i="45"/>
  <c r="Q15" i="32"/>
  <c r="S15" i="32"/>
  <c r="AM25" i="43"/>
  <c r="AO25" i="43"/>
  <c r="BA25" i="43" s="1"/>
  <c r="M8" i="49"/>
  <c r="AY41" i="34"/>
  <c r="Y29" i="39"/>
  <c r="AI29" i="39" s="1"/>
  <c r="W29" i="39"/>
  <c r="AC29" i="39" s="1"/>
  <c r="S40" i="45"/>
  <c r="Y37" i="39"/>
  <c r="AK37" i="39" s="1"/>
  <c r="W37" i="39"/>
  <c r="AO28" i="40"/>
  <c r="AY28" i="40" s="1"/>
  <c r="AM28" i="40"/>
  <c r="AS28" i="40" s="1"/>
  <c r="BC19" i="52"/>
  <c r="S8" i="22"/>
  <c r="AM32" i="45"/>
  <c r="AS32" i="45" s="1"/>
  <c r="AO32" i="45"/>
  <c r="AY32" i="45" s="1"/>
  <c r="AU41" i="36"/>
  <c r="AS41" i="36"/>
  <c r="AO41" i="36"/>
  <c r="BA41" i="36" s="1"/>
  <c r="Y41" i="41"/>
  <c r="AK41" i="41" s="1"/>
  <c r="AC41" i="41"/>
  <c r="AE41" i="41"/>
  <c r="S30" i="40"/>
  <c r="AI43" i="38"/>
  <c r="AI29" i="43"/>
  <c r="BG22" i="92"/>
  <c r="W23" i="92"/>
  <c r="W25" i="33"/>
  <c r="W31" i="45"/>
  <c r="AC31" i="45" s="1"/>
  <c r="Q9" i="43"/>
  <c r="AM29" i="46"/>
  <c r="AO29" i="46" s="1"/>
  <c r="W24" i="37"/>
  <c r="G69" i="96"/>
  <c r="I69" i="96" s="1"/>
  <c r="G70" i="96"/>
  <c r="I70" i="96" s="1"/>
  <c r="Y41" i="42"/>
  <c r="AK41" i="42" s="1"/>
  <c r="AE41" i="42"/>
  <c r="AC41" i="42"/>
  <c r="Q16" i="46"/>
  <c r="S16" i="46" s="1"/>
  <c r="AU16" i="46"/>
  <c r="AE16" i="46"/>
  <c r="AK16" i="46"/>
  <c r="BA16" i="46"/>
  <c r="Q16" i="33"/>
  <c r="Q16" i="35"/>
  <c r="S16" i="35"/>
  <c r="AM28" i="42"/>
  <c r="AS28" i="42" s="1"/>
  <c r="AM34" i="42"/>
  <c r="AM59" i="56"/>
  <c r="Q59" i="56"/>
  <c r="W59" i="56" s="1"/>
  <c r="AC59" i="56"/>
  <c r="AI59" i="56" s="1"/>
  <c r="AS59" i="56"/>
  <c r="AM42" i="44"/>
  <c r="AO42" i="44" s="1"/>
  <c r="W23" i="38"/>
  <c r="Y23" i="38"/>
  <c r="AK23" i="38" s="1"/>
  <c r="AM40" i="32"/>
  <c r="AO40" i="32"/>
  <c r="BA40" i="32" s="1"/>
  <c r="Q14" i="33"/>
  <c r="S14" i="33"/>
  <c r="Q14" i="35"/>
  <c r="AM56" i="56"/>
  <c r="Q56" i="56"/>
  <c r="W56" i="56" s="1"/>
  <c r="AS56" i="56"/>
  <c r="AC56" i="56"/>
  <c r="AI56" i="56" s="1"/>
  <c r="W23" i="34"/>
  <c r="Y23" i="34" s="1"/>
  <c r="AK23" i="34" s="1"/>
  <c r="I10" i="73"/>
  <c r="I20" i="25" s="1"/>
  <c r="M20" i="25" s="1"/>
  <c r="S20" i="25" s="1"/>
  <c r="W12" i="44"/>
  <c r="W29" i="44"/>
  <c r="AC29" i="44" s="1"/>
  <c r="W37" i="35"/>
  <c r="Y37" i="35" s="1"/>
  <c r="AS43" i="38"/>
  <c r="AU43" i="38"/>
  <c r="W12" i="32"/>
  <c r="W23" i="45"/>
  <c r="Y23" i="45" s="1"/>
  <c r="AK23" i="45" s="1"/>
  <c r="M21" i="56"/>
  <c r="AO30" i="37"/>
  <c r="AY30" i="37" s="1"/>
  <c r="AM30" i="37"/>
  <c r="AS30" i="37" s="1"/>
  <c r="AI20" i="91"/>
  <c r="AI12" i="91"/>
  <c r="AI21" i="91"/>
  <c r="AI13" i="91"/>
  <c r="AI23" i="91"/>
  <c r="AI22" i="91"/>
  <c r="AI14" i="91"/>
  <c r="AI16" i="91"/>
  <c r="AI8" i="91"/>
  <c r="AI18" i="91"/>
  <c r="AI10" i="91"/>
  <c r="AI19" i="91"/>
  <c r="AI11" i="91"/>
  <c r="AI17" i="91"/>
  <c r="AI15" i="91"/>
  <c r="AI9" i="91"/>
  <c r="Y23" i="30"/>
  <c r="W23" i="30"/>
  <c r="AC23" i="30" s="1"/>
  <c r="W40" i="38"/>
  <c r="AC40" i="38" s="1"/>
  <c r="Y40" i="38"/>
  <c r="AI40" i="38" s="1"/>
  <c r="AI43" i="45"/>
  <c r="S11" i="40"/>
  <c r="Q11" i="40"/>
  <c r="S11" i="44"/>
  <c r="Q11" i="44"/>
  <c r="Q11" i="34"/>
  <c r="AM58" i="56"/>
  <c r="AS58" i="56" s="1"/>
  <c r="Q58" i="56"/>
  <c r="W58" i="56" s="1"/>
  <c r="AC58" i="56"/>
  <c r="AI58" i="56" s="1"/>
  <c r="Y42" i="35"/>
  <c r="AK42" i="35" s="1"/>
  <c r="W42" i="35"/>
  <c r="AI34" i="40"/>
  <c r="AY80" i="52"/>
  <c r="BA80" i="52" s="1"/>
  <c r="AW80" i="52"/>
  <c r="BC80" i="52" s="1"/>
  <c r="AY23" i="31"/>
  <c r="AY26" i="40"/>
  <c r="Q9" i="42"/>
  <c r="Y33" i="39"/>
  <c r="AK33" i="39" s="1"/>
  <c r="W33" i="39"/>
  <c r="AG21" i="37"/>
  <c r="AG13" i="37"/>
  <c r="AG9" i="37"/>
  <c r="AG10" i="37"/>
  <c r="AG12" i="37"/>
  <c r="W29" i="34"/>
  <c r="AC29" i="34" s="1"/>
  <c r="AM26" i="46"/>
  <c r="AO26" i="46"/>
  <c r="AM37" i="31"/>
  <c r="AO37" i="31"/>
  <c r="BA37" i="31" s="1"/>
  <c r="AC60" i="56"/>
  <c r="AS60" i="56"/>
  <c r="Y60" i="56"/>
  <c r="AI60" i="56"/>
  <c r="AM60" i="56"/>
  <c r="Q60" i="56"/>
  <c r="W60" i="56" s="1"/>
  <c r="Q53" i="54"/>
  <c r="W53" i="54" s="1"/>
  <c r="Y53" i="54"/>
  <c r="W27" i="34"/>
  <c r="AG22" i="38"/>
  <c r="AG23" i="38"/>
  <c r="AI23" i="38" s="1"/>
  <c r="AG26" i="38"/>
  <c r="AI26" i="38" s="1"/>
  <c r="AG34" i="38"/>
  <c r="AG24" i="38"/>
  <c r="AG8" i="38"/>
  <c r="AI8" i="38" s="1"/>
  <c r="AM24" i="40"/>
  <c r="AM25" i="37"/>
  <c r="W24" i="38"/>
  <c r="AO26" i="44"/>
  <c r="BA26" i="44" s="1"/>
  <c r="AM26" i="44"/>
  <c r="Y40" i="43"/>
  <c r="AK40" i="43" s="1"/>
  <c r="W40" i="43"/>
  <c r="AY31" i="36"/>
  <c r="S16" i="36"/>
  <c r="Q16" i="36"/>
  <c r="AK8" i="42"/>
  <c r="AS16" i="52"/>
  <c r="AC16" i="52"/>
  <c r="BW16" i="52"/>
  <c r="BG16" i="52"/>
  <c r="Y16" i="52"/>
  <c r="AM16" i="52"/>
  <c r="AI16" i="52"/>
  <c r="Q16" i="52"/>
  <c r="BM16" i="52"/>
  <c r="AW16" i="52"/>
  <c r="BA16" i="52" s="1"/>
  <c r="CA16" i="52"/>
  <c r="CG16" i="52" s="1"/>
  <c r="BQ16" i="52"/>
  <c r="AG23" i="41"/>
  <c r="AG34" i="41"/>
  <c r="AG22" i="41"/>
  <c r="AG24" i="41"/>
  <c r="AG26" i="41"/>
  <c r="AI26" i="41" s="1"/>
  <c r="AG8" i="41"/>
  <c r="Y32" i="34"/>
  <c r="AI32" i="34" s="1"/>
  <c r="W32" i="34"/>
  <c r="AC32" i="34" s="1"/>
  <c r="W40" i="36"/>
  <c r="Y40" i="36" s="1"/>
  <c r="W42" i="46"/>
  <c r="Y42" i="46" s="1"/>
  <c r="Y28" i="35"/>
  <c r="AI28" i="35" s="1"/>
  <c r="W28" i="35"/>
  <c r="AC28" i="35" s="1"/>
  <c r="W32" i="39"/>
  <c r="AC32" i="39" s="1"/>
  <c r="Y37" i="36"/>
  <c r="AK37" i="36" s="1"/>
  <c r="W37" i="36"/>
  <c r="AO37" i="33"/>
  <c r="BA37" i="33" s="1"/>
  <c r="AM37" i="33"/>
  <c r="AO32" i="36"/>
  <c r="AM32" i="36"/>
  <c r="AS32" i="36" s="1"/>
  <c r="Q29" i="55"/>
  <c r="W29" i="55" s="1"/>
  <c r="AI29" i="55"/>
  <c r="AA29" i="55"/>
  <c r="AE8" i="37"/>
  <c r="AC8" i="37"/>
  <c r="Y8" i="37"/>
  <c r="AM29" i="56"/>
  <c r="Q29" i="56"/>
  <c r="W29" i="56" s="1"/>
  <c r="AC29" i="56"/>
  <c r="AI29" i="56" s="1"/>
  <c r="AS29" i="56"/>
  <c r="Y29" i="56"/>
  <c r="BQ27" i="52"/>
  <c r="BW27" i="52" s="1"/>
  <c r="AI27" i="52"/>
  <c r="Q27" i="52"/>
  <c r="W27" i="52" s="1"/>
  <c r="AW27" i="52"/>
  <c r="BC27" i="52" s="1"/>
  <c r="CA27" i="52"/>
  <c r="CE27" i="52" s="1"/>
  <c r="AS27" i="52"/>
  <c r="AC27" i="52"/>
  <c r="AM27" i="52"/>
  <c r="AQ27" i="52" s="1"/>
  <c r="BG27" i="52"/>
  <c r="BM27" i="52" s="1"/>
  <c r="AI29" i="36"/>
  <c r="AW21" i="34"/>
  <c r="AW9" i="34"/>
  <c r="AW13" i="34"/>
  <c r="CC20" i="79"/>
  <c r="CE20" i="79" s="1"/>
  <c r="AM12" i="34" s="1"/>
  <c r="AW12" i="34"/>
  <c r="AW10" i="34"/>
  <c r="AI42" i="37"/>
  <c r="AU19" i="41"/>
  <c r="AE19" i="41"/>
  <c r="BA19" i="41"/>
  <c r="AK19" i="41"/>
  <c r="S19" i="41"/>
  <c r="Q19" i="41"/>
  <c r="BA19" i="43"/>
  <c r="AK19" i="43"/>
  <c r="S19" i="43"/>
  <c r="Q19" i="43"/>
  <c r="AU19" i="43"/>
  <c r="AE19" i="43"/>
  <c r="Q19" i="31"/>
  <c r="AU19" i="31"/>
  <c r="AE19" i="31"/>
  <c r="BA19" i="31"/>
  <c r="AK19" i="31"/>
  <c r="S29" i="31"/>
  <c r="I18" i="52"/>
  <c r="M18" i="52" s="1"/>
  <c r="K11" i="74"/>
  <c r="I14" i="50" s="1"/>
  <c r="M14" i="50" s="1"/>
  <c r="I50" i="52"/>
  <c r="M50" i="52" s="1"/>
  <c r="K24" i="74"/>
  <c r="I35" i="50" s="1"/>
  <c r="M35" i="50" s="1"/>
  <c r="S42" i="33"/>
  <c r="AI40" i="35"/>
  <c r="AG21" i="44"/>
  <c r="AG13" i="44"/>
  <c r="AG10" i="44"/>
  <c r="AG9" i="44"/>
  <c r="AG12" i="44"/>
  <c r="W12" i="39"/>
  <c r="Y34" i="36"/>
  <c r="AK34" i="36" s="1"/>
  <c r="W34" i="36"/>
  <c r="Y24" i="36"/>
  <c r="AK24" i="36" s="1"/>
  <c r="W24" i="36"/>
  <c r="AI41" i="32"/>
  <c r="BS17" i="51"/>
  <c r="Y29" i="33"/>
  <c r="W29" i="33"/>
  <c r="AC29" i="33" s="1"/>
  <c r="Y34" i="45"/>
  <c r="AK34" i="45" s="1"/>
  <c r="W34" i="45"/>
  <c r="Y31" i="37"/>
  <c r="AI31" i="37" s="1"/>
  <c r="W31" i="37"/>
  <c r="AC31" i="37" s="1"/>
  <c r="AG45" i="33"/>
  <c r="AG43" i="33"/>
  <c r="AG37" i="33"/>
  <c r="AI37" i="33" s="1"/>
  <c r="AG46" i="33"/>
  <c r="AG38" i="33"/>
  <c r="AG40" i="33"/>
  <c r="AG30" i="33"/>
  <c r="AI30" i="33" s="1"/>
  <c r="AG14" i="33"/>
  <c r="AG18" i="33"/>
  <c r="AG39" i="33"/>
  <c r="AG29" i="33"/>
  <c r="AG16" i="33"/>
  <c r="AG28" i="33"/>
  <c r="AI28" i="33" s="1"/>
  <c r="AG20" i="33"/>
  <c r="AG25" i="33"/>
  <c r="AG36" i="33"/>
  <c r="AG17" i="33"/>
  <c r="AG11" i="33"/>
  <c r="AG32" i="33"/>
  <c r="AG31" i="33"/>
  <c r="AG19" i="33"/>
  <c r="AG41" i="33"/>
  <c r="AG27" i="33"/>
  <c r="AG33" i="33"/>
  <c r="AI33" i="33" s="1"/>
  <c r="AG15" i="33"/>
  <c r="AG42" i="33"/>
  <c r="AW10" i="33"/>
  <c r="AW12" i="33"/>
  <c r="CC21" i="79"/>
  <c r="CE21" i="79" s="1"/>
  <c r="AW13" i="33"/>
  <c r="AW21" i="33"/>
  <c r="AW9" i="33"/>
  <c r="W31" i="35"/>
  <c r="AC31" i="35" s="1"/>
  <c r="Y31" i="35"/>
  <c r="AI31" i="35" s="1"/>
  <c r="W26" i="39"/>
  <c r="Y26" i="39"/>
  <c r="AK26" i="39" s="1"/>
  <c r="W37" i="32"/>
  <c r="Y37" i="32" s="1"/>
  <c r="W37" i="31"/>
  <c r="S26" i="36"/>
  <c r="AG10" i="46"/>
  <c r="AI10" i="46" s="1"/>
  <c r="AG21" i="46"/>
  <c r="AI21" i="46" s="1"/>
  <c r="AG13" i="46"/>
  <c r="AI13" i="46" s="1"/>
  <c r="AG12" i="46"/>
  <c r="AI12" i="46" s="1"/>
  <c r="AG9" i="46"/>
  <c r="AI9" i="46" s="1"/>
  <c r="K65" i="96"/>
  <c r="I12" i="49" s="1"/>
  <c r="M12" i="49" s="1"/>
  <c r="Q12" i="49" s="1"/>
  <c r="W12" i="49" s="1"/>
  <c r="AG10" i="32"/>
  <c r="AG21" i="32"/>
  <c r="AG13" i="32"/>
  <c r="AG12" i="32"/>
  <c r="AG9" i="32"/>
  <c r="AM24" i="45"/>
  <c r="AO24" i="45"/>
  <c r="BA24" i="45" s="1"/>
  <c r="Y28" i="46"/>
  <c r="W28" i="46"/>
  <c r="AS41" i="45"/>
  <c r="AO41" i="45"/>
  <c r="AY41" i="45" s="1"/>
  <c r="Q13" i="45"/>
  <c r="S13" i="45" s="1"/>
  <c r="S13" i="33"/>
  <c r="Q13" i="33"/>
  <c r="AM22" i="52"/>
  <c r="AS22" i="52" s="1"/>
  <c r="BQ22" i="52"/>
  <c r="BW22" i="52" s="1"/>
  <c r="AI22" i="52"/>
  <c r="Q22" i="52"/>
  <c r="Y22" i="52" s="1"/>
  <c r="CA22" i="52"/>
  <c r="CG22" i="52" s="1"/>
  <c r="AC22" i="52"/>
  <c r="BG22" i="52"/>
  <c r="BM22" i="52" s="1"/>
  <c r="AW22" i="52"/>
  <c r="BA22" i="52" s="1"/>
  <c r="Y27" i="31"/>
  <c r="AK27" i="31" s="1"/>
  <c r="W27" i="31"/>
  <c r="AI27" i="44"/>
  <c r="AI24" i="42"/>
  <c r="W30" i="43"/>
  <c r="AC30" i="43" s="1"/>
  <c r="S27" i="34"/>
  <c r="W42" i="40"/>
  <c r="Y42" i="40" s="1"/>
  <c r="S23" i="35"/>
  <c r="AU41" i="32"/>
  <c r="AS41" i="32"/>
  <c r="AO41" i="32"/>
  <c r="BA41" i="32" s="1"/>
  <c r="S37" i="40"/>
  <c r="W30" i="36"/>
  <c r="AC30" i="36" s="1"/>
  <c r="Y30" i="36"/>
  <c r="AI30" i="36" s="1"/>
  <c r="Q36" i="41"/>
  <c r="S36" i="41"/>
  <c r="S31" i="97"/>
  <c r="I39" i="35" s="1"/>
  <c r="M39" i="35" s="1"/>
  <c r="Q31" i="97"/>
  <c r="I38" i="35" s="1"/>
  <c r="S25" i="97"/>
  <c r="I39" i="41" s="1"/>
  <c r="M39" i="41" s="1"/>
  <c r="Q25" i="97"/>
  <c r="I38" i="41" s="1"/>
  <c r="S24" i="32"/>
  <c r="BO23" i="79"/>
  <c r="CE23" i="84"/>
  <c r="BQ23" i="79" s="1"/>
  <c r="BU23" i="79" s="1"/>
  <c r="BW23" i="79" s="1"/>
  <c r="S12" i="33"/>
  <c r="S30" i="46"/>
  <c r="AY18" i="77"/>
  <c r="BA18" i="77" s="1"/>
  <c r="E87" i="74" s="1"/>
  <c r="AY19" i="77"/>
  <c r="BA19" i="77" s="1"/>
  <c r="E88" i="74" s="1"/>
  <c r="AY20" i="77"/>
  <c r="BA20" i="77" s="1"/>
  <c r="E89" i="74" s="1"/>
  <c r="AY9" i="77"/>
  <c r="BA9" i="77" s="1"/>
  <c r="E78" i="74" s="1"/>
  <c r="AM18" i="77"/>
  <c r="AO18" i="77" s="1"/>
  <c r="I25" i="21" s="1"/>
  <c r="M25" i="21" s="1"/>
  <c r="S25" i="21" s="1"/>
  <c r="AM20" i="77"/>
  <c r="AO20" i="77" s="1"/>
  <c r="I27" i="21" s="1"/>
  <c r="M27" i="21" s="1"/>
  <c r="S27" i="21" s="1"/>
  <c r="AM19" i="77"/>
  <c r="AO19" i="77" s="1"/>
  <c r="I26" i="21" s="1"/>
  <c r="M26" i="21" s="1"/>
  <c r="S26" i="21" s="1"/>
  <c r="AM9" i="77"/>
  <c r="AO9" i="77" s="1"/>
  <c r="I16" i="21" s="1"/>
  <c r="S17" i="35"/>
  <c r="Q17" i="35"/>
  <c r="S17" i="34"/>
  <c r="Q17" i="34"/>
  <c r="Y25" i="42"/>
  <c r="AK25" i="42" s="1"/>
  <c r="W25" i="42"/>
  <c r="AM43" i="39"/>
  <c r="AG22" i="45"/>
  <c r="AG26" i="45"/>
  <c r="AG34" i="45"/>
  <c r="AG24" i="45"/>
  <c r="AG8" i="45"/>
  <c r="AI8" i="45" s="1"/>
  <c r="AG23" i="45"/>
  <c r="S33" i="43"/>
  <c r="W26" i="44"/>
  <c r="Y26" i="44" s="1"/>
  <c r="S27" i="44"/>
  <c r="S37" i="46"/>
  <c r="I50" i="26"/>
  <c r="E31" i="12" s="1"/>
  <c r="E38" i="12" s="1"/>
  <c r="E41" i="12" s="1"/>
  <c r="G52" i="10" s="1"/>
  <c r="G54" i="10" s="1"/>
  <c r="S27" i="32"/>
  <c r="Y31" i="33"/>
  <c r="W31" i="33"/>
  <c r="AC31" i="33" s="1"/>
  <c r="K24" i="73"/>
  <c r="I62" i="23" s="1"/>
  <c r="M62" i="23" s="1"/>
  <c r="S62" i="23" s="1"/>
  <c r="AI41" i="41"/>
  <c r="W25" i="38"/>
  <c r="Y25" i="38"/>
  <c r="AK25" i="38" s="1"/>
  <c r="S18" i="43"/>
  <c r="Q18" i="43"/>
  <c r="Q18" i="31"/>
  <c r="S18" i="36"/>
  <c r="Q18" i="36"/>
  <c r="S28" i="31"/>
  <c r="K57" i="74"/>
  <c r="I61" i="54" s="1"/>
  <c r="M61" i="54" s="1"/>
  <c r="S15" i="35"/>
  <c r="Q15" i="35"/>
  <c r="S15" i="41"/>
  <c r="Q15" i="41"/>
  <c r="Y32" i="43"/>
  <c r="AI32" i="43" s="1"/>
  <c r="W32" i="43"/>
  <c r="AC32" i="43" s="1"/>
  <c r="AU41" i="34"/>
  <c r="AS41" i="34"/>
  <c r="AO41" i="34"/>
  <c r="BA41" i="34" s="1"/>
  <c r="AY28" i="34"/>
  <c r="S37" i="39"/>
  <c r="S29" i="36"/>
  <c r="W33" i="36"/>
  <c r="BO9" i="79"/>
  <c r="CE9" i="84"/>
  <c r="BQ9" i="79" s="1"/>
  <c r="BU9" i="79" s="1"/>
  <c r="BW9" i="79" s="1"/>
  <c r="W12" i="45"/>
  <c r="I78" i="96"/>
  <c r="I25" i="24" s="1"/>
  <c r="M25" i="24" s="1"/>
  <c r="S25" i="24" s="1"/>
  <c r="AY43" i="36"/>
  <c r="AY32" i="36"/>
  <c r="W28" i="43"/>
  <c r="AC28" i="43" s="1"/>
  <c r="W25" i="36"/>
  <c r="BC63" i="52"/>
  <c r="Q36" i="37"/>
  <c r="S36" i="37" s="1"/>
  <c r="AE8" i="34"/>
  <c r="Y8" i="34"/>
  <c r="AC8" i="34"/>
  <c r="AY8" i="36"/>
  <c r="W42" i="31"/>
  <c r="AC42" i="31" s="1"/>
  <c r="W23" i="41"/>
  <c r="Y23" i="41"/>
  <c r="AK23" i="41" s="1"/>
  <c r="AM31" i="45"/>
  <c r="AS31" i="45" s="1"/>
  <c r="AI41" i="39"/>
  <c r="AU8" i="44"/>
  <c r="AO8" i="44"/>
  <c r="AY8" i="44" s="1"/>
  <c r="Q16" i="42"/>
  <c r="Q16" i="30"/>
  <c r="AU16" i="30"/>
  <c r="AE16" i="30"/>
  <c r="BA16" i="30"/>
  <c r="AK16" i="30"/>
  <c r="S16" i="30"/>
  <c r="AM28" i="52"/>
  <c r="AS28" i="52" s="1"/>
  <c r="BQ28" i="52"/>
  <c r="BW28" i="52" s="1"/>
  <c r="Q28" i="52"/>
  <c r="BM28" i="52"/>
  <c r="AW28" i="52"/>
  <c r="BA28" i="52" s="1"/>
  <c r="CA28" i="52"/>
  <c r="CG28" i="52" s="1"/>
  <c r="BG28" i="52"/>
  <c r="Y28" i="52"/>
  <c r="AC28" i="52"/>
  <c r="AI28" i="52" s="1"/>
  <c r="Q59" i="54"/>
  <c r="W59" i="54" s="1"/>
  <c r="Y59" i="54"/>
  <c r="AS8" i="45"/>
  <c r="BQ8" i="79"/>
  <c r="BU8" i="79" s="1"/>
  <c r="BW8" i="79" s="1"/>
  <c r="AU14" i="30"/>
  <c r="AE14" i="30"/>
  <c r="Q14" i="30"/>
  <c r="S14" i="30"/>
  <c r="BA14" i="30"/>
  <c r="AK14" i="30"/>
  <c r="AC24" i="52"/>
  <c r="BG24" i="52"/>
  <c r="BM24" i="52" s="1"/>
  <c r="BC24" i="52"/>
  <c r="AM24" i="52"/>
  <c r="AS24" i="52" s="1"/>
  <c r="AI24" i="52"/>
  <c r="Q24" i="52"/>
  <c r="Y24" i="52" s="1"/>
  <c r="AW24" i="52"/>
  <c r="BA24" i="52" s="1"/>
  <c r="CG24" i="52"/>
  <c r="CA24" i="52"/>
  <c r="BQ24" i="52"/>
  <c r="BW24" i="52" s="1"/>
  <c r="Q56" i="54"/>
  <c r="W56" i="54" s="1"/>
  <c r="AW21" i="42"/>
  <c r="AW13" i="42"/>
  <c r="AW10" i="42"/>
  <c r="AW12" i="42"/>
  <c r="CC12" i="79"/>
  <c r="CE12" i="79" s="1"/>
  <c r="AM12" i="42" s="1"/>
  <c r="AW9" i="42"/>
  <c r="W26" i="43"/>
  <c r="I36" i="74"/>
  <c r="I27" i="56" s="1"/>
  <c r="M27" i="56" s="1"/>
  <c r="W34" i="35"/>
  <c r="Y34" i="35"/>
  <c r="AK34" i="35" s="1"/>
  <c r="S12" i="35"/>
  <c r="S37" i="35"/>
  <c r="AW23" i="34"/>
  <c r="AW8" i="34"/>
  <c r="AS20" i="79"/>
  <c r="AU20" i="79" s="1"/>
  <c r="AM8" i="34" s="1"/>
  <c r="AW22" i="34"/>
  <c r="AW26" i="34"/>
  <c r="AW24" i="34"/>
  <c r="AW34" i="34"/>
  <c r="AO43" i="38"/>
  <c r="BA43" i="38" s="1"/>
  <c r="S12" i="32"/>
  <c r="Y41" i="43"/>
  <c r="AK41" i="43" s="1"/>
  <c r="AC41" i="43"/>
  <c r="AE41" i="43"/>
  <c r="S23" i="45"/>
  <c r="AU41" i="43"/>
  <c r="AO41" i="43"/>
  <c r="BA41" i="43" s="1"/>
  <c r="AS41" i="43"/>
  <c r="Y25" i="46"/>
  <c r="W25" i="46"/>
  <c r="S23" i="30"/>
  <c r="AI27" i="42"/>
  <c r="S40" i="38"/>
  <c r="Q11" i="37"/>
  <c r="S11" i="37"/>
  <c r="Q11" i="43"/>
  <c r="Q11" i="31"/>
  <c r="S11" i="31"/>
  <c r="K54" i="74"/>
  <c r="I58" i="54" s="1"/>
  <c r="M58" i="54" s="1"/>
  <c r="S42" i="35"/>
  <c r="W34" i="30"/>
  <c r="AC34" i="30" s="1"/>
  <c r="Y34" i="30"/>
  <c r="AY27" i="30"/>
  <c r="AY85" i="52"/>
  <c r="BA85" i="52" s="1"/>
  <c r="AW85" i="52"/>
  <c r="BC85" i="52" s="1"/>
  <c r="Q9" i="31"/>
  <c r="S9" i="31"/>
  <c r="Y23" i="56"/>
  <c r="AI23" i="56"/>
  <c r="AM23" i="56"/>
  <c r="AS23" i="56" s="1"/>
  <c r="AC23" i="56"/>
  <c r="Q23" i="56"/>
  <c r="W23" i="56" s="1"/>
  <c r="AE8" i="41"/>
  <c r="Y8" i="41"/>
  <c r="AC8" i="41"/>
  <c r="AM43" i="42"/>
  <c r="AM34" i="36"/>
  <c r="Y23" i="32"/>
  <c r="AK23" i="32" s="1"/>
  <c r="W23" i="32"/>
  <c r="AO32" i="32"/>
  <c r="AM32" i="32"/>
  <c r="AS32" i="32" s="1"/>
  <c r="AG23" i="46"/>
  <c r="AI23" i="46" s="1"/>
  <c r="AG22" i="46"/>
  <c r="AI22" i="46" s="1"/>
  <c r="AG26" i="46"/>
  <c r="AI26" i="46" s="1"/>
  <c r="AG8" i="46"/>
  <c r="AI8" i="46" s="1"/>
  <c r="AG34" i="46"/>
  <c r="AI34" i="46" s="1"/>
  <c r="AG24" i="46"/>
  <c r="AI24" i="46" s="1"/>
  <c r="S13" i="31"/>
  <c r="Q13" i="31"/>
  <c r="Y28" i="36"/>
  <c r="AI28" i="36" s="1"/>
  <c r="W28" i="36"/>
  <c r="AC28" i="36" s="1"/>
  <c r="S24" i="97"/>
  <c r="I39" i="42" s="1"/>
  <c r="M39" i="42" s="1"/>
  <c r="Q24" i="97"/>
  <c r="I38" i="42" s="1"/>
  <c r="AM30" i="32"/>
  <c r="AS30" i="32" s="1"/>
  <c r="S17" i="41"/>
  <c r="Q17" i="41"/>
  <c r="W34" i="34"/>
  <c r="Y34" i="34"/>
  <c r="AK34" i="34" s="1"/>
  <c r="G966" i="1"/>
  <c r="E25" i="2"/>
  <c r="G968" i="1" s="1"/>
  <c r="Q18" i="37"/>
  <c r="AE8" i="32"/>
  <c r="Y8" i="32"/>
  <c r="AC8" i="32"/>
  <c r="W30" i="44"/>
  <c r="AC30" i="44" s="1"/>
  <c r="Y30" i="44"/>
  <c r="BW15" i="52"/>
  <c r="BG15" i="52"/>
  <c r="Y15" i="52"/>
  <c r="AM15" i="52"/>
  <c r="AQ15" i="52" s="1"/>
  <c r="BQ15" i="52"/>
  <c r="BM15" i="52"/>
  <c r="AW15" i="52"/>
  <c r="BC15" i="52" s="1"/>
  <c r="CA15" i="52"/>
  <c r="CE15" i="52" s="1"/>
  <c r="AC15" i="52"/>
  <c r="AI15" i="52" s="1"/>
  <c r="Q15" i="52"/>
  <c r="W15" i="52" s="1"/>
  <c r="AM24" i="43"/>
  <c r="AO24" i="43" s="1"/>
  <c r="AI27" i="45"/>
  <c r="AU8" i="40"/>
  <c r="AO8" i="40"/>
  <c r="AW10" i="39"/>
  <c r="AW12" i="39"/>
  <c r="CC15" i="79"/>
  <c r="CE15" i="79" s="1"/>
  <c r="AM12" i="39" s="1"/>
  <c r="AW21" i="39"/>
  <c r="AW9" i="39"/>
  <c r="AW13" i="39"/>
  <c r="S25" i="44"/>
  <c r="S33" i="39"/>
  <c r="W42" i="38"/>
  <c r="Y42" i="38" s="1"/>
  <c r="Q56" i="50"/>
  <c r="W56" i="50" s="1"/>
  <c r="AG21" i="42"/>
  <c r="AG13" i="42"/>
  <c r="AG9" i="42"/>
  <c r="AG10" i="42"/>
  <c r="AG12" i="42"/>
  <c r="AI12" i="42" s="1"/>
  <c r="W27" i="43"/>
  <c r="W26" i="34"/>
  <c r="Y26" i="34"/>
  <c r="AK26" i="34" s="1"/>
  <c r="S40" i="36"/>
  <c r="S42" i="46"/>
  <c r="W26" i="35"/>
  <c r="Y26" i="35"/>
  <c r="AK26" i="35" s="1"/>
  <c r="S37" i="36"/>
  <c r="Y37" i="43"/>
  <c r="AK37" i="43" s="1"/>
  <c r="W37" i="43"/>
  <c r="AM25" i="40"/>
  <c r="AO25" i="40" s="1"/>
  <c r="K55" i="96"/>
  <c r="I29" i="53" s="1"/>
  <c r="M29" i="53" s="1"/>
  <c r="Q29" i="53" s="1"/>
  <c r="W29" i="53" s="1"/>
  <c r="W24" i="41"/>
  <c r="AW9" i="43"/>
  <c r="AW21" i="43"/>
  <c r="AW13" i="43"/>
  <c r="CC11" i="79"/>
  <c r="CE11" i="79" s="1"/>
  <c r="AW10" i="43"/>
  <c r="AW12" i="43"/>
  <c r="AM43" i="43"/>
  <c r="K66" i="74"/>
  <c r="I19" i="50" s="1"/>
  <c r="M19" i="50" s="1"/>
  <c r="W40" i="44"/>
  <c r="Y40" i="44" s="1"/>
  <c r="AI42" i="36"/>
  <c r="W12" i="38"/>
  <c r="W25" i="30"/>
  <c r="AC25" i="30" s="1"/>
  <c r="BA19" i="45"/>
  <c r="AK19" i="45"/>
  <c r="AU19" i="45"/>
  <c r="AE19" i="45"/>
  <c r="Q19" i="45"/>
  <c r="BA19" i="39"/>
  <c r="AK19" i="39"/>
  <c r="Q19" i="39"/>
  <c r="AU19" i="39"/>
  <c r="AE19" i="39"/>
  <c r="W24" i="31"/>
  <c r="W33" i="31"/>
  <c r="Y33" i="31" s="1"/>
  <c r="Y43" i="36"/>
  <c r="AK43" i="36" s="1"/>
  <c r="AC43" i="36"/>
  <c r="AE43" i="36"/>
  <c r="W32" i="30"/>
  <c r="AC32" i="30" s="1"/>
  <c r="I41" i="52"/>
  <c r="M41" i="52" s="1"/>
  <c r="K15" i="74"/>
  <c r="I26" i="50" s="1"/>
  <c r="M26" i="50" s="1"/>
  <c r="I52" i="52"/>
  <c r="M52" i="52" s="1"/>
  <c r="K26" i="74"/>
  <c r="I37" i="50" s="1"/>
  <c r="M37" i="50" s="1"/>
  <c r="AI43" i="35"/>
  <c r="AI42" i="35"/>
  <c r="AI41" i="31"/>
  <c r="AI8" i="36"/>
  <c r="AO24" i="36"/>
  <c r="BA24" i="36" s="1"/>
  <c r="AM24" i="36"/>
  <c r="Q36" i="36"/>
  <c r="S36" i="36" s="1"/>
  <c r="AM29" i="33"/>
  <c r="AS29" i="33" s="1"/>
  <c r="AM34" i="45"/>
  <c r="AM31" i="37"/>
  <c r="AS31" i="37" s="1"/>
  <c r="W27" i="37"/>
  <c r="Y27" i="37"/>
  <c r="AK27" i="37" s="1"/>
  <c r="AY32" i="39"/>
  <c r="AW21" i="44"/>
  <c r="AW13" i="44"/>
  <c r="AW9" i="44"/>
  <c r="AW10" i="44"/>
  <c r="CC10" i="79"/>
  <c r="CE10" i="79" s="1"/>
  <c r="AM12" i="44" s="1"/>
  <c r="AW12" i="44"/>
  <c r="AM26" i="39"/>
  <c r="Y37" i="42"/>
  <c r="AK37" i="42" s="1"/>
  <c r="W37" i="42"/>
  <c r="W32" i="40"/>
  <c r="AC32" i="40" s="1"/>
  <c r="S36" i="44"/>
  <c r="Q36" i="44"/>
  <c r="S40" i="46"/>
  <c r="Y43" i="32"/>
  <c r="AK43" i="32" s="1"/>
  <c r="AC43" i="32"/>
  <c r="S29" i="41"/>
  <c r="W26" i="45"/>
  <c r="AM42" i="45"/>
  <c r="AO41" i="37"/>
  <c r="AY41" i="37" s="1"/>
  <c r="AS41" i="37"/>
  <c r="AM12" i="46"/>
  <c r="AO12" i="46" s="1"/>
  <c r="W26" i="30"/>
  <c r="AC26" i="30" s="1"/>
  <c r="Q9" i="53"/>
  <c r="S13" i="42"/>
  <c r="Q13" i="42"/>
  <c r="Q13" i="44"/>
  <c r="S13" i="44" s="1"/>
  <c r="AI23" i="90"/>
  <c r="AI22" i="90"/>
  <c r="AI14" i="90"/>
  <c r="AI18" i="90"/>
  <c r="AI10" i="90"/>
  <c r="AI15" i="90"/>
  <c r="AI20" i="90"/>
  <c r="AI17" i="90"/>
  <c r="AI19" i="90"/>
  <c r="AI12" i="90"/>
  <c r="AI8" i="90"/>
  <c r="AI16" i="90"/>
  <c r="AI13" i="90"/>
  <c r="AI9" i="90"/>
  <c r="AI21" i="90"/>
  <c r="AI11" i="90"/>
  <c r="Y33" i="42"/>
  <c r="AK33" i="42" s="1"/>
  <c r="W33" i="42"/>
  <c r="AI62" i="56"/>
  <c r="AC62" i="56"/>
  <c r="AM62" i="56"/>
  <c r="Q62" i="56"/>
  <c r="W62" i="56" s="1"/>
  <c r="Y62" i="56"/>
  <c r="AS62" i="56"/>
  <c r="AS43" i="35"/>
  <c r="AU43" i="35"/>
  <c r="AI43" i="44"/>
  <c r="Y15" i="50"/>
  <c r="AM30" i="43"/>
  <c r="AS30" i="43" s="1"/>
  <c r="I13" i="73"/>
  <c r="I29" i="25" s="1"/>
  <c r="M29" i="25" s="1"/>
  <c r="S29" i="25" s="1"/>
  <c r="I39" i="74"/>
  <c r="I35" i="56" s="1"/>
  <c r="M35" i="56" s="1"/>
  <c r="AY41" i="32"/>
  <c r="AM30" i="36"/>
  <c r="AS30" i="36" s="1"/>
  <c r="S35" i="97"/>
  <c r="I23" i="51" s="1"/>
  <c r="M23" i="51" s="1"/>
  <c r="Q35" i="97"/>
  <c r="I22" i="51" s="1"/>
  <c r="M22" i="51" s="1"/>
  <c r="S29" i="97"/>
  <c r="I39" i="37" s="1"/>
  <c r="M39" i="37" s="1"/>
  <c r="Q29" i="97"/>
  <c r="I38" i="37" s="1"/>
  <c r="Q9" i="35"/>
  <c r="Q37" i="55"/>
  <c r="W37" i="55" s="1"/>
  <c r="AI37" i="55"/>
  <c r="AA37" i="55"/>
  <c r="W18" i="77"/>
  <c r="Y18" i="77" s="1"/>
  <c r="E19" i="75" s="1"/>
  <c r="W20" i="77"/>
  <c r="Y20" i="77" s="1"/>
  <c r="E21" i="75" s="1"/>
  <c r="W9" i="77"/>
  <c r="Y9" i="77" s="1"/>
  <c r="E9" i="75" s="1"/>
  <c r="W19" i="77"/>
  <c r="Y19" i="77" s="1"/>
  <c r="E20" i="75" s="1"/>
  <c r="K20" i="77"/>
  <c r="M20" i="77" s="1"/>
  <c r="I51" i="54" s="1"/>
  <c r="M51" i="54" s="1"/>
  <c r="K18" i="77"/>
  <c r="M18" i="77" s="1"/>
  <c r="I47" i="54" s="1"/>
  <c r="M47" i="54" s="1"/>
  <c r="K19" i="77"/>
  <c r="M19" i="77" s="1"/>
  <c r="I30" i="54" s="1"/>
  <c r="M30" i="54" s="1"/>
  <c r="K9" i="77"/>
  <c r="M9" i="77" s="1"/>
  <c r="I25" i="54" s="1"/>
  <c r="M25" i="54" s="1"/>
  <c r="Y42" i="36"/>
  <c r="AK42" i="36" s="1"/>
  <c r="W42" i="36"/>
  <c r="S17" i="32"/>
  <c r="Q17" i="32"/>
  <c r="S17" i="31"/>
  <c r="Q17" i="31"/>
  <c r="AO25" i="42"/>
  <c r="AM25" i="42"/>
  <c r="AY27" i="40"/>
  <c r="AY41" i="40"/>
  <c r="W30" i="31"/>
  <c r="AC30" i="31" s="1"/>
  <c r="AE23" i="79"/>
  <c r="AQ23" i="84"/>
  <c r="AG23" i="79" s="1"/>
  <c r="AK23" i="79" s="1"/>
  <c r="AM23" i="79" s="1"/>
  <c r="AI25" i="40"/>
  <c r="K38" i="74"/>
  <c r="I33" i="54" s="1"/>
  <c r="M33" i="54" s="1"/>
  <c r="I38" i="74"/>
  <c r="I33" i="56" s="1"/>
  <c r="M33" i="56" s="1"/>
  <c r="W27" i="40"/>
  <c r="BA36" i="46"/>
  <c r="AK36" i="46"/>
  <c r="S36" i="46"/>
  <c r="Q36" i="46"/>
  <c r="AU36" i="46"/>
  <c r="AE36" i="46"/>
  <c r="Y12" i="41"/>
  <c r="AK12" i="41" s="1"/>
  <c r="W12" i="41"/>
  <c r="Y26" i="32"/>
  <c r="AK26" i="32" s="1"/>
  <c r="W26" i="32"/>
  <c r="AM30" i="45"/>
  <c r="AS30" i="45" s="1"/>
  <c r="Q9" i="39"/>
  <c r="AI42" i="41"/>
  <c r="Y34" i="37"/>
  <c r="AK34" i="37" s="1"/>
  <c r="W34" i="37"/>
  <c r="AM25" i="38"/>
  <c r="AO25" i="38" s="1"/>
  <c r="AS41" i="33"/>
  <c r="AO41" i="33"/>
  <c r="AY41" i="33" s="1"/>
  <c r="S18" i="39"/>
  <c r="Q18" i="39"/>
  <c r="S18" i="45"/>
  <c r="Q18" i="45"/>
  <c r="S18" i="32"/>
  <c r="Q18" i="32"/>
  <c r="AI37" i="34"/>
  <c r="AU15" i="46"/>
  <c r="AE15" i="46"/>
  <c r="BA15" i="46"/>
  <c r="AK15" i="46"/>
  <c r="S15" i="46"/>
  <c r="Q15" i="46"/>
  <c r="S15" i="37"/>
  <c r="Q15" i="37"/>
  <c r="AI44" i="46"/>
  <c r="Y8" i="7" s="1"/>
  <c r="AM32" i="43"/>
  <c r="AS32" i="43" s="1"/>
  <c r="AY33" i="31"/>
  <c r="AY27" i="31"/>
  <c r="AM33" i="36"/>
  <c r="AO33" i="36" s="1"/>
  <c r="Q36" i="39"/>
  <c r="W31" i="41"/>
  <c r="AC31" i="41" s="1"/>
  <c r="AW9" i="40"/>
  <c r="AW13" i="40"/>
  <c r="AW21" i="40"/>
  <c r="CC14" i="79"/>
  <c r="CE14" i="79" s="1"/>
  <c r="AM12" i="40" s="1"/>
  <c r="AW10" i="40"/>
  <c r="AW12" i="40"/>
  <c r="Q79" i="52"/>
  <c r="Y79" i="52" s="1"/>
  <c r="O79" i="52"/>
  <c r="BG9" i="79"/>
  <c r="BK9" i="79" s="1"/>
  <c r="BM9" i="79" s="1"/>
  <c r="S12" i="45"/>
  <c r="K77" i="96"/>
  <c r="I24" i="22" s="1"/>
  <c r="M24" i="22" s="1"/>
  <c r="S24" i="22" s="1"/>
  <c r="I77" i="96"/>
  <c r="I24" i="24" s="1"/>
  <c r="M24" i="24" s="1"/>
  <c r="S24" i="24" s="1"/>
  <c r="AY41" i="36"/>
  <c r="S28" i="43"/>
  <c r="W37" i="37"/>
  <c r="Y37" i="37"/>
  <c r="AK37" i="37" s="1"/>
  <c r="S25" i="36"/>
  <c r="AG23" i="34"/>
  <c r="AG8" i="34"/>
  <c r="AI8" i="34" s="1"/>
  <c r="AG22" i="34"/>
  <c r="AG26" i="34"/>
  <c r="AI26" i="34" s="1"/>
  <c r="AG24" i="34"/>
  <c r="AG34" i="34"/>
  <c r="AI34" i="34" s="1"/>
  <c r="S42" i="31"/>
  <c r="S23" i="41"/>
  <c r="W40" i="39"/>
  <c r="K28" i="73"/>
  <c r="I77" i="23" s="1"/>
  <c r="M77" i="23" s="1"/>
  <c r="S77" i="23" s="1"/>
  <c r="W33" i="46"/>
  <c r="Y33" i="46" s="1"/>
  <c r="AM40" i="37"/>
  <c r="AS40" i="37" s="1"/>
  <c r="Y41" i="44"/>
  <c r="AK41" i="44" s="1"/>
  <c r="AE41" i="44"/>
  <c r="AC41" i="44"/>
  <c r="Y31" i="30"/>
  <c r="W31" i="30"/>
  <c r="AC31" i="30" s="1"/>
  <c r="Y27" i="30"/>
  <c r="W27" i="30"/>
  <c r="AC27" i="30" s="1"/>
  <c r="S16" i="38"/>
  <c r="Q16" i="38"/>
  <c r="S16" i="44"/>
  <c r="Q16" i="44"/>
  <c r="S26" i="31"/>
  <c r="AC55" i="56"/>
  <c r="AM55" i="56"/>
  <c r="AS55" i="56" s="1"/>
  <c r="Q55" i="56"/>
  <c r="W55" i="56" s="1"/>
  <c r="AI55" i="56"/>
  <c r="BO8" i="79"/>
  <c r="S14" i="44"/>
  <c r="Q14" i="44"/>
  <c r="AU14" i="46"/>
  <c r="AE14" i="46"/>
  <c r="Q14" i="46"/>
  <c r="S14" i="46" s="1"/>
  <c r="BA14" i="46"/>
  <c r="AK14" i="46"/>
  <c r="AO26" i="43"/>
  <c r="BA26" i="43" s="1"/>
  <c r="AM26" i="43"/>
  <c r="AM34" i="35"/>
  <c r="Y24" i="35"/>
  <c r="AK24" i="35" s="1"/>
  <c r="W24" i="35"/>
  <c r="Y37" i="45"/>
  <c r="AK37" i="45" s="1"/>
  <c r="W37" i="45"/>
  <c r="Y29" i="40"/>
  <c r="AI29" i="40" s="1"/>
  <c r="W29" i="40"/>
  <c r="AC29" i="40" s="1"/>
  <c r="S36" i="40"/>
  <c r="Q36" i="40"/>
  <c r="W25" i="41"/>
  <c r="W33" i="32"/>
  <c r="Y43" i="43"/>
  <c r="AK43" i="43" s="1"/>
  <c r="AC43" i="43"/>
  <c r="AO32" i="33"/>
  <c r="AM32" i="33"/>
  <c r="AS32" i="33" s="1"/>
  <c r="Y33" i="45"/>
  <c r="AK33" i="45" s="1"/>
  <c r="W33" i="45"/>
  <c r="Q38" i="55"/>
  <c r="W38" i="55" s="1"/>
  <c r="AI38" i="55"/>
  <c r="AA38" i="55"/>
  <c r="AO25" i="46"/>
  <c r="AM25" i="46"/>
  <c r="W23" i="89"/>
  <c r="BG8" i="89"/>
  <c r="Y43" i="37"/>
  <c r="AK43" i="37" s="1"/>
  <c r="AC43" i="37"/>
  <c r="AE43" i="37"/>
  <c r="AI43" i="42"/>
  <c r="AI41" i="45"/>
  <c r="S11" i="41"/>
  <c r="Q11" i="41"/>
  <c r="S11" i="39"/>
  <c r="Q11" i="39"/>
  <c r="Y32" i="31"/>
  <c r="AI32" i="31" s="1"/>
  <c r="W32" i="31"/>
  <c r="AC32" i="31" s="1"/>
  <c r="AO34" i="31"/>
  <c r="BA34" i="31" s="1"/>
  <c r="AM34" i="31"/>
  <c r="AC63" i="56"/>
  <c r="AI63" i="56" s="1"/>
  <c r="Y63" i="56"/>
  <c r="AM63" i="56"/>
  <c r="AS63" i="56" s="1"/>
  <c r="Q63" i="56"/>
  <c r="W63" i="56" s="1"/>
  <c r="AI28" i="56"/>
  <c r="AC28" i="56"/>
  <c r="AS28" i="56"/>
  <c r="Q28" i="56"/>
  <c r="W28" i="56" s="1"/>
  <c r="AM28" i="56"/>
  <c r="Q9" i="37"/>
  <c r="S9" i="37" s="1"/>
  <c r="AY8" i="37"/>
  <c r="AY84" i="52"/>
  <c r="AW84" i="52"/>
  <c r="BC84" i="52" s="1"/>
  <c r="Y23" i="54"/>
  <c r="Q23" i="54"/>
  <c r="W23" i="54" s="1"/>
  <c r="BA12" i="31" l="1"/>
  <c r="AY12" i="31"/>
  <c r="AM15" i="34"/>
  <c r="AO15" i="34" s="1"/>
  <c r="AK25" i="32"/>
  <c r="AI25" i="32"/>
  <c r="AM14" i="40"/>
  <c r="AK25" i="34"/>
  <c r="AI25" i="34"/>
  <c r="BA25" i="38"/>
  <c r="AY25" i="38"/>
  <c r="AK40" i="44"/>
  <c r="AI40" i="44"/>
  <c r="BA24" i="43"/>
  <c r="AY24" i="43"/>
  <c r="AS12" i="36"/>
  <c r="AU12" i="36"/>
  <c r="AO12" i="36"/>
  <c r="BA12" i="36" s="1"/>
  <c r="AO14" i="46"/>
  <c r="AM14" i="46"/>
  <c r="AU12" i="44"/>
  <c r="AO12" i="44"/>
  <c r="BA12" i="44" s="1"/>
  <c r="AS12" i="44"/>
  <c r="AK37" i="32"/>
  <c r="AI37" i="32"/>
  <c r="AS12" i="34"/>
  <c r="AU12" i="34"/>
  <c r="AO12" i="34"/>
  <c r="BA12" i="34" s="1"/>
  <c r="AM16" i="46"/>
  <c r="AO16" i="46" s="1"/>
  <c r="AK25" i="43"/>
  <c r="AI25" i="43"/>
  <c r="BA25" i="33"/>
  <c r="AY25" i="33"/>
  <c r="BA40" i="44"/>
  <c r="AY40" i="44"/>
  <c r="AK26" i="44"/>
  <c r="AI26" i="44"/>
  <c r="BA33" i="36"/>
  <c r="AY33" i="36"/>
  <c r="AM13" i="44"/>
  <c r="AO13" i="44" s="1"/>
  <c r="AO36" i="36"/>
  <c r="AM36" i="36"/>
  <c r="AK42" i="40"/>
  <c r="AI42" i="40"/>
  <c r="AK33" i="43"/>
  <c r="AI33" i="43"/>
  <c r="AM19" i="34"/>
  <c r="AS19" i="34" s="1"/>
  <c r="AM36" i="31"/>
  <c r="AC12" i="30"/>
  <c r="Y12" i="30"/>
  <c r="BA42" i="43"/>
  <c r="AY42" i="43"/>
  <c r="AK23" i="44"/>
  <c r="AI23" i="44"/>
  <c r="BA42" i="38"/>
  <c r="AY42" i="38"/>
  <c r="AK33" i="31"/>
  <c r="AI33" i="31"/>
  <c r="AO36" i="37"/>
  <c r="AM36" i="37"/>
  <c r="AM9" i="37"/>
  <c r="AU12" i="39"/>
  <c r="AS12" i="39"/>
  <c r="AO12" i="39"/>
  <c r="BA12" i="39" s="1"/>
  <c r="BA25" i="40"/>
  <c r="AY25" i="40"/>
  <c r="AK37" i="35"/>
  <c r="AI37" i="35"/>
  <c r="BA42" i="44"/>
  <c r="AY42" i="44"/>
  <c r="BA33" i="33"/>
  <c r="AY33" i="33"/>
  <c r="BA37" i="37"/>
  <c r="AY37" i="37"/>
  <c r="BA27" i="37"/>
  <c r="AY27" i="37"/>
  <c r="AU12" i="40"/>
  <c r="AS12" i="40"/>
  <c r="AO12" i="40"/>
  <c r="BA12" i="40" s="1"/>
  <c r="AK42" i="38"/>
  <c r="AI42" i="38"/>
  <c r="AU12" i="42"/>
  <c r="AS12" i="42"/>
  <c r="AO12" i="42"/>
  <c r="BA12" i="42" s="1"/>
  <c r="AK40" i="36"/>
  <c r="AI40" i="36"/>
  <c r="AU12" i="41"/>
  <c r="AS12" i="41"/>
  <c r="AO12" i="41"/>
  <c r="BA12" i="41" s="1"/>
  <c r="BA33" i="40"/>
  <c r="AY33" i="40"/>
  <c r="AM36" i="38"/>
  <c r="AO36" i="38" s="1"/>
  <c r="AM18" i="39"/>
  <c r="AS43" i="42"/>
  <c r="AU43" i="42"/>
  <c r="AO29" i="36"/>
  <c r="AY29" i="36" s="1"/>
  <c r="AM29" i="36"/>
  <c r="AS29" i="36" s="1"/>
  <c r="AM12" i="33"/>
  <c r="AC12" i="39"/>
  <c r="AE12" i="39"/>
  <c r="BA39" i="32"/>
  <c r="AK39" i="32"/>
  <c r="Q39" i="32"/>
  <c r="AU39" i="32"/>
  <c r="AE39" i="32"/>
  <c r="AO26" i="31"/>
  <c r="AM26" i="31"/>
  <c r="W36" i="39"/>
  <c r="Y36" i="39" s="1"/>
  <c r="BG23" i="51"/>
  <c r="AQ23" i="51"/>
  <c r="AU23" i="51" s="1"/>
  <c r="AA23" i="51"/>
  <c r="BO23" i="51"/>
  <c r="AY23" i="51"/>
  <c r="AI23" i="51"/>
  <c r="Q23" i="51"/>
  <c r="AO11" i="39"/>
  <c r="AM11" i="39"/>
  <c r="AC25" i="41"/>
  <c r="AE25" i="41"/>
  <c r="AO15" i="46"/>
  <c r="AM15" i="46"/>
  <c r="AC27" i="40"/>
  <c r="AE27" i="40"/>
  <c r="BA25" i="42"/>
  <c r="AY25" i="42"/>
  <c r="Y30" i="54"/>
  <c r="Q30" i="54"/>
  <c r="W30" i="54" s="1"/>
  <c r="AO13" i="42"/>
  <c r="BA13" i="42" s="1"/>
  <c r="AM13" i="42"/>
  <c r="AU26" i="39"/>
  <c r="AS26" i="39"/>
  <c r="W19" i="39"/>
  <c r="AC19" i="39" s="1"/>
  <c r="AS43" i="43"/>
  <c r="AU43" i="43"/>
  <c r="AC24" i="41"/>
  <c r="AE24" i="41"/>
  <c r="AO30" i="32"/>
  <c r="AY30" i="32" s="1"/>
  <c r="AS34" i="36"/>
  <c r="AU34" i="36"/>
  <c r="AK8" i="41"/>
  <c r="AM23" i="45"/>
  <c r="AO23" i="45" s="1"/>
  <c r="AM37" i="35"/>
  <c r="AM14" i="30"/>
  <c r="AS14" i="30" s="1"/>
  <c r="AC33" i="36"/>
  <c r="AE33" i="36"/>
  <c r="W18" i="31"/>
  <c r="AM37" i="46"/>
  <c r="AO37" i="46" s="1"/>
  <c r="AI23" i="45"/>
  <c r="AM17" i="34"/>
  <c r="K87" i="74"/>
  <c r="I61" i="50" s="1"/>
  <c r="M61" i="50" s="1"/>
  <c r="I87" i="74"/>
  <c r="I95" i="52" s="1"/>
  <c r="M95" i="52" s="1"/>
  <c r="BA39" i="41"/>
  <c r="AK39" i="41"/>
  <c r="S39" i="41"/>
  <c r="Q39" i="41"/>
  <c r="AU39" i="41"/>
  <c r="AE39" i="41"/>
  <c r="AC37" i="31"/>
  <c r="AE37" i="31"/>
  <c r="Y35" i="50"/>
  <c r="Q35" i="50"/>
  <c r="W35" i="50" s="1"/>
  <c r="Y27" i="52"/>
  <c r="AK8" i="37"/>
  <c r="AI8" i="41"/>
  <c r="AS24" i="40"/>
  <c r="AU24" i="40"/>
  <c r="AC27" i="34"/>
  <c r="AE27" i="34"/>
  <c r="W11" i="34"/>
  <c r="AC25" i="33"/>
  <c r="AE25" i="33"/>
  <c r="AM15" i="32"/>
  <c r="W15" i="45"/>
  <c r="Y15" i="45" s="1"/>
  <c r="W17" i="38"/>
  <c r="Y17" i="38"/>
  <c r="AC33" i="38"/>
  <c r="AE33" i="38"/>
  <c r="BQ20" i="76"/>
  <c r="I39" i="52" s="1"/>
  <c r="M39" i="52" s="1"/>
  <c r="BA20" i="76"/>
  <c r="I21" i="35" s="1"/>
  <c r="M21" i="35" s="1"/>
  <c r="AK20" i="76"/>
  <c r="I21" i="39" s="1"/>
  <c r="M21" i="39" s="1"/>
  <c r="U20" i="76"/>
  <c r="I21" i="43" s="1"/>
  <c r="M21" i="43" s="1"/>
  <c r="BM20" i="76"/>
  <c r="I21" i="32" s="1"/>
  <c r="M21" i="32" s="1"/>
  <c r="AW20" i="76"/>
  <c r="I21" i="36" s="1"/>
  <c r="M21" i="36" s="1"/>
  <c r="AG20" i="76"/>
  <c r="I21" i="40" s="1"/>
  <c r="M21" i="40" s="1"/>
  <c r="Q20" i="76"/>
  <c r="I21" i="44" s="1"/>
  <c r="M21" i="44" s="1"/>
  <c r="AS20" i="76"/>
  <c r="I21" i="37" s="1"/>
  <c r="M21" i="37" s="1"/>
  <c r="AO20" i="76"/>
  <c r="I21" i="38" s="1"/>
  <c r="M21" i="38" s="1"/>
  <c r="AC20" i="76"/>
  <c r="I21" i="41" s="1"/>
  <c r="M21" i="41" s="1"/>
  <c r="Y20" i="76"/>
  <c r="I21" i="42" s="1"/>
  <c r="M21" i="42" s="1"/>
  <c r="BY20" i="76"/>
  <c r="I21" i="30" s="1"/>
  <c r="M21" i="30" s="1"/>
  <c r="M20" i="76"/>
  <c r="I21" i="45" s="1"/>
  <c r="M21" i="45" s="1"/>
  <c r="BE20" i="76"/>
  <c r="I21" i="34" s="1"/>
  <c r="M21" i="34" s="1"/>
  <c r="BU20" i="76"/>
  <c r="I21" i="31" s="1"/>
  <c r="M21" i="31" s="1"/>
  <c r="BI20" i="76"/>
  <c r="I21" i="33" s="1"/>
  <c r="M21" i="33" s="1"/>
  <c r="I20" i="76"/>
  <c r="I21" i="46" s="1"/>
  <c r="M21" i="46" s="1"/>
  <c r="AM13" i="34"/>
  <c r="AO13" i="34"/>
  <c r="BA13" i="34" s="1"/>
  <c r="AM28" i="39"/>
  <c r="AS28" i="39" s="1"/>
  <c r="AG21" i="45"/>
  <c r="AG13" i="45"/>
  <c r="AG9" i="45"/>
  <c r="AG10" i="45"/>
  <c r="AG12" i="45"/>
  <c r="AM23" i="43"/>
  <c r="Y19" i="32"/>
  <c r="AI19" i="32" s="1"/>
  <c r="W19" i="32"/>
  <c r="AC19" i="32" s="1"/>
  <c r="I31" i="24"/>
  <c r="AM11" i="30"/>
  <c r="AS11" i="30" s="1"/>
  <c r="AO11" i="30"/>
  <c r="AY11" i="30" s="1"/>
  <c r="AO14" i="39"/>
  <c r="AM14" i="39"/>
  <c r="Y14" i="37"/>
  <c r="W14" i="37"/>
  <c r="AC34" i="42"/>
  <c r="AE34" i="42"/>
  <c r="BA8" i="43"/>
  <c r="AO27" i="45"/>
  <c r="AM27" i="45"/>
  <c r="Y18" i="44"/>
  <c r="W18" i="44"/>
  <c r="Y18" i="38"/>
  <c r="W18" i="38"/>
  <c r="M14" i="23"/>
  <c r="S14" i="23" s="1"/>
  <c r="Y17" i="30"/>
  <c r="AI17" i="30" s="1"/>
  <c r="W17" i="30"/>
  <c r="AC17" i="30" s="1"/>
  <c r="AC40" i="31"/>
  <c r="AE40" i="31"/>
  <c r="AO31" i="46"/>
  <c r="AM31" i="46"/>
  <c r="M38" i="36"/>
  <c r="I44" i="36"/>
  <c r="Y36" i="42"/>
  <c r="W36" i="42"/>
  <c r="AM13" i="37"/>
  <c r="AO13" i="37" s="1"/>
  <c r="AS33" i="34"/>
  <c r="AU33" i="34"/>
  <c r="AM25" i="32"/>
  <c r="AI37" i="43"/>
  <c r="AM15" i="43"/>
  <c r="W11" i="45"/>
  <c r="Y11" i="45" s="1"/>
  <c r="AC23" i="36"/>
  <c r="AE23" i="36"/>
  <c r="AO16" i="41"/>
  <c r="AM16" i="41"/>
  <c r="Y15" i="91"/>
  <c r="Y16" i="91"/>
  <c r="Y8" i="91"/>
  <c r="Y17" i="91"/>
  <c r="Y9" i="91"/>
  <c r="Y19" i="91"/>
  <c r="Y11" i="91"/>
  <c r="Y21" i="91"/>
  <c r="Y13" i="91"/>
  <c r="Y22" i="91"/>
  <c r="Y14" i="91"/>
  <c r="Y10" i="91"/>
  <c r="Y18" i="91"/>
  <c r="Y12" i="91"/>
  <c r="Y23" i="91"/>
  <c r="Y20" i="91"/>
  <c r="BG23" i="91"/>
  <c r="AC33" i="35"/>
  <c r="AE33" i="35"/>
  <c r="AO80" i="52"/>
  <c r="AQ80" i="52" s="1"/>
  <c r="AM80" i="52"/>
  <c r="AS80" i="52" s="1"/>
  <c r="Y15" i="40"/>
  <c r="W15" i="40"/>
  <c r="AY24" i="45"/>
  <c r="Y52" i="54"/>
  <c r="Q52" i="54"/>
  <c r="W52" i="54" s="1"/>
  <c r="AO17" i="39"/>
  <c r="AM17" i="39"/>
  <c r="K71" i="74"/>
  <c r="I24" i="50" s="1"/>
  <c r="M24" i="50" s="1"/>
  <c r="I71" i="74"/>
  <c r="I36" i="52" s="1"/>
  <c r="M36" i="52" s="1"/>
  <c r="BA39" i="34"/>
  <c r="AK39" i="34"/>
  <c r="S39" i="34"/>
  <c r="Q39" i="34"/>
  <c r="AU39" i="34"/>
  <c r="AE39" i="34"/>
  <c r="AI42" i="32"/>
  <c r="AE15" i="48"/>
  <c r="AE29" i="48" s="1"/>
  <c r="E26" i="8" s="1"/>
  <c r="AA29" i="48"/>
  <c r="E18" i="10" s="1"/>
  <c r="AM34" i="41"/>
  <c r="S80" i="98"/>
  <c r="E31" i="96" s="1"/>
  <c r="S77" i="98"/>
  <c r="E30" i="96" s="1"/>
  <c r="S74" i="98"/>
  <c r="S75" i="98"/>
  <c r="E34" i="94" s="1"/>
  <c r="G34" i="94" s="1"/>
  <c r="S30" i="98"/>
  <c r="E73" i="95" s="1"/>
  <c r="G73" i="95" s="1"/>
  <c r="S16" i="98"/>
  <c r="E14" i="96" s="1"/>
  <c r="S36" i="98"/>
  <c r="E26" i="96" s="1"/>
  <c r="Y90" i="52"/>
  <c r="AY25" i="45"/>
  <c r="AC34" i="41"/>
  <c r="AE34" i="41"/>
  <c r="AM11" i="46"/>
  <c r="AO11" i="46" s="1"/>
  <c r="AC25" i="35"/>
  <c r="AE25" i="35"/>
  <c r="AM14" i="45"/>
  <c r="W16" i="45"/>
  <c r="Y16" i="45" s="1"/>
  <c r="W36" i="35"/>
  <c r="Y36" i="35"/>
  <c r="AI26" i="33"/>
  <c r="AC12" i="43"/>
  <c r="AE12" i="43"/>
  <c r="W15" i="42"/>
  <c r="AI41" i="34"/>
  <c r="AI9" i="40"/>
  <c r="AI12" i="36"/>
  <c r="AU23" i="40"/>
  <c r="AS23" i="40"/>
  <c r="AM15" i="30"/>
  <c r="AS15" i="30" s="1"/>
  <c r="W11" i="35"/>
  <c r="AO11" i="36"/>
  <c r="AM11" i="36"/>
  <c r="AI37" i="42"/>
  <c r="AM9" i="44"/>
  <c r="AU8" i="41"/>
  <c r="AO8" i="41"/>
  <c r="AS8" i="41"/>
  <c r="AM14" i="42"/>
  <c r="AM16" i="40"/>
  <c r="AO16" i="40" s="1"/>
  <c r="AS43" i="45"/>
  <c r="AU43" i="45"/>
  <c r="AO43" i="45"/>
  <c r="AS33" i="42"/>
  <c r="AU33" i="42"/>
  <c r="AC40" i="33"/>
  <c r="AE40" i="33"/>
  <c r="AU24" i="39"/>
  <c r="AS24" i="39"/>
  <c r="M10" i="50"/>
  <c r="AC26" i="33"/>
  <c r="AE26" i="33"/>
  <c r="Q39" i="55"/>
  <c r="W39" i="55" s="1"/>
  <c r="AI39" i="55"/>
  <c r="AI41" i="55" s="1"/>
  <c r="G13" i="10" s="1"/>
  <c r="AA39" i="55"/>
  <c r="AA41" i="55" s="1"/>
  <c r="G10" i="10" s="1"/>
  <c r="AS43" i="41"/>
  <c r="AU43" i="41"/>
  <c r="AS24" i="42"/>
  <c r="AU24" i="42"/>
  <c r="AS33" i="32"/>
  <c r="AU33" i="32"/>
  <c r="AM24" i="38"/>
  <c r="AO30" i="44"/>
  <c r="AY30" i="44" s="1"/>
  <c r="AM23" i="33"/>
  <c r="Q16" i="50"/>
  <c r="W16" i="50" s="1"/>
  <c r="AS37" i="45"/>
  <c r="AU37" i="45"/>
  <c r="AU42" i="45"/>
  <c r="AS42" i="45"/>
  <c r="AU39" i="42"/>
  <c r="AE39" i="42"/>
  <c r="BA39" i="42"/>
  <c r="AK39" i="42"/>
  <c r="Q39" i="42"/>
  <c r="Q39" i="35"/>
  <c r="BA39" i="35"/>
  <c r="AK39" i="35"/>
  <c r="AU39" i="35"/>
  <c r="AE39" i="35"/>
  <c r="W19" i="31"/>
  <c r="AC19" i="31" s="1"/>
  <c r="AC25" i="56"/>
  <c r="AI25" i="56" s="1"/>
  <c r="AM25" i="56"/>
  <c r="AS25" i="56" s="1"/>
  <c r="Q25" i="56"/>
  <c r="W25" i="56" s="1"/>
  <c r="AC33" i="32"/>
  <c r="AE33" i="32"/>
  <c r="AM36" i="44"/>
  <c r="AU34" i="35"/>
  <c r="AS34" i="35"/>
  <c r="AM16" i="38"/>
  <c r="AO28" i="43"/>
  <c r="AY28" i="43" s="1"/>
  <c r="AM28" i="43"/>
  <c r="AS28" i="43" s="1"/>
  <c r="AS34" i="31"/>
  <c r="AU34" i="31"/>
  <c r="Y25" i="41"/>
  <c r="AU26" i="43"/>
  <c r="AS26" i="43"/>
  <c r="W16" i="44"/>
  <c r="Y16" i="44" s="1"/>
  <c r="AM23" i="41"/>
  <c r="AO23" i="41"/>
  <c r="BA23" i="41" s="1"/>
  <c r="AI23" i="34"/>
  <c r="O85" i="52"/>
  <c r="O80" i="52"/>
  <c r="O81" i="52"/>
  <c r="O82" i="52"/>
  <c r="O84" i="52"/>
  <c r="O83" i="52"/>
  <c r="Y31" i="41"/>
  <c r="AI31" i="41" s="1"/>
  <c r="W18" i="39"/>
  <c r="Y18" i="39"/>
  <c r="AO30" i="45"/>
  <c r="AY30" i="45" s="1"/>
  <c r="AC33" i="56"/>
  <c r="AI33" i="56" s="1"/>
  <c r="AM33" i="56"/>
  <c r="AS33" i="56" s="1"/>
  <c r="Q33" i="56"/>
  <c r="W33" i="56" s="1"/>
  <c r="Y33" i="56"/>
  <c r="Y30" i="31"/>
  <c r="AI30" i="31" s="1"/>
  <c r="W17" i="31"/>
  <c r="W17" i="32"/>
  <c r="Y17" i="32"/>
  <c r="Q47" i="54"/>
  <c r="W47" i="54" s="1"/>
  <c r="Y47" i="54"/>
  <c r="AO30" i="43"/>
  <c r="AY30" i="43" s="1"/>
  <c r="AY12" i="44"/>
  <c r="AO29" i="33"/>
  <c r="AY29" i="33" s="1"/>
  <c r="Q37" i="50"/>
  <c r="W37" i="50" s="1"/>
  <c r="S19" i="39"/>
  <c r="AO43" i="43"/>
  <c r="Y24" i="41"/>
  <c r="AK24" i="41" s="1"/>
  <c r="AC26" i="35"/>
  <c r="AE26" i="35"/>
  <c r="AM33" i="39"/>
  <c r="BA8" i="40"/>
  <c r="CG15" i="52"/>
  <c r="M38" i="42"/>
  <c r="I44" i="42"/>
  <c r="W13" i="31"/>
  <c r="Y13" i="31"/>
  <c r="AK13" i="31" s="1"/>
  <c r="AO34" i="36"/>
  <c r="AM12" i="35"/>
  <c r="W14" i="30"/>
  <c r="AC14" i="30" s="1"/>
  <c r="Y14" i="30"/>
  <c r="AO31" i="45"/>
  <c r="AY31" i="45" s="1"/>
  <c r="Y42" i="31"/>
  <c r="AI42" i="31" s="1"/>
  <c r="Y33" i="36"/>
  <c r="W15" i="35"/>
  <c r="Y15" i="35" s="1"/>
  <c r="AO27" i="44"/>
  <c r="AM27" i="44"/>
  <c r="M16" i="21"/>
  <c r="I28" i="21"/>
  <c r="AM30" i="46"/>
  <c r="AO30" i="46" s="1"/>
  <c r="M38" i="35"/>
  <c r="I44" i="35"/>
  <c r="W36" i="41"/>
  <c r="Y36" i="41" s="1"/>
  <c r="Y37" i="31"/>
  <c r="AI27" i="33"/>
  <c r="AI34" i="36"/>
  <c r="AI50" i="52"/>
  <c r="Q50" i="52"/>
  <c r="W50" i="52" s="1"/>
  <c r="BM50" i="52"/>
  <c r="AW50" i="52"/>
  <c r="CA50" i="52"/>
  <c r="CE50" i="52" s="1"/>
  <c r="AS50" i="52"/>
  <c r="AC50" i="52"/>
  <c r="BW50" i="52"/>
  <c r="BG50" i="52"/>
  <c r="BC50" i="52"/>
  <c r="AM50" i="52"/>
  <c r="AQ50" i="52" s="1"/>
  <c r="CG50" i="52"/>
  <c r="BQ50" i="52"/>
  <c r="Y50" i="52"/>
  <c r="W19" i="41"/>
  <c r="AC19" i="41" s="1"/>
  <c r="CG27" i="52"/>
  <c r="AS37" i="33"/>
  <c r="AU37" i="33"/>
  <c r="BC16" i="52"/>
  <c r="AS26" i="44"/>
  <c r="AU26" i="44"/>
  <c r="AO24" i="40"/>
  <c r="Y27" i="34"/>
  <c r="Y29" i="34"/>
  <c r="AI29" i="34" s="1"/>
  <c r="AC33" i="39"/>
  <c r="AE33" i="39"/>
  <c r="K10" i="73"/>
  <c r="I20" i="23" s="1"/>
  <c r="M20" i="23" s="1"/>
  <c r="S20" i="23" s="1"/>
  <c r="AO14" i="33"/>
  <c r="AM14" i="33"/>
  <c r="AC23" i="38"/>
  <c r="AE23" i="38"/>
  <c r="Y17" i="92"/>
  <c r="Y9" i="92"/>
  <c r="Y18" i="92"/>
  <c r="Y10" i="92"/>
  <c r="Y19" i="92"/>
  <c r="Y11" i="92"/>
  <c r="Y21" i="92"/>
  <c r="Y13" i="92"/>
  <c r="Y15" i="92"/>
  <c r="Y16" i="92"/>
  <c r="Y8" i="92"/>
  <c r="Y23" i="92"/>
  <c r="Y12" i="92"/>
  <c r="Y20" i="92"/>
  <c r="Y14" i="92"/>
  <c r="Y22" i="92"/>
  <c r="BG23" i="92"/>
  <c r="S15" i="45"/>
  <c r="BA8" i="45"/>
  <c r="S17" i="38"/>
  <c r="W17" i="40"/>
  <c r="Y17" i="40"/>
  <c r="Y33" i="38"/>
  <c r="BY19" i="76"/>
  <c r="I20" i="30" s="1"/>
  <c r="M20" i="30" s="1"/>
  <c r="BI19" i="76"/>
  <c r="I20" i="33" s="1"/>
  <c r="M20" i="33" s="1"/>
  <c r="AS19" i="76"/>
  <c r="I20" i="37" s="1"/>
  <c r="M20" i="37" s="1"/>
  <c r="AC19" i="76"/>
  <c r="I20" i="41" s="1"/>
  <c r="M20" i="41" s="1"/>
  <c r="M19" i="76"/>
  <c r="I20" i="45" s="1"/>
  <c r="M20" i="45" s="1"/>
  <c r="BU19" i="76"/>
  <c r="I20" i="31" s="1"/>
  <c r="M20" i="31" s="1"/>
  <c r="BE19" i="76"/>
  <c r="I20" i="34" s="1"/>
  <c r="M20" i="34" s="1"/>
  <c r="AO19" i="76"/>
  <c r="I20" i="38" s="1"/>
  <c r="M20" i="38" s="1"/>
  <c r="Y19" i="76"/>
  <c r="I20" i="42" s="1"/>
  <c r="M20" i="42" s="1"/>
  <c r="I19" i="76"/>
  <c r="I20" i="46" s="1"/>
  <c r="M20" i="46" s="1"/>
  <c r="BQ19" i="76"/>
  <c r="I38" i="52" s="1"/>
  <c r="M38" i="52" s="1"/>
  <c r="BA19" i="76"/>
  <c r="I20" i="35" s="1"/>
  <c r="M20" i="35" s="1"/>
  <c r="AK19" i="76"/>
  <c r="I20" i="39" s="1"/>
  <c r="M20" i="39" s="1"/>
  <c r="U19" i="76"/>
  <c r="I20" i="43" s="1"/>
  <c r="M20" i="43" s="1"/>
  <c r="BM19" i="76"/>
  <c r="I20" i="32" s="1"/>
  <c r="M20" i="32" s="1"/>
  <c r="AW19" i="76"/>
  <c r="I20" i="36" s="1"/>
  <c r="M20" i="36" s="1"/>
  <c r="AG19" i="76"/>
  <c r="I20" i="40" s="1"/>
  <c r="M20" i="40" s="1"/>
  <c r="Q19" i="76"/>
  <c r="I20" i="44" s="1"/>
  <c r="M20" i="44" s="1"/>
  <c r="AM29" i="45"/>
  <c r="AS29" i="45" s="1"/>
  <c r="M38" i="32"/>
  <c r="I44" i="32"/>
  <c r="AC37" i="40"/>
  <c r="AE37" i="40"/>
  <c r="AC24" i="39"/>
  <c r="AE24" i="39"/>
  <c r="S19" i="32"/>
  <c r="AY8" i="40"/>
  <c r="Y11" i="38"/>
  <c r="W11" i="38"/>
  <c r="AM28" i="38"/>
  <c r="AS28" i="38" s="1"/>
  <c r="AI34" i="37"/>
  <c r="S14" i="37"/>
  <c r="Y34" i="42"/>
  <c r="W16" i="39"/>
  <c r="Y16" i="39"/>
  <c r="W9" i="40"/>
  <c r="Y9" i="40"/>
  <c r="Y28" i="40"/>
  <c r="AI28" i="40" s="1"/>
  <c r="W15" i="36"/>
  <c r="Y15" i="36"/>
  <c r="AY23" i="42"/>
  <c r="S18" i="38"/>
  <c r="AM34" i="46"/>
  <c r="AO34" i="46"/>
  <c r="S17" i="30"/>
  <c r="Y40" i="31"/>
  <c r="Q39" i="36"/>
  <c r="AU39" i="36"/>
  <c r="AE39" i="36"/>
  <c r="BA39" i="36"/>
  <c r="AK39" i="36"/>
  <c r="S36" i="42"/>
  <c r="AS33" i="37"/>
  <c r="AU33" i="37"/>
  <c r="Y9" i="36"/>
  <c r="W9" i="36"/>
  <c r="AC34" i="39"/>
  <c r="AE34" i="39"/>
  <c r="Q31" i="50"/>
  <c r="W31" i="50" s="1"/>
  <c r="Y31" i="50"/>
  <c r="AS23" i="42"/>
  <c r="AU23" i="42"/>
  <c r="AI43" i="37"/>
  <c r="S31" i="24"/>
  <c r="I38" i="8" s="1"/>
  <c r="M82" i="98"/>
  <c r="Q41" i="98"/>
  <c r="Q82" i="98" s="1"/>
  <c r="AS42" i="34"/>
  <c r="AU42" i="34"/>
  <c r="Q30" i="50"/>
  <c r="W30" i="50" s="1"/>
  <c r="BA83" i="52"/>
  <c r="AO30" i="42"/>
  <c r="AY30" i="42" s="1"/>
  <c r="AM40" i="35"/>
  <c r="AO40" i="35"/>
  <c r="Y14" i="43"/>
  <c r="W14" i="43"/>
  <c r="Y14" i="41"/>
  <c r="W14" i="41"/>
  <c r="Y16" i="43"/>
  <c r="W16" i="43"/>
  <c r="AI33" i="39"/>
  <c r="AU42" i="37"/>
  <c r="AS42" i="37"/>
  <c r="AO42" i="37"/>
  <c r="Y33" i="35"/>
  <c r="Y31" i="34"/>
  <c r="AI31" i="34" s="1"/>
  <c r="AC27" i="41"/>
  <c r="AE27" i="41"/>
  <c r="AC23" i="39"/>
  <c r="AE23" i="39"/>
  <c r="AY37" i="34"/>
  <c r="AC27" i="42"/>
  <c r="AE27" i="42"/>
  <c r="W17" i="33"/>
  <c r="Y17" i="33" s="1"/>
  <c r="W17" i="46"/>
  <c r="Y17" i="46" s="1"/>
  <c r="AY12" i="36"/>
  <c r="AI41" i="44"/>
  <c r="AI25" i="31"/>
  <c r="Q29" i="50"/>
  <c r="W29" i="50" s="1"/>
  <c r="W19" i="36"/>
  <c r="AC19" i="36" s="1"/>
  <c r="S52" i="98"/>
  <c r="E11" i="94" s="1"/>
  <c r="G11" i="94" s="1"/>
  <c r="S49" i="98"/>
  <c r="E27" i="96" s="1"/>
  <c r="S45" i="98"/>
  <c r="E83" i="95" s="1"/>
  <c r="G83" i="95" s="1"/>
  <c r="S78" i="98"/>
  <c r="E38" i="94" s="1"/>
  <c r="G38" i="94" s="1"/>
  <c r="S79" i="98"/>
  <c r="E37" i="94" s="1"/>
  <c r="G37" i="94" s="1"/>
  <c r="S31" i="98"/>
  <c r="E23" i="96" s="1"/>
  <c r="S17" i="98"/>
  <c r="E15" i="96" s="1"/>
  <c r="S37" i="98"/>
  <c r="E9" i="97" s="1"/>
  <c r="AO28" i="35"/>
  <c r="AY28" i="35" s="1"/>
  <c r="Y14" i="38"/>
  <c r="W14" i="38"/>
  <c r="M38" i="30"/>
  <c r="I44" i="30"/>
  <c r="Y34" i="41"/>
  <c r="AK34" i="41" s="1"/>
  <c r="Q40" i="55"/>
  <c r="W40" i="55" s="1"/>
  <c r="AI40" i="55"/>
  <c r="AA40" i="55"/>
  <c r="AI40" i="45"/>
  <c r="AY43" i="38"/>
  <c r="Y25" i="35"/>
  <c r="S16" i="45"/>
  <c r="Y31" i="54"/>
  <c r="S36" i="35"/>
  <c r="AC26" i="37"/>
  <c r="AE26" i="37"/>
  <c r="AC40" i="45"/>
  <c r="AE40" i="45"/>
  <c r="Y12" i="43"/>
  <c r="AK12" i="43" s="1"/>
  <c r="S15" i="42"/>
  <c r="AC40" i="41"/>
  <c r="AE40" i="41"/>
  <c r="AY34" i="38"/>
  <c r="AY40" i="32"/>
  <c r="W13" i="41"/>
  <c r="AO27" i="36"/>
  <c r="AM27" i="36"/>
  <c r="AO23" i="40"/>
  <c r="AO26" i="42"/>
  <c r="AM26" i="42"/>
  <c r="AS33" i="41"/>
  <c r="AU33" i="41"/>
  <c r="AI23" i="43"/>
  <c r="W19" i="40"/>
  <c r="AC19" i="40" s="1"/>
  <c r="Y19" i="40"/>
  <c r="AI19" i="40" s="1"/>
  <c r="Q28" i="54"/>
  <c r="W28" i="54" s="1"/>
  <c r="S11" i="35"/>
  <c r="Y40" i="37"/>
  <c r="AI40" i="37" s="1"/>
  <c r="Y31" i="36"/>
  <c r="AI31" i="36" s="1"/>
  <c r="K17" i="73"/>
  <c r="I41" i="23" s="1"/>
  <c r="M41" i="23" s="1"/>
  <c r="S41" i="23" s="1"/>
  <c r="AC40" i="40"/>
  <c r="AE40" i="40"/>
  <c r="AI41" i="56"/>
  <c r="AC41" i="56"/>
  <c r="AM41" i="56"/>
  <c r="AS41" i="56" s="1"/>
  <c r="Q41" i="56"/>
  <c r="W41" i="56" s="1"/>
  <c r="Y41" i="56"/>
  <c r="Y28" i="34"/>
  <c r="AI28" i="34" s="1"/>
  <c r="I41" i="55"/>
  <c r="AK8" i="43"/>
  <c r="M13" i="11"/>
  <c r="Y29" i="45"/>
  <c r="AI29" i="45" s="1"/>
  <c r="M38" i="33"/>
  <c r="I44" i="33"/>
  <c r="Y43" i="33"/>
  <c r="AK43" i="33" s="1"/>
  <c r="AC43" i="33"/>
  <c r="AE43" i="33"/>
  <c r="Y24" i="30"/>
  <c r="AO33" i="42"/>
  <c r="AO32" i="38"/>
  <c r="AY32" i="38" s="1"/>
  <c r="Y40" i="33"/>
  <c r="AK40" i="33" s="1"/>
  <c r="AO32" i="40"/>
  <c r="AY32" i="40" s="1"/>
  <c r="M11" i="52"/>
  <c r="W19" i="35"/>
  <c r="AC19" i="35" s="1"/>
  <c r="Y19" i="30"/>
  <c r="W19" i="30"/>
  <c r="AC19" i="30" s="1"/>
  <c r="Y26" i="33"/>
  <c r="AK26" i="33" s="1"/>
  <c r="K71" i="96"/>
  <c r="I39" i="53" s="1"/>
  <c r="M39" i="53" s="1"/>
  <c r="Q39" i="53" s="1"/>
  <c r="W39" i="53" s="1"/>
  <c r="W36" i="43"/>
  <c r="W14" i="36"/>
  <c r="Y14" i="36" s="1"/>
  <c r="AO43" i="41"/>
  <c r="AO28" i="44"/>
  <c r="AY28" i="44" s="1"/>
  <c r="AS37" i="34"/>
  <c r="AU37" i="34"/>
  <c r="AS25" i="41"/>
  <c r="AU25" i="41"/>
  <c r="AS33" i="38"/>
  <c r="AU33" i="38"/>
  <c r="Q54" i="50"/>
  <c r="W54" i="50" s="1"/>
  <c r="Y54" i="50"/>
  <c r="AS34" i="37"/>
  <c r="AU34" i="37"/>
  <c r="AO33" i="32"/>
  <c r="AO29" i="39"/>
  <c r="AY29" i="39" s="1"/>
  <c r="AO29" i="40"/>
  <c r="AY29" i="40" s="1"/>
  <c r="AU24" i="35"/>
  <c r="AS24" i="35"/>
  <c r="AO29" i="34"/>
  <c r="AY29" i="34" s="1"/>
  <c r="AM21" i="52"/>
  <c r="AQ21" i="52" s="1"/>
  <c r="CG21" i="52"/>
  <c r="BQ21" i="52"/>
  <c r="BW21" i="52" s="1"/>
  <c r="Q21" i="52"/>
  <c r="W21" i="52" s="1"/>
  <c r="BM21" i="52"/>
  <c r="AW21" i="52"/>
  <c r="BC21" i="52" s="1"/>
  <c r="AC21" i="52"/>
  <c r="AI21" i="52" s="1"/>
  <c r="BG21" i="52"/>
  <c r="Y21" i="52"/>
  <c r="CA21" i="52"/>
  <c r="CE21" i="52" s="1"/>
  <c r="AM16" i="44"/>
  <c r="AO16" i="44" s="1"/>
  <c r="Q33" i="54"/>
  <c r="W33" i="54" s="1"/>
  <c r="Y33" i="54"/>
  <c r="AM25" i="44"/>
  <c r="AS34" i="42"/>
  <c r="AU34" i="42"/>
  <c r="AM34" i="39"/>
  <c r="AO34" i="39"/>
  <c r="AC42" i="33"/>
  <c r="AE42" i="33"/>
  <c r="AC40" i="34"/>
  <c r="AE40" i="34"/>
  <c r="AM11" i="38"/>
  <c r="W16" i="37"/>
  <c r="AM37" i="30"/>
  <c r="AS37" i="30" s="1"/>
  <c r="BG8" i="51"/>
  <c r="AQ8" i="51"/>
  <c r="AA8" i="51"/>
  <c r="BO8" i="51"/>
  <c r="AY8" i="51"/>
  <c r="AI8" i="51"/>
  <c r="Q8" i="51"/>
  <c r="AM15" i="36"/>
  <c r="AO15" i="36"/>
  <c r="W15" i="38"/>
  <c r="Y15" i="38"/>
  <c r="AM23" i="46"/>
  <c r="AO23" i="46" s="1"/>
  <c r="CA79" i="52"/>
  <c r="CG79" i="52" s="1"/>
  <c r="BY79" i="52"/>
  <c r="AM26" i="38"/>
  <c r="AO26" i="38" s="1"/>
  <c r="M38" i="31"/>
  <c r="I44" i="31"/>
  <c r="AM13" i="39"/>
  <c r="AM9" i="36"/>
  <c r="AC27" i="35"/>
  <c r="AE27" i="35"/>
  <c r="BW46" i="52"/>
  <c r="BG46" i="52"/>
  <c r="Y46" i="52"/>
  <c r="BC46" i="52"/>
  <c r="AM46" i="52"/>
  <c r="AQ46" i="52" s="1"/>
  <c r="CG46" i="52"/>
  <c r="BQ46" i="52"/>
  <c r="AI46" i="52"/>
  <c r="Q46" i="52"/>
  <c r="W46" i="52" s="1"/>
  <c r="CA46" i="52"/>
  <c r="CE46" i="52" s="1"/>
  <c r="AS46" i="52"/>
  <c r="AC46" i="52"/>
  <c r="BM46" i="52"/>
  <c r="AW46" i="52"/>
  <c r="M31" i="24"/>
  <c r="G32" i="10" s="1"/>
  <c r="AS40" i="33"/>
  <c r="AU40" i="33"/>
  <c r="BC45" i="52"/>
  <c r="AM45" i="52"/>
  <c r="AQ45" i="52" s="1"/>
  <c r="BQ45" i="52"/>
  <c r="BW45" i="52" s="1"/>
  <c r="AI45" i="52"/>
  <c r="Q45" i="52"/>
  <c r="W45" i="52" s="1"/>
  <c r="BM45" i="52"/>
  <c r="AW45" i="52"/>
  <c r="AS45" i="52"/>
  <c r="AC45" i="52"/>
  <c r="BG45" i="52"/>
  <c r="CA45" i="52"/>
  <c r="CE45" i="52" s="1"/>
  <c r="AC34" i="33"/>
  <c r="AE34" i="33"/>
  <c r="AM25" i="35"/>
  <c r="AM14" i="43"/>
  <c r="AM14" i="41"/>
  <c r="AO14" i="41" s="1"/>
  <c r="AM16" i="43"/>
  <c r="BE81" i="52"/>
  <c r="BE82" i="52"/>
  <c r="BE83" i="52"/>
  <c r="BE84" i="52"/>
  <c r="BE85" i="52"/>
  <c r="BE80" i="52"/>
  <c r="BA8" i="36"/>
  <c r="AY25" i="34"/>
  <c r="AM17" i="46"/>
  <c r="AO17" i="46" s="1"/>
  <c r="AC37" i="38"/>
  <c r="AE37" i="38"/>
  <c r="AC23" i="35"/>
  <c r="AE23" i="35"/>
  <c r="AO13" i="38"/>
  <c r="AM13" i="38"/>
  <c r="AI12" i="43"/>
  <c r="AI43" i="32"/>
  <c r="AM37" i="44"/>
  <c r="AM44" i="52"/>
  <c r="AQ44" i="52" s="1"/>
  <c r="BQ44" i="52"/>
  <c r="Q44" i="52"/>
  <c r="W44" i="52" s="1"/>
  <c r="BM44" i="52"/>
  <c r="AW44" i="52"/>
  <c r="BC44" i="52" s="1"/>
  <c r="CA44" i="52"/>
  <c r="CE44" i="52" s="1"/>
  <c r="BW44" i="52"/>
  <c r="BG44" i="52"/>
  <c r="AC44" i="52"/>
  <c r="AI44" i="52" s="1"/>
  <c r="AS44" i="52"/>
  <c r="AM19" i="36"/>
  <c r="AS19" i="36" s="1"/>
  <c r="AC25" i="45"/>
  <c r="AE25" i="45"/>
  <c r="K15" i="94"/>
  <c r="I46" i="41" s="1"/>
  <c r="M46" i="41" s="1"/>
  <c r="M15" i="94"/>
  <c r="K12" i="94"/>
  <c r="I46" i="44" s="1"/>
  <c r="M46" i="44" s="1"/>
  <c r="I28" i="96"/>
  <c r="K28" i="96" s="1"/>
  <c r="E9" i="94" s="1"/>
  <c r="G9" i="94" s="1"/>
  <c r="K10" i="94"/>
  <c r="I46" i="46" s="1"/>
  <c r="M46" i="46" s="1"/>
  <c r="I19" i="96"/>
  <c r="E31" i="95" s="1"/>
  <c r="G31" i="95" s="1"/>
  <c r="K84" i="95"/>
  <c r="I173" i="11" s="1"/>
  <c r="M84" i="95"/>
  <c r="I16" i="96"/>
  <c r="E24" i="95" s="1"/>
  <c r="G24" i="95" s="1"/>
  <c r="O35" i="97"/>
  <c r="O27" i="97"/>
  <c r="O34" i="97"/>
  <c r="O26" i="97"/>
  <c r="O33" i="97"/>
  <c r="O25" i="97"/>
  <c r="O31" i="97"/>
  <c r="O23" i="97"/>
  <c r="O37" i="97"/>
  <c r="O29" i="97"/>
  <c r="O21" i="97"/>
  <c r="O36" i="97"/>
  <c r="O28" i="97"/>
  <c r="O20" i="97"/>
  <c r="O30" i="97"/>
  <c r="O22" i="97"/>
  <c r="O32" i="97"/>
  <c r="O24" i="97"/>
  <c r="AM14" i="38"/>
  <c r="AM16" i="31"/>
  <c r="AO16" i="31" s="1"/>
  <c r="BA39" i="30"/>
  <c r="AK39" i="30"/>
  <c r="S39" i="30"/>
  <c r="AU39" i="30"/>
  <c r="AE39" i="30"/>
  <c r="Q39" i="30"/>
  <c r="AI37" i="45"/>
  <c r="AM23" i="34"/>
  <c r="W16" i="32"/>
  <c r="Y16" i="32"/>
  <c r="AS37" i="37"/>
  <c r="AU37" i="37"/>
  <c r="AI23" i="32"/>
  <c r="W15" i="44"/>
  <c r="Y15" i="44"/>
  <c r="Y18" i="33"/>
  <c r="AK18" i="33" s="1"/>
  <c r="W18" i="33"/>
  <c r="AY8" i="38"/>
  <c r="AM17" i="37"/>
  <c r="W17" i="43"/>
  <c r="Y17" i="43"/>
  <c r="AM32" i="41"/>
  <c r="AS32" i="41" s="1"/>
  <c r="AC42" i="42"/>
  <c r="AE42" i="42"/>
  <c r="AC37" i="44"/>
  <c r="AE37" i="44"/>
  <c r="AI43" i="31"/>
  <c r="AU24" i="31"/>
  <c r="AS24" i="31"/>
  <c r="AM19" i="37"/>
  <c r="AS19" i="37" s="1"/>
  <c r="AS12" i="38"/>
  <c r="AU12" i="38"/>
  <c r="AI26" i="35"/>
  <c r="BA33" i="41"/>
  <c r="AY33" i="41"/>
  <c r="AS42" i="43"/>
  <c r="AU42" i="43"/>
  <c r="AM19" i="40"/>
  <c r="AS19" i="40" s="1"/>
  <c r="BA8" i="37"/>
  <c r="Q63" i="54"/>
  <c r="W63" i="54" s="1"/>
  <c r="Y63" i="54"/>
  <c r="Y16" i="34"/>
  <c r="W16" i="34"/>
  <c r="AC24" i="43"/>
  <c r="AE24" i="43"/>
  <c r="Q41" i="54"/>
  <c r="W41" i="54" s="1"/>
  <c r="Y41" i="54"/>
  <c r="W15" i="33"/>
  <c r="AC27" i="38"/>
  <c r="AE27" i="38"/>
  <c r="W18" i="35"/>
  <c r="Y18" i="35"/>
  <c r="Y17" i="45"/>
  <c r="W17" i="45"/>
  <c r="BA39" i="33"/>
  <c r="AK39" i="33"/>
  <c r="Q39" i="33"/>
  <c r="AU39" i="33"/>
  <c r="AE39" i="33"/>
  <c r="Y41" i="33"/>
  <c r="AI41" i="33" s="1"/>
  <c r="AC41" i="33"/>
  <c r="Y13" i="46"/>
  <c r="W13" i="46"/>
  <c r="AU26" i="45"/>
  <c r="AS26" i="45"/>
  <c r="AS37" i="42"/>
  <c r="AU37" i="42"/>
  <c r="AC37" i="41"/>
  <c r="AE37" i="41"/>
  <c r="AC23" i="44"/>
  <c r="AE23" i="44"/>
  <c r="Q28" i="50"/>
  <c r="W28" i="50" s="1"/>
  <c r="AO19" i="35"/>
  <c r="AY19" i="35" s="1"/>
  <c r="AM19" i="35"/>
  <c r="AS19" i="35" s="1"/>
  <c r="AO19" i="30"/>
  <c r="AY19" i="30" s="1"/>
  <c r="AM19" i="30"/>
  <c r="AS19" i="30" s="1"/>
  <c r="AO36" i="43"/>
  <c r="AM36" i="43"/>
  <c r="AM14" i="36"/>
  <c r="AO14" i="36"/>
  <c r="AC27" i="36"/>
  <c r="AE27" i="36"/>
  <c r="BA25" i="41"/>
  <c r="AY25" i="41"/>
  <c r="AM88" i="52"/>
  <c r="AQ88" i="52" s="1"/>
  <c r="CG88" i="52"/>
  <c r="BQ88" i="52"/>
  <c r="BW88" i="52" s="1"/>
  <c r="Q88" i="52"/>
  <c r="W88" i="52" s="1"/>
  <c r="AW88" i="52"/>
  <c r="BC88" i="52" s="1"/>
  <c r="CA88" i="52"/>
  <c r="CE88" i="52" s="1"/>
  <c r="AS88" i="52"/>
  <c r="AC88" i="52"/>
  <c r="AI88" i="52" s="1"/>
  <c r="Y88" i="52"/>
  <c r="BG88" i="52"/>
  <c r="BM88" i="52" s="1"/>
  <c r="AU24" i="44"/>
  <c r="AS24" i="44"/>
  <c r="AS23" i="32"/>
  <c r="AU23" i="32"/>
  <c r="AS42" i="36"/>
  <c r="AU42" i="36"/>
  <c r="Y21" i="50"/>
  <c r="Q21" i="50"/>
  <c r="W21" i="50" s="1"/>
  <c r="AC25" i="36"/>
  <c r="AE25" i="36"/>
  <c r="AC23" i="45"/>
  <c r="AE23" i="45"/>
  <c r="BA8" i="42"/>
  <c r="W18" i="34"/>
  <c r="Y18" i="34" s="1"/>
  <c r="AS40" i="31"/>
  <c r="AU40" i="31"/>
  <c r="W36" i="45"/>
  <c r="Y11" i="41"/>
  <c r="W11" i="41"/>
  <c r="AC37" i="45"/>
  <c r="AE37" i="45"/>
  <c r="W14" i="44"/>
  <c r="Y14" i="44" s="1"/>
  <c r="Y55" i="56"/>
  <c r="AO40" i="37"/>
  <c r="AY40" i="37" s="1"/>
  <c r="AY24" i="36"/>
  <c r="W15" i="37"/>
  <c r="Y18" i="45"/>
  <c r="W18" i="45"/>
  <c r="AC34" i="37"/>
  <c r="AE34" i="37"/>
  <c r="AC26" i="32"/>
  <c r="AE26" i="32"/>
  <c r="W36" i="46"/>
  <c r="Y36" i="46"/>
  <c r="AW20" i="75"/>
  <c r="I29" i="11" s="1"/>
  <c r="M29" i="11" s="1"/>
  <c r="AG20" i="75"/>
  <c r="E20" i="73" s="1"/>
  <c r="Q20" i="75"/>
  <c r="I49" i="25" s="1"/>
  <c r="M49" i="25" s="1"/>
  <c r="S49" i="25" s="1"/>
  <c r="AS20" i="75"/>
  <c r="I29" i="26" s="1"/>
  <c r="M29" i="26" s="1"/>
  <c r="AC20" i="75"/>
  <c r="M20" i="75"/>
  <c r="I48" i="23" s="1"/>
  <c r="M48" i="23" s="1"/>
  <c r="S48" i="23" s="1"/>
  <c r="BE20" i="75"/>
  <c r="E46" i="74" s="1"/>
  <c r="AO20" i="75"/>
  <c r="I29" i="27" s="1"/>
  <c r="M29" i="27" s="1"/>
  <c r="Y20" i="75"/>
  <c r="I20" i="75"/>
  <c r="I48" i="25" s="1"/>
  <c r="M48" i="25" s="1"/>
  <c r="S48" i="25" s="1"/>
  <c r="BA20" i="75"/>
  <c r="I30" i="11" s="1"/>
  <c r="M30" i="11" s="1"/>
  <c r="AK20" i="75"/>
  <c r="I28" i="11" s="1"/>
  <c r="M28" i="11" s="1"/>
  <c r="U20" i="75"/>
  <c r="I49" i="23" s="1"/>
  <c r="M49" i="23" s="1"/>
  <c r="S49" i="23" s="1"/>
  <c r="M38" i="37"/>
  <c r="I44" i="37"/>
  <c r="AO42" i="45"/>
  <c r="Y36" i="44"/>
  <c r="W36" i="44"/>
  <c r="Y32" i="40"/>
  <c r="AI32" i="40" s="1"/>
  <c r="AC27" i="37"/>
  <c r="AE27" i="37"/>
  <c r="Y26" i="50"/>
  <c r="Q26" i="50"/>
  <c r="W26" i="50" s="1"/>
  <c r="Y25" i="30"/>
  <c r="AI25" i="30" s="1"/>
  <c r="AM40" i="36"/>
  <c r="AO40" i="36" s="1"/>
  <c r="AK8" i="32"/>
  <c r="Y17" i="41"/>
  <c r="W17" i="41"/>
  <c r="AO43" i="42"/>
  <c r="W11" i="31"/>
  <c r="Y11" i="31" s="1"/>
  <c r="AM40" i="38"/>
  <c r="AS40" i="38" s="1"/>
  <c r="AO40" i="38"/>
  <c r="AY40" i="38" s="1"/>
  <c r="AC34" i="35"/>
  <c r="AE34" i="35"/>
  <c r="W16" i="30"/>
  <c r="AC16" i="30" s="1"/>
  <c r="BA8" i="44"/>
  <c r="Y25" i="36"/>
  <c r="K78" i="96"/>
  <c r="I25" i="22" s="1"/>
  <c r="M25" i="22" s="1"/>
  <c r="S25" i="22" s="1"/>
  <c r="AO37" i="39"/>
  <c r="AM37" i="39"/>
  <c r="AI34" i="45"/>
  <c r="AC25" i="42"/>
  <c r="AE25" i="42"/>
  <c r="AM36" i="41"/>
  <c r="BC22" i="52"/>
  <c r="AU24" i="45"/>
  <c r="AS24" i="45"/>
  <c r="AI19" i="33"/>
  <c r="Y12" i="39"/>
  <c r="AK12" i="39" s="1"/>
  <c r="AW18" i="52"/>
  <c r="CA18" i="52"/>
  <c r="CE18" i="52" s="1"/>
  <c r="AC18" i="52"/>
  <c r="BW18" i="52"/>
  <c r="BG18" i="52"/>
  <c r="BM18" i="52" s="1"/>
  <c r="BC18" i="52"/>
  <c r="AM18" i="52"/>
  <c r="AQ18" i="52" s="1"/>
  <c r="BQ18" i="52"/>
  <c r="AI18" i="52"/>
  <c r="Q18" i="52"/>
  <c r="W18" i="52" s="1"/>
  <c r="AY12" i="34"/>
  <c r="AC37" i="36"/>
  <c r="AE37" i="36"/>
  <c r="Y58" i="56"/>
  <c r="W11" i="40"/>
  <c r="Y11" i="40"/>
  <c r="Y14" i="33"/>
  <c r="AK14" i="33" s="1"/>
  <c r="W14" i="33"/>
  <c r="AO34" i="42"/>
  <c r="Y16" i="35"/>
  <c r="W16" i="35"/>
  <c r="AM30" i="40"/>
  <c r="AS30" i="40" s="1"/>
  <c r="AC37" i="39"/>
  <c r="AE37" i="39"/>
  <c r="AO30" i="35"/>
  <c r="AY30" i="35" s="1"/>
  <c r="AO40" i="31"/>
  <c r="AM30" i="56"/>
  <c r="Q30" i="56"/>
  <c r="W30" i="56" s="1"/>
  <c r="AI30" i="56"/>
  <c r="AC30" i="56"/>
  <c r="AS30" i="56"/>
  <c r="W9" i="33"/>
  <c r="Y9" i="33" s="1"/>
  <c r="AC12" i="33"/>
  <c r="AE12" i="33"/>
  <c r="M38" i="45"/>
  <c r="I44" i="45"/>
  <c r="AI19" i="30"/>
  <c r="AI31" i="30"/>
  <c r="W13" i="30"/>
  <c r="AC13" i="30" s="1"/>
  <c r="AS25" i="34"/>
  <c r="AU25" i="34"/>
  <c r="AO27" i="35"/>
  <c r="AM27" i="35"/>
  <c r="Q33" i="50"/>
  <c r="W33" i="50" s="1"/>
  <c r="Y33" i="50"/>
  <c r="Y30" i="38"/>
  <c r="AI30" i="38" s="1"/>
  <c r="AI23" i="39"/>
  <c r="AC37" i="33"/>
  <c r="AE37" i="33"/>
  <c r="Y33" i="30"/>
  <c r="AI33" i="30" s="1"/>
  <c r="Y40" i="34"/>
  <c r="AC25" i="44"/>
  <c r="AE25" i="44"/>
  <c r="Y30" i="37"/>
  <c r="AI30" i="37" s="1"/>
  <c r="Y32" i="33"/>
  <c r="AI32" i="33" s="1"/>
  <c r="AI8" i="37"/>
  <c r="S36" i="45"/>
  <c r="Y14" i="39"/>
  <c r="W14" i="39"/>
  <c r="Y28" i="42"/>
  <c r="AI28" i="42" s="1"/>
  <c r="AM23" i="39"/>
  <c r="S18" i="44"/>
  <c r="AO27" i="33"/>
  <c r="AM27" i="33"/>
  <c r="M18" i="13"/>
  <c r="M30" i="13" s="1"/>
  <c r="I30" i="13"/>
  <c r="E33" i="12" s="1"/>
  <c r="AM24" i="33"/>
  <c r="AO24" i="33" s="1"/>
  <c r="BA39" i="31"/>
  <c r="AK39" i="31"/>
  <c r="S39" i="31"/>
  <c r="Q39" i="31"/>
  <c r="AU39" i="31"/>
  <c r="AE39" i="31"/>
  <c r="AO27" i="39"/>
  <c r="AM27" i="39"/>
  <c r="Y28" i="39"/>
  <c r="AI28" i="39" s="1"/>
  <c r="AC42" i="41"/>
  <c r="AE42" i="41"/>
  <c r="Y27" i="35"/>
  <c r="Y36" i="50"/>
  <c r="Q36" i="50"/>
  <c r="W36" i="50" s="1"/>
  <c r="Y19" i="33"/>
  <c r="W19" i="33"/>
  <c r="AC19" i="33" s="1"/>
  <c r="AI33" i="37"/>
  <c r="AI24" i="39"/>
  <c r="Y29" i="32"/>
  <c r="AI29" i="32" s="1"/>
  <c r="Y36" i="32"/>
  <c r="W36" i="32"/>
  <c r="AC12" i="42"/>
  <c r="AE12" i="42"/>
  <c r="AO40" i="33"/>
  <c r="S11" i="45"/>
  <c r="W9" i="45"/>
  <c r="AO32" i="35"/>
  <c r="AY32" i="35" s="1"/>
  <c r="AO30" i="34"/>
  <c r="AY30" i="34" s="1"/>
  <c r="AC23" i="33"/>
  <c r="AE23" i="33"/>
  <c r="AS40" i="40"/>
  <c r="AU40" i="40"/>
  <c r="AO85" i="52"/>
  <c r="AQ85" i="52" s="1"/>
  <c r="AM85" i="52"/>
  <c r="AS85" i="52" s="1"/>
  <c r="Y15" i="39"/>
  <c r="W15" i="39"/>
  <c r="W18" i="42"/>
  <c r="AI40" i="41"/>
  <c r="AI37" i="40"/>
  <c r="AC26" i="38"/>
  <c r="AE26" i="38"/>
  <c r="AC24" i="33"/>
  <c r="AE24" i="33"/>
  <c r="Y30" i="41"/>
  <c r="AI30" i="41" s="1"/>
  <c r="Y37" i="38"/>
  <c r="Y29" i="42"/>
  <c r="AI29" i="42" s="1"/>
  <c r="AO23" i="37"/>
  <c r="AM23" i="37"/>
  <c r="AC33" i="34"/>
  <c r="AE33" i="34"/>
  <c r="Y34" i="50"/>
  <c r="Q34" i="50"/>
  <c r="W34" i="50" s="1"/>
  <c r="Y19" i="42"/>
  <c r="AI19" i="42" s="1"/>
  <c r="W19" i="42"/>
  <c r="AC19" i="42" s="1"/>
  <c r="Y25" i="45"/>
  <c r="S60" i="98"/>
  <c r="E19" i="94" s="1"/>
  <c r="G19" i="94" s="1"/>
  <c r="S57" i="98"/>
  <c r="E16" i="94" s="1"/>
  <c r="G16" i="94" s="1"/>
  <c r="S54" i="98"/>
  <c r="E13" i="94" s="1"/>
  <c r="G13" i="94" s="1"/>
  <c r="S55" i="98"/>
  <c r="E14" i="94" s="1"/>
  <c r="G14" i="94" s="1"/>
  <c r="S25" i="98"/>
  <c r="E8" i="97" s="1"/>
  <c r="S11" i="98"/>
  <c r="E9" i="96" s="1"/>
  <c r="S19" i="98"/>
  <c r="E17" i="96" s="1"/>
  <c r="S39" i="98"/>
  <c r="E11" i="97" s="1"/>
  <c r="AU8" i="31"/>
  <c r="AO8" i="31"/>
  <c r="AS8" i="31"/>
  <c r="AC24" i="44"/>
  <c r="AE24" i="44"/>
  <c r="AO31" i="40"/>
  <c r="AY31" i="40" s="1"/>
  <c r="Y32" i="42"/>
  <c r="AI32" i="42" s="1"/>
  <c r="AW23" i="30"/>
  <c r="AW34" i="30"/>
  <c r="AW26" i="30"/>
  <c r="AS23" i="79"/>
  <c r="AU23" i="79" s="1"/>
  <c r="AW22" i="30"/>
  <c r="AW24" i="30"/>
  <c r="AW8" i="30"/>
  <c r="S16" i="32"/>
  <c r="Q12" i="50"/>
  <c r="W12" i="50" s="1"/>
  <c r="AC33" i="33"/>
  <c r="AE33" i="33"/>
  <c r="S15" i="44"/>
  <c r="AY40" i="40"/>
  <c r="S17" i="43"/>
  <c r="M38" i="44"/>
  <c r="I44" i="44"/>
  <c r="Y42" i="42"/>
  <c r="AY42" i="39"/>
  <c r="Y37" i="44"/>
  <c r="AC23" i="43"/>
  <c r="AE23" i="43"/>
  <c r="CG91" i="52"/>
  <c r="Q27" i="50"/>
  <c r="W27" i="50" s="1"/>
  <c r="AO24" i="31"/>
  <c r="AO12" i="38"/>
  <c r="AO12" i="37"/>
  <c r="BA12" i="37" s="1"/>
  <c r="AM12" i="37"/>
  <c r="AI34" i="35"/>
  <c r="AS25" i="39"/>
  <c r="AU25" i="39"/>
  <c r="AY25" i="43"/>
  <c r="AM24" i="46"/>
  <c r="AO24" i="46" s="1"/>
  <c r="Y24" i="43"/>
  <c r="AK24" i="43" s="1"/>
  <c r="Y27" i="38"/>
  <c r="S18" i="35"/>
  <c r="Y31" i="39"/>
  <c r="AI31" i="39" s="1"/>
  <c r="S17" i="45"/>
  <c r="Y28" i="45"/>
  <c r="AI28" i="45" s="1"/>
  <c r="M38" i="46"/>
  <c r="I44" i="46"/>
  <c r="S13" i="46"/>
  <c r="AY33" i="37"/>
  <c r="AO26" i="45"/>
  <c r="AO37" i="42"/>
  <c r="Y37" i="41"/>
  <c r="AI41" i="35"/>
  <c r="BQ43" i="52"/>
  <c r="BW43" i="52" s="1"/>
  <c r="Q43" i="52"/>
  <c r="W43" i="52" s="1"/>
  <c r="AW43" i="52"/>
  <c r="BC43" i="52" s="1"/>
  <c r="CA43" i="52"/>
  <c r="CE43" i="52" s="1"/>
  <c r="AS43" i="52"/>
  <c r="AC43" i="52"/>
  <c r="AI43" i="52" s="1"/>
  <c r="Y43" i="52"/>
  <c r="AM43" i="52"/>
  <c r="AQ43" i="52" s="1"/>
  <c r="BG43" i="52"/>
  <c r="BM43" i="52" s="1"/>
  <c r="AI43" i="36"/>
  <c r="Y31" i="32"/>
  <c r="AI31" i="32" s="1"/>
  <c r="AU26" i="35"/>
  <c r="AS26" i="35"/>
  <c r="Y28" i="38"/>
  <c r="AI28" i="38" s="1"/>
  <c r="AO31" i="34"/>
  <c r="AY31" i="34" s="1"/>
  <c r="Y28" i="30"/>
  <c r="AI28" i="30" s="1"/>
  <c r="Y27" i="36"/>
  <c r="W9" i="34"/>
  <c r="Y9" i="34"/>
  <c r="AK9" i="34" s="1"/>
  <c r="Y53" i="50"/>
  <c r="Q53" i="50"/>
  <c r="W53" i="50" s="1"/>
  <c r="AO29" i="44"/>
  <c r="AY29" i="44" s="1"/>
  <c r="AO32" i="37"/>
  <c r="AY32" i="37" s="1"/>
  <c r="AO24" i="44"/>
  <c r="AO23" i="32"/>
  <c r="AU24" i="37"/>
  <c r="AS24" i="37"/>
  <c r="AO42" i="36"/>
  <c r="Y60" i="50"/>
  <c r="Q60" i="50"/>
  <c r="W60" i="50" s="1"/>
  <c r="AS27" i="40"/>
  <c r="AU27" i="40"/>
  <c r="AC31" i="52"/>
  <c r="AI31" i="52" s="1"/>
  <c r="BG31" i="52"/>
  <c r="AM31" i="52"/>
  <c r="AQ31" i="52" s="1"/>
  <c r="CG31" i="52"/>
  <c r="BQ31" i="52"/>
  <c r="BW31" i="52" s="1"/>
  <c r="BM31" i="52"/>
  <c r="AW31" i="52"/>
  <c r="BC31" i="52" s="1"/>
  <c r="CA31" i="52"/>
  <c r="CE31" i="52" s="1"/>
  <c r="Q31" i="52"/>
  <c r="W31" i="52" s="1"/>
  <c r="AM42" i="31"/>
  <c r="AS42" i="31" s="1"/>
  <c r="Q51" i="54"/>
  <c r="W51" i="54" s="1"/>
  <c r="Y51" i="54"/>
  <c r="AM13" i="31"/>
  <c r="AO13" i="31" s="1"/>
  <c r="AM18" i="36"/>
  <c r="AC37" i="35"/>
  <c r="AE37" i="35"/>
  <c r="AO11" i="41"/>
  <c r="AM11" i="41"/>
  <c r="AC40" i="39"/>
  <c r="AE40" i="39"/>
  <c r="AM15" i="37"/>
  <c r="AO15" i="37" s="1"/>
  <c r="AM18" i="45"/>
  <c r="Y9" i="39"/>
  <c r="W9" i="39"/>
  <c r="AM36" i="46"/>
  <c r="AO36" i="46"/>
  <c r="AW9" i="75"/>
  <c r="I15" i="11" s="1"/>
  <c r="M15" i="11" s="1"/>
  <c r="AG9" i="75"/>
  <c r="E9" i="73" s="1"/>
  <c r="Q9" i="75"/>
  <c r="I16" i="25" s="1"/>
  <c r="M16" i="25" s="1"/>
  <c r="S16" i="25" s="1"/>
  <c r="AS9" i="75"/>
  <c r="I18" i="26" s="1"/>
  <c r="AC9" i="75"/>
  <c r="M9" i="75"/>
  <c r="I15" i="23" s="1"/>
  <c r="M15" i="23" s="1"/>
  <c r="S15" i="23" s="1"/>
  <c r="BE9" i="75"/>
  <c r="E35" i="74" s="1"/>
  <c r="AO9" i="75"/>
  <c r="I18" i="27" s="1"/>
  <c r="Y9" i="75"/>
  <c r="I9" i="75"/>
  <c r="I15" i="25" s="1"/>
  <c r="BA9" i="75"/>
  <c r="I16" i="11" s="1"/>
  <c r="M16" i="11" s="1"/>
  <c r="AK9" i="75"/>
  <c r="I14" i="11" s="1"/>
  <c r="M14" i="11" s="1"/>
  <c r="U9" i="75"/>
  <c r="I16" i="23" s="1"/>
  <c r="M16" i="23" s="1"/>
  <c r="S16" i="23" s="1"/>
  <c r="AK39" i="37"/>
  <c r="Q39" i="37"/>
  <c r="S39" i="37" s="1"/>
  <c r="BA39" i="37"/>
  <c r="AU39" i="37"/>
  <c r="AE39" i="37"/>
  <c r="AM35" i="56"/>
  <c r="Q35" i="56"/>
  <c r="W35" i="56" s="1"/>
  <c r="AS35" i="56"/>
  <c r="Y35" i="56"/>
  <c r="AC35" i="56"/>
  <c r="AI35" i="56" s="1"/>
  <c r="AC26" i="45"/>
  <c r="AE26" i="45"/>
  <c r="AW41" i="52"/>
  <c r="CA41" i="52"/>
  <c r="CE41" i="52" s="1"/>
  <c r="AS41" i="52"/>
  <c r="AC41" i="52"/>
  <c r="BW41" i="52"/>
  <c r="BG41" i="52"/>
  <c r="BM41" i="52" s="1"/>
  <c r="BQ41" i="52"/>
  <c r="AI41" i="52"/>
  <c r="Q41" i="52"/>
  <c r="W41" i="52" s="1"/>
  <c r="BC41" i="52"/>
  <c r="AM41" i="52"/>
  <c r="AQ41" i="52" s="1"/>
  <c r="AC24" i="31"/>
  <c r="AE24" i="31"/>
  <c r="W19" i="45"/>
  <c r="AC19" i="45" s="1"/>
  <c r="AC12" i="38"/>
  <c r="AE12" i="38"/>
  <c r="AS25" i="40"/>
  <c r="AU25" i="40"/>
  <c r="AS15" i="52"/>
  <c r="AM17" i="41"/>
  <c r="AO42" i="35"/>
  <c r="AM42" i="35"/>
  <c r="AI27" i="56"/>
  <c r="AC27" i="56"/>
  <c r="Q27" i="56"/>
  <c r="W27" i="56" s="1"/>
  <c r="AM27" i="56"/>
  <c r="AS27" i="56" s="1"/>
  <c r="AY13" i="42"/>
  <c r="AK8" i="34"/>
  <c r="AC12" i="45"/>
  <c r="AE12" i="45"/>
  <c r="AM15" i="35"/>
  <c r="AO15" i="35"/>
  <c r="AM37" i="40"/>
  <c r="AO37" i="40"/>
  <c r="AC42" i="40"/>
  <c r="AE42" i="40"/>
  <c r="AI31" i="33"/>
  <c r="AM29" i="31"/>
  <c r="AS29" i="31" s="1"/>
  <c r="AC40" i="36"/>
  <c r="AE40" i="36"/>
  <c r="AI34" i="41"/>
  <c r="AC24" i="38"/>
  <c r="AE24" i="38"/>
  <c r="AI34" i="38"/>
  <c r="AY34" i="31"/>
  <c r="AM11" i="40"/>
  <c r="AO11" i="40"/>
  <c r="AM21" i="56"/>
  <c r="AS21" i="56" s="1"/>
  <c r="Q21" i="56"/>
  <c r="W21" i="56" s="1"/>
  <c r="AC21" i="56"/>
  <c r="AI21" i="56" s="1"/>
  <c r="W14" i="35"/>
  <c r="I21" i="51"/>
  <c r="M21" i="51" s="1"/>
  <c r="K70" i="96"/>
  <c r="I17" i="49" s="1"/>
  <c r="M17" i="49" s="1"/>
  <c r="Q17" i="49" s="1"/>
  <c r="W17" i="49" s="1"/>
  <c r="AO40" i="45"/>
  <c r="AM40" i="45"/>
  <c r="AC33" i="43"/>
  <c r="AE33" i="43"/>
  <c r="AM17" i="40"/>
  <c r="AO17" i="40"/>
  <c r="AM51" i="56"/>
  <c r="AS51" i="56" s="1"/>
  <c r="Q51" i="56"/>
  <c r="W51" i="56" s="1"/>
  <c r="AI51" i="56"/>
  <c r="AC51" i="56"/>
  <c r="AU39" i="45"/>
  <c r="AE39" i="45"/>
  <c r="Q39" i="45"/>
  <c r="S39" i="45"/>
  <c r="BA39" i="45"/>
  <c r="AK39" i="45"/>
  <c r="Y13" i="35"/>
  <c r="AK13" i="35" s="1"/>
  <c r="W13" i="35"/>
  <c r="AM40" i="30"/>
  <c r="AO40" i="30" s="1"/>
  <c r="AC23" i="40"/>
  <c r="AE23" i="40"/>
  <c r="CA48" i="52"/>
  <c r="CE48" i="52" s="1"/>
  <c r="AS48" i="52"/>
  <c r="AC48" i="52"/>
  <c r="BW48" i="52"/>
  <c r="BG48" i="52"/>
  <c r="Y48" i="52"/>
  <c r="BC48" i="52"/>
  <c r="AM48" i="52"/>
  <c r="AQ48" i="52" s="1"/>
  <c r="AI48" i="52"/>
  <c r="Q48" i="52"/>
  <c r="W48" i="52" s="1"/>
  <c r="BM48" i="52"/>
  <c r="AW48" i="52"/>
  <c r="CG48" i="52"/>
  <c r="BQ48" i="52"/>
  <c r="AO19" i="44"/>
  <c r="AY19" i="44" s="1"/>
  <c r="AM19" i="44"/>
  <c r="AS19" i="44" s="1"/>
  <c r="AU12" i="31"/>
  <c r="AS12" i="31"/>
  <c r="AM34" i="33"/>
  <c r="AO34" i="33"/>
  <c r="BA34" i="33" s="1"/>
  <c r="AM16" i="39"/>
  <c r="AO16" i="39" s="1"/>
  <c r="AM33" i="35"/>
  <c r="AM9" i="40"/>
  <c r="AO9" i="40" s="1"/>
  <c r="AM28" i="32"/>
  <c r="AS28" i="32" s="1"/>
  <c r="W17" i="36"/>
  <c r="M38" i="43"/>
  <c r="I44" i="43"/>
  <c r="AM34" i="44"/>
  <c r="W9" i="32"/>
  <c r="Y9" i="32" s="1"/>
  <c r="W36" i="34"/>
  <c r="Y36" i="34"/>
  <c r="AC39" i="56"/>
  <c r="AI39" i="56" s="1"/>
  <c r="AS39" i="56"/>
  <c r="Y39" i="56"/>
  <c r="AM39" i="56"/>
  <c r="Q39" i="56"/>
  <c r="W39" i="56" s="1"/>
  <c r="AC25" i="34"/>
  <c r="AE25" i="34"/>
  <c r="AE8" i="35"/>
  <c r="AC8" i="35"/>
  <c r="Y8" i="35"/>
  <c r="BQ51" i="52"/>
  <c r="AI51" i="52"/>
  <c r="Q51" i="52"/>
  <c r="W51" i="52" s="1"/>
  <c r="BM51" i="52"/>
  <c r="AW51" i="52"/>
  <c r="CA51" i="52"/>
  <c r="CE51" i="52" s="1"/>
  <c r="AC51" i="52"/>
  <c r="Y51" i="52"/>
  <c r="BC51" i="52"/>
  <c r="AM51" i="52"/>
  <c r="AQ51" i="52" s="1"/>
  <c r="BW51" i="52"/>
  <c r="BG51" i="52"/>
  <c r="AO19" i="33"/>
  <c r="AY19" i="33" s="1"/>
  <c r="AM19" i="33"/>
  <c r="AS19" i="33" s="1"/>
  <c r="W11" i="33"/>
  <c r="AC12" i="35"/>
  <c r="AE12" i="35"/>
  <c r="AM36" i="32"/>
  <c r="AY37" i="31"/>
  <c r="K47" i="56"/>
  <c r="K46" i="56"/>
  <c r="M46" i="56" s="1"/>
  <c r="K48" i="56"/>
  <c r="Y11" i="42"/>
  <c r="W11" i="42"/>
  <c r="AI25" i="42"/>
  <c r="AI40" i="43"/>
  <c r="Q43" i="54"/>
  <c r="W43" i="54" s="1"/>
  <c r="Y43" i="54"/>
  <c r="AS34" i="43"/>
  <c r="AU34" i="43"/>
  <c r="AO84" i="52"/>
  <c r="AQ84" i="52" s="1"/>
  <c r="AM84" i="52"/>
  <c r="AS84" i="52" s="1"/>
  <c r="AM12" i="43"/>
  <c r="AO12" i="43" s="1"/>
  <c r="AM15" i="39"/>
  <c r="AM40" i="41"/>
  <c r="AM18" i="42"/>
  <c r="AM17" i="33"/>
  <c r="AO17" i="33" s="1"/>
  <c r="W13" i="43"/>
  <c r="AC26" i="36"/>
  <c r="AE26" i="36"/>
  <c r="Y57" i="50"/>
  <c r="Q57" i="50"/>
  <c r="W57" i="50" s="1"/>
  <c r="BM49" i="52"/>
  <c r="AW49" i="52"/>
  <c r="CA49" i="52"/>
  <c r="CE49" i="52" s="1"/>
  <c r="AS49" i="52"/>
  <c r="AC49" i="52"/>
  <c r="BW49" i="52"/>
  <c r="BG49" i="52"/>
  <c r="Y49" i="52"/>
  <c r="CG49" i="52"/>
  <c r="BQ49" i="52"/>
  <c r="AI49" i="52"/>
  <c r="Q49" i="52"/>
  <c r="W49" i="52" s="1"/>
  <c r="AM49" i="52"/>
  <c r="AQ49" i="52" s="1"/>
  <c r="BC49" i="52"/>
  <c r="AO19" i="42"/>
  <c r="AY19" i="42" s="1"/>
  <c r="AM19" i="42"/>
  <c r="AS19" i="42" s="1"/>
  <c r="AO26" i="33"/>
  <c r="BA26" i="33" s="1"/>
  <c r="AM26" i="33"/>
  <c r="S64" i="98"/>
  <c r="E23" i="94" s="1"/>
  <c r="G23" i="94" s="1"/>
  <c r="S61" i="98"/>
  <c r="E20" i="94" s="1"/>
  <c r="G20" i="94" s="1"/>
  <c r="S58" i="98"/>
  <c r="E17" i="94" s="1"/>
  <c r="G17" i="94" s="1"/>
  <c r="S59" i="98"/>
  <c r="E18" i="94" s="1"/>
  <c r="G18" i="94" s="1"/>
  <c r="S26" i="98"/>
  <c r="E68" i="95" s="1"/>
  <c r="G68" i="95" s="1"/>
  <c r="S12" i="98"/>
  <c r="E10" i="96" s="1"/>
  <c r="S20" i="98"/>
  <c r="E28" i="95" s="1"/>
  <c r="G28" i="95" s="1"/>
  <c r="K85" i="95"/>
  <c r="I174" i="11" s="1"/>
  <c r="AM31" i="43"/>
  <c r="AS31" i="43" s="1"/>
  <c r="AU8" i="35"/>
  <c r="AO8" i="35"/>
  <c r="AS8" i="35"/>
  <c r="AC26" i="40"/>
  <c r="AE26" i="40"/>
  <c r="W14" i="34"/>
  <c r="Y14" i="34"/>
  <c r="AM14" i="32"/>
  <c r="AO14" i="32" s="1"/>
  <c r="AS43" i="37"/>
  <c r="AU43" i="37"/>
  <c r="AO43" i="37"/>
  <c r="AI34" i="33"/>
  <c r="AI26" i="32"/>
  <c r="AY8" i="45"/>
  <c r="Y22" i="50"/>
  <c r="Q22" i="50"/>
  <c r="W22" i="50" s="1"/>
  <c r="Q55" i="50"/>
  <c r="W55" i="50" s="1"/>
  <c r="Y55" i="50"/>
  <c r="Q39" i="44"/>
  <c r="AU39" i="44"/>
  <c r="AE39" i="44"/>
  <c r="BA39" i="44"/>
  <c r="AK39" i="44"/>
  <c r="S39" i="44"/>
  <c r="AM13" i="41"/>
  <c r="Q42" i="52"/>
  <c r="W42" i="52" s="1"/>
  <c r="BM42" i="52"/>
  <c r="AW42" i="52"/>
  <c r="CA42" i="52"/>
  <c r="CE42" i="52" s="1"/>
  <c r="AC42" i="52"/>
  <c r="AI42" i="52" s="1"/>
  <c r="BG42" i="52"/>
  <c r="BC42" i="52"/>
  <c r="AM42" i="52"/>
  <c r="AQ42" i="52" s="1"/>
  <c r="BQ42" i="52"/>
  <c r="BW42" i="52" s="1"/>
  <c r="AI24" i="35"/>
  <c r="AY8" i="41"/>
  <c r="AY26" i="44"/>
  <c r="AC33" i="41"/>
  <c r="AE33" i="41"/>
  <c r="Q46" i="54"/>
  <c r="W46" i="54" s="1"/>
  <c r="Y46" i="54"/>
  <c r="AI43" i="34"/>
  <c r="W18" i="41"/>
  <c r="AI33" i="40"/>
  <c r="M18" i="15"/>
  <c r="I30" i="15"/>
  <c r="AU39" i="46"/>
  <c r="AE39" i="46"/>
  <c r="BA39" i="46"/>
  <c r="AK39" i="46"/>
  <c r="Q39" i="46"/>
  <c r="S39" i="46" s="1"/>
  <c r="W13" i="40"/>
  <c r="W24" i="88"/>
  <c r="W25" i="88" s="1"/>
  <c r="I24" i="88"/>
  <c r="I25" i="88" s="1"/>
  <c r="AQ24" i="88"/>
  <c r="AQ25" i="88" s="1"/>
  <c r="AG24" i="88"/>
  <c r="AG25" i="88" s="1"/>
  <c r="BC24" i="88"/>
  <c r="BC25" i="88" s="1"/>
  <c r="AC26" i="41"/>
  <c r="AE26" i="41"/>
  <c r="AI24" i="36"/>
  <c r="K14" i="73"/>
  <c r="I32" i="23" s="1"/>
  <c r="M32" i="23" s="1"/>
  <c r="AM24" i="41"/>
  <c r="AS27" i="38"/>
  <c r="AU27" i="38"/>
  <c r="W13" i="36"/>
  <c r="AU23" i="44"/>
  <c r="AS23" i="44"/>
  <c r="S9" i="34"/>
  <c r="AO28" i="36"/>
  <c r="AY28" i="36" s="1"/>
  <c r="CG87" i="52"/>
  <c r="BQ87" i="52"/>
  <c r="Q87" i="52"/>
  <c r="W87" i="52" s="1"/>
  <c r="AW87" i="52"/>
  <c r="CA87" i="52"/>
  <c r="CE87" i="52" s="1"/>
  <c r="AC87" i="52"/>
  <c r="AI87" i="52" s="1"/>
  <c r="BW87" i="52"/>
  <c r="BG87" i="52"/>
  <c r="BM87" i="52" s="1"/>
  <c r="BC87" i="52"/>
  <c r="AM87" i="52"/>
  <c r="AQ87" i="52" s="1"/>
  <c r="AS40" i="43"/>
  <c r="AU40" i="43"/>
  <c r="Q18" i="50"/>
  <c r="W18" i="50" s="1"/>
  <c r="AO24" i="37"/>
  <c r="M41" i="55"/>
  <c r="AI94" i="52"/>
  <c r="Q94" i="52"/>
  <c r="W94" i="52" s="1"/>
  <c r="BM94" i="52"/>
  <c r="AW94" i="52"/>
  <c r="CA94" i="52"/>
  <c r="CE94" i="52" s="1"/>
  <c r="AS94" i="52"/>
  <c r="AC94" i="52"/>
  <c r="BW94" i="52"/>
  <c r="BG94" i="52"/>
  <c r="Y94" i="52"/>
  <c r="CG94" i="52"/>
  <c r="BQ94" i="52"/>
  <c r="AM94" i="52"/>
  <c r="AQ94" i="52" s="1"/>
  <c r="BC94" i="52"/>
  <c r="AS40" i="39"/>
  <c r="AU40" i="39"/>
  <c r="AS25" i="38"/>
  <c r="AU25" i="38"/>
  <c r="AM17" i="31"/>
  <c r="AM40" i="46"/>
  <c r="AO40" i="46" s="1"/>
  <c r="AC33" i="31"/>
  <c r="AE33" i="31"/>
  <c r="AO9" i="31"/>
  <c r="AM9" i="31"/>
  <c r="AY12" i="42"/>
  <c r="AC26" i="44"/>
  <c r="AE26" i="44"/>
  <c r="AM23" i="35"/>
  <c r="AC37" i="32"/>
  <c r="AE37" i="32"/>
  <c r="AS42" i="44"/>
  <c r="AU42" i="44"/>
  <c r="Y21" i="89"/>
  <c r="Y15" i="89"/>
  <c r="Y19" i="89"/>
  <c r="Y11" i="89"/>
  <c r="Y22" i="89"/>
  <c r="Y20" i="89"/>
  <c r="Y18" i="89"/>
  <c r="Y12" i="89"/>
  <c r="Y14" i="89"/>
  <c r="Y13" i="89"/>
  <c r="Y16" i="89"/>
  <c r="Y17" i="89"/>
  <c r="Y23" i="89"/>
  <c r="Y10" i="89"/>
  <c r="Y9" i="89"/>
  <c r="Y8" i="89"/>
  <c r="BG23" i="89"/>
  <c r="AM14" i="44"/>
  <c r="Y9" i="37"/>
  <c r="AK9" i="37" s="1"/>
  <c r="W9" i="37"/>
  <c r="Y28" i="56"/>
  <c r="AC33" i="45"/>
  <c r="AE33" i="45"/>
  <c r="W36" i="40"/>
  <c r="AC24" i="35"/>
  <c r="AE24" i="35"/>
  <c r="Y40" i="39"/>
  <c r="AI24" i="34"/>
  <c r="AM25" i="36"/>
  <c r="W18" i="32"/>
  <c r="S9" i="39"/>
  <c r="AC12" i="41"/>
  <c r="AE12" i="41"/>
  <c r="AC42" i="36"/>
  <c r="AE42" i="36"/>
  <c r="BE21" i="75"/>
  <c r="E47" i="74" s="1"/>
  <c r="AO21" i="75"/>
  <c r="I30" i="27" s="1"/>
  <c r="M30" i="27" s="1"/>
  <c r="Y21" i="75"/>
  <c r="I21" i="75"/>
  <c r="I51" i="25" s="1"/>
  <c r="M51" i="25" s="1"/>
  <c r="S51" i="25" s="1"/>
  <c r="BA21" i="75"/>
  <c r="I75" i="11" s="1"/>
  <c r="M75" i="11" s="1"/>
  <c r="AK21" i="75"/>
  <c r="I73" i="11" s="1"/>
  <c r="M73" i="11" s="1"/>
  <c r="U21" i="75"/>
  <c r="I52" i="23" s="1"/>
  <c r="M52" i="23" s="1"/>
  <c r="S52" i="23" s="1"/>
  <c r="AW21" i="75"/>
  <c r="I74" i="11" s="1"/>
  <c r="M74" i="11" s="1"/>
  <c r="AG21" i="75"/>
  <c r="E21" i="73" s="1"/>
  <c r="Q21" i="75"/>
  <c r="I52" i="25" s="1"/>
  <c r="M52" i="25" s="1"/>
  <c r="S52" i="25" s="1"/>
  <c r="AS21" i="75"/>
  <c r="I30" i="26" s="1"/>
  <c r="M30" i="26" s="1"/>
  <c r="AC21" i="75"/>
  <c r="M21" i="75"/>
  <c r="I51" i="23" s="1"/>
  <c r="M51" i="23" s="1"/>
  <c r="S51" i="23" s="1"/>
  <c r="BG22" i="51"/>
  <c r="AQ22" i="51"/>
  <c r="AU22" i="51" s="1"/>
  <c r="AU24" i="51" s="1"/>
  <c r="I16" i="8" s="1"/>
  <c r="I17" i="8" s="1"/>
  <c r="AA22" i="51"/>
  <c r="BO22" i="51"/>
  <c r="AY22" i="51"/>
  <c r="AI22" i="51"/>
  <c r="Q22" i="51"/>
  <c r="K39" i="74"/>
  <c r="I35" i="54" s="1"/>
  <c r="M35" i="54" s="1"/>
  <c r="Y26" i="45"/>
  <c r="AK26" i="45" s="1"/>
  <c r="AC37" i="42"/>
  <c r="AE37" i="42"/>
  <c r="AO31" i="37"/>
  <c r="AY31" i="37" s="1"/>
  <c r="AS24" i="36"/>
  <c r="AU24" i="36"/>
  <c r="Y32" i="30"/>
  <c r="AI32" i="30" s="1"/>
  <c r="Y24" i="31"/>
  <c r="AK24" i="31" s="1"/>
  <c r="Y12" i="38"/>
  <c r="AK12" i="38" s="1"/>
  <c r="AC37" i="43"/>
  <c r="AE37" i="43"/>
  <c r="AC26" i="34"/>
  <c r="AE26" i="34"/>
  <c r="Y56" i="50"/>
  <c r="AC23" i="32"/>
  <c r="AE23" i="32"/>
  <c r="W9" i="31"/>
  <c r="Q58" i="54"/>
  <c r="W58" i="54" s="1"/>
  <c r="AU8" i="34"/>
  <c r="AO8" i="34"/>
  <c r="AS8" i="34"/>
  <c r="K36" i="74"/>
  <c r="I27" i="54" s="1"/>
  <c r="M27" i="54" s="1"/>
  <c r="BC28" i="52"/>
  <c r="AI41" i="43"/>
  <c r="Y28" i="43"/>
  <c r="AI28" i="43" s="1"/>
  <c r="Y12" i="45"/>
  <c r="AK12" i="45" s="1"/>
  <c r="W15" i="41"/>
  <c r="Y15" i="41"/>
  <c r="Y61" i="54"/>
  <c r="Q61" i="54"/>
  <c r="W61" i="54" s="1"/>
  <c r="S18" i="31"/>
  <c r="Y18" i="43"/>
  <c r="W18" i="43"/>
  <c r="AC25" i="38"/>
  <c r="AE25" i="38"/>
  <c r="W17" i="35"/>
  <c r="I78" i="74"/>
  <c r="I86" i="52" s="1"/>
  <c r="M86" i="52" s="1"/>
  <c r="AM24" i="32"/>
  <c r="AO24" i="32"/>
  <c r="AM27" i="34"/>
  <c r="AC27" i="31"/>
  <c r="AE27" i="31"/>
  <c r="W13" i="33"/>
  <c r="Y13" i="33" s="1"/>
  <c r="AC26" i="39"/>
  <c r="AE26" i="39"/>
  <c r="AI29" i="33"/>
  <c r="AC34" i="45"/>
  <c r="AE34" i="45"/>
  <c r="AC24" i="36"/>
  <c r="AE24" i="36"/>
  <c r="S19" i="31"/>
  <c r="W19" i="43"/>
  <c r="AC19" i="43" s="1"/>
  <c r="Y32" i="39"/>
  <c r="AI32" i="39" s="1"/>
  <c r="AI23" i="41"/>
  <c r="Y16" i="36"/>
  <c r="W16" i="36"/>
  <c r="Y24" i="38"/>
  <c r="AK24" i="38" s="1"/>
  <c r="AS37" i="31"/>
  <c r="AU37" i="31"/>
  <c r="AI9" i="37"/>
  <c r="AC42" i="35"/>
  <c r="AE42" i="35"/>
  <c r="Y11" i="44"/>
  <c r="W11" i="44"/>
  <c r="Y29" i="44"/>
  <c r="AI29" i="44" s="1"/>
  <c r="Y56" i="56"/>
  <c r="S14" i="35"/>
  <c r="Y59" i="56"/>
  <c r="AO28" i="42"/>
  <c r="AY28" i="42" s="1"/>
  <c r="I20" i="51"/>
  <c r="K69" i="96"/>
  <c r="I16" i="49" s="1"/>
  <c r="M16" i="49" s="1"/>
  <c r="Q16" i="49" s="1"/>
  <c r="W16" i="49" s="1"/>
  <c r="Y31" i="45"/>
  <c r="AI31" i="45" s="1"/>
  <c r="Q8" i="49"/>
  <c r="W15" i="32"/>
  <c r="S18" i="34"/>
  <c r="Y30" i="30"/>
  <c r="AI30" i="30" s="1"/>
  <c r="AC27" i="44"/>
  <c r="AE27" i="44"/>
  <c r="AK8" i="45"/>
  <c r="Y29" i="30"/>
  <c r="AI29" i="30" s="1"/>
  <c r="M47" i="56"/>
  <c r="M38" i="39"/>
  <c r="I44" i="39"/>
  <c r="AI14" i="30"/>
  <c r="AC33" i="37"/>
  <c r="AE33" i="37"/>
  <c r="AO29" i="43"/>
  <c r="AY29" i="43" s="1"/>
  <c r="Y23" i="40"/>
  <c r="AO25" i="31"/>
  <c r="AM25" i="31"/>
  <c r="W19" i="34"/>
  <c r="AC19" i="34" s="1"/>
  <c r="Y29" i="54"/>
  <c r="AS45" i="56"/>
  <c r="Y45" i="56"/>
  <c r="AM45" i="56"/>
  <c r="Q45" i="56"/>
  <c r="W45" i="56" s="1"/>
  <c r="AI45" i="56"/>
  <c r="AC45" i="56"/>
  <c r="W9" i="38"/>
  <c r="Y9" i="38"/>
  <c r="AK9" i="38" s="1"/>
  <c r="Y9" i="46"/>
  <c r="W9" i="46"/>
  <c r="Q57" i="54"/>
  <c r="W57" i="54" s="1"/>
  <c r="W11" i="30"/>
  <c r="AC11" i="30" s="1"/>
  <c r="Y11" i="30"/>
  <c r="AI11" i="30" s="1"/>
  <c r="AI33" i="45"/>
  <c r="Y21" i="54"/>
  <c r="Q21" i="54"/>
  <c r="AC40" i="32"/>
  <c r="AE40" i="32"/>
  <c r="S16" i="37"/>
  <c r="AM32" i="46"/>
  <c r="AO32" i="46"/>
  <c r="AM27" i="41"/>
  <c r="Y28" i="44"/>
  <c r="AI28" i="44" s="1"/>
  <c r="AC25" i="43"/>
  <c r="AE25" i="43"/>
  <c r="S15" i="38"/>
  <c r="S17" i="36"/>
  <c r="Y30" i="32"/>
  <c r="AI30" i="32" s="1"/>
  <c r="AU39" i="43"/>
  <c r="AE39" i="43"/>
  <c r="BA39" i="43"/>
  <c r="AK39" i="43"/>
  <c r="Q39" i="43"/>
  <c r="S39" i="43" s="1"/>
  <c r="AC34" i="40"/>
  <c r="AE34" i="40"/>
  <c r="Y32" i="38"/>
  <c r="AI32" i="38" s="1"/>
  <c r="AM9" i="32"/>
  <c r="AO9" i="32" s="1"/>
  <c r="Q39" i="54"/>
  <c r="W39" i="54" s="1"/>
  <c r="Y39" i="54"/>
  <c r="AE8" i="31"/>
  <c r="Y8" i="31"/>
  <c r="AI8" i="31" s="1"/>
  <c r="AC8" i="31"/>
  <c r="AW21" i="45"/>
  <c r="AW13" i="45"/>
  <c r="AW9" i="45"/>
  <c r="AW10" i="45"/>
  <c r="CC9" i="79"/>
  <c r="CE9" i="79" s="1"/>
  <c r="AM13" i="45" s="1"/>
  <c r="AW12" i="45"/>
  <c r="AC37" i="34"/>
  <c r="AE37" i="34"/>
  <c r="AC25" i="31"/>
  <c r="AE25" i="31"/>
  <c r="Y19" i="38"/>
  <c r="AI19" i="38" s="1"/>
  <c r="W19" i="38"/>
  <c r="AC19" i="38" s="1"/>
  <c r="AS25" i="45"/>
  <c r="AU25" i="45"/>
  <c r="AC25" i="40"/>
  <c r="AE25" i="40"/>
  <c r="S11" i="33"/>
  <c r="Y12" i="35"/>
  <c r="AK12" i="35" s="1"/>
  <c r="Y15" i="43"/>
  <c r="W15" i="43"/>
  <c r="AS27" i="31"/>
  <c r="AU27" i="31"/>
  <c r="S11" i="42"/>
  <c r="W14" i="31"/>
  <c r="Y14" i="31" s="1"/>
  <c r="AS23" i="31"/>
  <c r="AU23" i="31"/>
  <c r="AU34" i="38"/>
  <c r="AS34" i="38"/>
  <c r="Y31" i="56"/>
  <c r="AM43" i="56"/>
  <c r="Q43" i="56"/>
  <c r="W43" i="56" s="1"/>
  <c r="AI43" i="56"/>
  <c r="AS43" i="56"/>
  <c r="Y43" i="56"/>
  <c r="AC43" i="56"/>
  <c r="AO34" i="43"/>
  <c r="AO83" i="52"/>
  <c r="AQ83" i="52" s="1"/>
  <c r="AM83" i="52"/>
  <c r="AS83" i="52" s="1"/>
  <c r="S15" i="40"/>
  <c r="BA8" i="32"/>
  <c r="W18" i="30"/>
  <c r="AC18" i="30" s="1"/>
  <c r="AQ24" i="90"/>
  <c r="AQ25" i="90" s="1"/>
  <c r="BC24" i="90"/>
  <c r="BC25" i="90" s="1"/>
  <c r="AG24" i="90"/>
  <c r="AG25" i="90" s="1"/>
  <c r="W24" i="90"/>
  <c r="W25" i="90" s="1"/>
  <c r="I24" i="90"/>
  <c r="I25" i="90" s="1"/>
  <c r="AU8" i="33"/>
  <c r="AO8" i="33"/>
  <c r="AS8" i="33"/>
  <c r="I70" i="74"/>
  <c r="I35" i="52" s="1"/>
  <c r="M35" i="52" s="1"/>
  <c r="M38" i="40"/>
  <c r="I44" i="40"/>
  <c r="Y31" i="31"/>
  <c r="AI31" i="31" s="1"/>
  <c r="S13" i="43"/>
  <c r="Y13" i="38"/>
  <c r="AK13" i="38" s="1"/>
  <c r="W13" i="38"/>
  <c r="Y26" i="36"/>
  <c r="AI9" i="43"/>
  <c r="AS43" i="33"/>
  <c r="AU43" i="33"/>
  <c r="S68" i="98"/>
  <c r="E27" i="94" s="1"/>
  <c r="G27" i="94" s="1"/>
  <c r="S65" i="98"/>
  <c r="E24" i="94" s="1"/>
  <c r="G24" i="94" s="1"/>
  <c r="S62" i="98"/>
  <c r="E21" i="94" s="1"/>
  <c r="G21" i="94" s="1"/>
  <c r="S63" i="98"/>
  <c r="E22" i="94" s="1"/>
  <c r="G22" i="94" s="1"/>
  <c r="S27" i="98"/>
  <c r="E69" i="95" s="1"/>
  <c r="G69" i="95" s="1"/>
  <c r="S13" i="98"/>
  <c r="E11" i="96" s="1"/>
  <c r="S21" i="98"/>
  <c r="E18" i="96" s="1"/>
  <c r="K8" i="96"/>
  <c r="E9" i="95" s="1"/>
  <c r="G9" i="95" s="1"/>
  <c r="I8" i="96"/>
  <c r="E8" i="95" s="1"/>
  <c r="CG90" i="52"/>
  <c r="AC27" i="45"/>
  <c r="AE27" i="45"/>
  <c r="Y26" i="40"/>
  <c r="AI40" i="32"/>
  <c r="BA82" i="52"/>
  <c r="W11" i="32"/>
  <c r="AI41" i="42"/>
  <c r="W14" i="32"/>
  <c r="Y14" i="45"/>
  <c r="W14" i="45"/>
  <c r="AI37" i="39"/>
  <c r="AI23" i="33"/>
  <c r="AI8" i="32"/>
  <c r="S18" i="33"/>
  <c r="W18" i="46"/>
  <c r="Y18" i="46"/>
  <c r="AU8" i="38"/>
  <c r="AO8" i="38"/>
  <c r="AS8" i="38"/>
  <c r="W17" i="37"/>
  <c r="M38" i="38"/>
  <c r="I44" i="38"/>
  <c r="Y60" i="54"/>
  <c r="Q60" i="54"/>
  <c r="W60" i="54" s="1"/>
  <c r="Y32" i="44"/>
  <c r="AI32" i="44" s="1"/>
  <c r="Q32" i="50"/>
  <c r="W32" i="50" s="1"/>
  <c r="Y32" i="50"/>
  <c r="Y31" i="38"/>
  <c r="AI31" i="38" s="1"/>
  <c r="AI8" i="35"/>
  <c r="BC32" i="52"/>
  <c r="Y17" i="44"/>
  <c r="W17" i="44"/>
  <c r="Y30" i="42"/>
  <c r="AI30" i="42" s="1"/>
  <c r="AC33" i="40"/>
  <c r="AE33" i="40"/>
  <c r="Y14" i="42"/>
  <c r="W14" i="42"/>
  <c r="AI13" i="31"/>
  <c r="AY8" i="43"/>
  <c r="Y33" i="41"/>
  <c r="W15" i="31"/>
  <c r="AI33" i="34"/>
  <c r="S18" i="41"/>
  <c r="AI43" i="41"/>
  <c r="S13" i="40"/>
  <c r="AC25" i="39"/>
  <c r="AE25" i="39"/>
  <c r="AS37" i="56"/>
  <c r="Y37" i="56"/>
  <c r="AM37" i="56"/>
  <c r="Q37" i="56"/>
  <c r="W37" i="56" s="1"/>
  <c r="AC37" i="56"/>
  <c r="AI37" i="56" s="1"/>
  <c r="Y31" i="43"/>
  <c r="AI31" i="43" s="1"/>
  <c r="AS33" i="44"/>
  <c r="AU33" i="44"/>
  <c r="AC26" i="31"/>
  <c r="AE26" i="31"/>
  <c r="AO27" i="38"/>
  <c r="AO28" i="45"/>
  <c r="AY28" i="45" s="1"/>
  <c r="AS42" i="40"/>
  <c r="AU42" i="40"/>
  <c r="AO31" i="30"/>
  <c r="AY31" i="30" s="1"/>
  <c r="AO40" i="43"/>
  <c r="AO29" i="30"/>
  <c r="AY29" i="30" s="1"/>
  <c r="CA25" i="52"/>
  <c r="CE25" i="52" s="1"/>
  <c r="AC25" i="52"/>
  <c r="BG25" i="52"/>
  <c r="BM25" i="52" s="1"/>
  <c r="Y25" i="52"/>
  <c r="CG25" i="52"/>
  <c r="BQ25" i="52"/>
  <c r="BW25" i="52" s="1"/>
  <c r="AI25" i="52"/>
  <c r="Q25" i="52"/>
  <c r="W25" i="52" s="1"/>
  <c r="AW25" i="52"/>
  <c r="AM25" i="52"/>
  <c r="AQ25" i="52" s="1"/>
  <c r="BC25" i="52"/>
  <c r="Q20" i="50"/>
  <c r="W20" i="50" s="1"/>
  <c r="Q59" i="50"/>
  <c r="W59" i="50" s="1"/>
  <c r="AO29" i="32"/>
  <c r="AY29" i="32" s="1"/>
  <c r="AM34" i="34"/>
  <c r="AO32" i="34"/>
  <c r="AY32" i="34" s="1"/>
  <c r="AO40" i="39"/>
  <c r="AM17" i="32"/>
  <c r="AO17" i="32"/>
  <c r="AM11" i="37"/>
  <c r="AO11" i="37"/>
  <c r="AM19" i="41"/>
  <c r="AS19" i="41" s="1"/>
  <c r="AM36" i="40"/>
  <c r="AM18" i="32"/>
  <c r="W9" i="35"/>
  <c r="Q41" i="53"/>
  <c r="W9" i="53"/>
  <c r="AU34" i="45"/>
  <c r="AS34" i="45"/>
  <c r="W36" i="36"/>
  <c r="AI27" i="37"/>
  <c r="AC40" i="44"/>
  <c r="AE40" i="44"/>
  <c r="AC27" i="43"/>
  <c r="AE27" i="43"/>
  <c r="W18" i="37"/>
  <c r="AO11" i="31"/>
  <c r="AM11" i="31"/>
  <c r="Y11" i="43"/>
  <c r="W11" i="43"/>
  <c r="AC26" i="43"/>
  <c r="AE26" i="43"/>
  <c r="AM16" i="30"/>
  <c r="AS16" i="30" s="1"/>
  <c r="AO16" i="30"/>
  <c r="AY16" i="30" s="1"/>
  <c r="W16" i="42"/>
  <c r="Y16" i="42"/>
  <c r="AM15" i="41"/>
  <c r="AO15" i="41"/>
  <c r="AM28" i="31"/>
  <c r="AS28" i="31" s="1"/>
  <c r="AM18" i="43"/>
  <c r="AO18" i="43" s="1"/>
  <c r="AM27" i="32"/>
  <c r="AU43" i="39"/>
  <c r="AS43" i="39"/>
  <c r="AO43" i="39"/>
  <c r="AM17" i="35"/>
  <c r="K89" i="74"/>
  <c r="I63" i="50" s="1"/>
  <c r="M63" i="50" s="1"/>
  <c r="I89" i="74"/>
  <c r="I97" i="52" s="1"/>
  <c r="M97" i="52" s="1"/>
  <c r="AO13" i="33"/>
  <c r="BA13" i="33" s="1"/>
  <c r="AM13" i="33"/>
  <c r="Y13" i="45"/>
  <c r="AK13" i="45" s="1"/>
  <c r="W13" i="45"/>
  <c r="AI42" i="33"/>
  <c r="AI43" i="33"/>
  <c r="AO19" i="43"/>
  <c r="AY19" i="43" s="1"/>
  <c r="AM19" i="43"/>
  <c r="AS19" i="43" s="1"/>
  <c r="AM16" i="36"/>
  <c r="AO16" i="36" s="1"/>
  <c r="AS25" i="37"/>
  <c r="AU25" i="37"/>
  <c r="Y9" i="42"/>
  <c r="W9" i="42"/>
  <c r="AM11" i="44"/>
  <c r="AC12" i="32"/>
  <c r="AE12" i="32"/>
  <c r="AC12" i="44"/>
  <c r="AE12" i="44"/>
  <c r="AO16" i="35"/>
  <c r="AM16" i="35"/>
  <c r="W16" i="33"/>
  <c r="Y16" i="33"/>
  <c r="AK16" i="33" s="1"/>
  <c r="AC24" i="37"/>
  <c r="AE24" i="37"/>
  <c r="W9" i="43"/>
  <c r="Y9" i="43"/>
  <c r="AK9" i="43" s="1"/>
  <c r="S31" i="22"/>
  <c r="I39" i="8" s="1"/>
  <c r="W18" i="40"/>
  <c r="AC27" i="32"/>
  <c r="AE27" i="32"/>
  <c r="BM9" i="76"/>
  <c r="I10" i="32" s="1"/>
  <c r="AW9" i="76"/>
  <c r="I10" i="36" s="1"/>
  <c r="AG9" i="76"/>
  <c r="I10" i="40" s="1"/>
  <c r="Q9" i="76"/>
  <c r="I10" i="44" s="1"/>
  <c r="BY9" i="76"/>
  <c r="I10" i="30" s="1"/>
  <c r="BI9" i="76"/>
  <c r="I10" i="33" s="1"/>
  <c r="AS9" i="76"/>
  <c r="I10" i="37" s="1"/>
  <c r="AC9" i="76"/>
  <c r="I10" i="41" s="1"/>
  <c r="M9" i="76"/>
  <c r="I10" i="45" s="1"/>
  <c r="BU9" i="76"/>
  <c r="I10" i="31" s="1"/>
  <c r="BE9" i="76"/>
  <c r="I10" i="34" s="1"/>
  <c r="AO9" i="76"/>
  <c r="I10" i="38" s="1"/>
  <c r="Y9" i="76"/>
  <c r="I10" i="42" s="1"/>
  <c r="I9" i="76"/>
  <c r="I10" i="46" s="1"/>
  <c r="BQ9" i="76"/>
  <c r="I14" i="52" s="1"/>
  <c r="M14" i="52" s="1"/>
  <c r="BA9" i="76"/>
  <c r="I10" i="35" s="1"/>
  <c r="AK9" i="76"/>
  <c r="I10" i="39" s="1"/>
  <c r="U9" i="76"/>
  <c r="I10" i="43" s="1"/>
  <c r="AM9" i="33"/>
  <c r="AO9" i="33"/>
  <c r="BA9" i="33" s="1"/>
  <c r="AC24" i="32"/>
  <c r="AE24" i="32"/>
  <c r="BA39" i="39"/>
  <c r="AK39" i="39"/>
  <c r="AU39" i="39"/>
  <c r="AE39" i="39"/>
  <c r="Q39" i="39"/>
  <c r="S39" i="39" s="1"/>
  <c r="AI27" i="30"/>
  <c r="AC24" i="45"/>
  <c r="AE24" i="45"/>
  <c r="AS37" i="32"/>
  <c r="AU37" i="32"/>
  <c r="AY12" i="41"/>
  <c r="AO42" i="41"/>
  <c r="AM42" i="41"/>
  <c r="AI9" i="39"/>
  <c r="AS43" i="44"/>
  <c r="AU43" i="44"/>
  <c r="Q45" i="54"/>
  <c r="W45" i="54" s="1"/>
  <c r="Y45" i="54"/>
  <c r="AM9" i="38"/>
  <c r="AO9" i="38"/>
  <c r="M18" i="18"/>
  <c r="I30" i="18"/>
  <c r="W36" i="31"/>
  <c r="AM9" i="46"/>
  <c r="AO31" i="42"/>
  <c r="AY31" i="42" s="1"/>
  <c r="AM31" i="42"/>
  <c r="AS31" i="42" s="1"/>
  <c r="AC42" i="44"/>
  <c r="AE42" i="44"/>
  <c r="AC34" i="38"/>
  <c r="AE34" i="38"/>
  <c r="AU41" i="35"/>
  <c r="AO41" i="35"/>
  <c r="AS41" i="35"/>
  <c r="W15" i="34"/>
  <c r="Y15" i="34" s="1"/>
  <c r="W17" i="42"/>
  <c r="M18" i="16"/>
  <c r="M30" i="16" s="1"/>
  <c r="E29" i="10" s="1"/>
  <c r="I30" i="16"/>
  <c r="AC25" i="37"/>
  <c r="AE25" i="37"/>
  <c r="AM30" i="41"/>
  <c r="AS30" i="41" s="1"/>
  <c r="AM31" i="31"/>
  <c r="AS31" i="31" s="1"/>
  <c r="AM29" i="42"/>
  <c r="AS29" i="42" s="1"/>
  <c r="AM19" i="38"/>
  <c r="AS19" i="38" s="1"/>
  <c r="AM31" i="44"/>
  <c r="AS31" i="44" s="1"/>
  <c r="AY26" i="43"/>
  <c r="AS37" i="41"/>
  <c r="AU37" i="41"/>
  <c r="AU42" i="32"/>
  <c r="AS42" i="32"/>
  <c r="AO42" i="32"/>
  <c r="AG23" i="30"/>
  <c r="AI23" i="30" s="1"/>
  <c r="AG34" i="30"/>
  <c r="AI34" i="30" s="1"/>
  <c r="AG26" i="30"/>
  <c r="AG22" i="30"/>
  <c r="AG24" i="30"/>
  <c r="AI24" i="30" s="1"/>
  <c r="AG8" i="30"/>
  <c r="AS33" i="40"/>
  <c r="AU33" i="40"/>
  <c r="AO14" i="31"/>
  <c r="AM14" i="31"/>
  <c r="AW21" i="30"/>
  <c r="AW13" i="30"/>
  <c r="AW12" i="30"/>
  <c r="AW10" i="30"/>
  <c r="CC23" i="79"/>
  <c r="CE23" i="79" s="1"/>
  <c r="AM9" i="30" s="1"/>
  <c r="AW9" i="30"/>
  <c r="AC12" i="34"/>
  <c r="AE12" i="34"/>
  <c r="AU26" i="37"/>
  <c r="AS26" i="37"/>
  <c r="AS33" i="33"/>
  <c r="AU33" i="33"/>
  <c r="AO82" i="52"/>
  <c r="AQ82" i="52" s="1"/>
  <c r="AM82" i="52"/>
  <c r="AS82" i="52" s="1"/>
  <c r="AM18" i="30"/>
  <c r="AS18" i="30" s="1"/>
  <c r="AC27" i="33"/>
  <c r="AE27" i="33"/>
  <c r="AY8" i="33"/>
  <c r="I61" i="74"/>
  <c r="I13" i="52" s="1"/>
  <c r="M13" i="52" s="1"/>
  <c r="BA39" i="40"/>
  <c r="AK39" i="40"/>
  <c r="S39" i="40"/>
  <c r="Q39" i="40"/>
  <c r="AU39" i="40"/>
  <c r="AE39" i="40"/>
  <c r="W36" i="38"/>
  <c r="AM24" i="30"/>
  <c r="AS24" i="30" s="1"/>
  <c r="AM42" i="42"/>
  <c r="AM28" i="33"/>
  <c r="AS28" i="33" s="1"/>
  <c r="AO28" i="33"/>
  <c r="AY28" i="33" s="1"/>
  <c r="W36" i="33"/>
  <c r="Y36" i="33" s="1"/>
  <c r="AC25" i="32"/>
  <c r="AE25" i="32"/>
  <c r="S72" i="98"/>
  <c r="E31" i="94" s="1"/>
  <c r="G31" i="94" s="1"/>
  <c r="S69" i="98"/>
  <c r="E28" i="94" s="1"/>
  <c r="G28" i="94" s="1"/>
  <c r="S66" i="98"/>
  <c r="E25" i="94" s="1"/>
  <c r="G25" i="94" s="1"/>
  <c r="S67" i="98"/>
  <c r="E26" i="94" s="1"/>
  <c r="G26" i="94" s="1"/>
  <c r="S28" i="98"/>
  <c r="E22" i="96" s="1"/>
  <c r="S14" i="98"/>
  <c r="E12" i="96" s="1"/>
  <c r="S34" i="98"/>
  <c r="E78" i="95" s="1"/>
  <c r="G78" i="95" s="1"/>
  <c r="K81" i="98"/>
  <c r="O41" i="98"/>
  <c r="AK8" i="33"/>
  <c r="AM11" i="32"/>
  <c r="AC23" i="31"/>
  <c r="AE23" i="31"/>
  <c r="AG21" i="30"/>
  <c r="AG13" i="30"/>
  <c r="AG10" i="30"/>
  <c r="AG12" i="30"/>
  <c r="AI12" i="30" s="1"/>
  <c r="AG9" i="30"/>
  <c r="Y9" i="41"/>
  <c r="AK9" i="41" s="1"/>
  <c r="W9" i="41"/>
  <c r="AI24" i="33"/>
  <c r="AI24" i="32"/>
  <c r="AM18" i="46"/>
  <c r="AO18" i="46"/>
  <c r="AI27" i="41"/>
  <c r="AM28" i="30"/>
  <c r="AS28" i="30" s="1"/>
  <c r="Q8" i="7"/>
  <c r="AY48" i="46"/>
  <c r="BA39" i="38"/>
  <c r="AK39" i="38"/>
  <c r="S39" i="38"/>
  <c r="Q39" i="38"/>
  <c r="AE39" i="38"/>
  <c r="AU39" i="38"/>
  <c r="Y13" i="32"/>
  <c r="AK13" i="32" s="1"/>
  <c r="W13" i="32"/>
  <c r="AC23" i="37"/>
  <c r="AE23" i="37"/>
  <c r="AM28" i="41"/>
  <c r="AS28" i="41" s="1"/>
  <c r="AS27" i="37"/>
  <c r="AU27" i="37"/>
  <c r="AS47" i="52"/>
  <c r="AC47" i="52"/>
  <c r="BW47" i="52"/>
  <c r="BG47" i="52"/>
  <c r="Y47" i="52"/>
  <c r="BC47" i="52"/>
  <c r="AM47" i="52"/>
  <c r="AQ47" i="52" s="1"/>
  <c r="CG47" i="52"/>
  <c r="BQ47" i="52"/>
  <c r="BM47" i="52"/>
  <c r="AW47" i="52"/>
  <c r="CA47" i="52"/>
  <c r="CE47" i="52" s="1"/>
  <c r="AI47" i="52"/>
  <c r="Q47" i="52"/>
  <c r="W47" i="52" s="1"/>
  <c r="W19" i="46"/>
  <c r="Y19" i="46" s="1"/>
  <c r="AI23" i="35"/>
  <c r="AI23" i="31"/>
  <c r="AI34" i="43"/>
  <c r="AO17" i="44"/>
  <c r="AM17" i="44"/>
  <c r="AC34" i="44"/>
  <c r="AE34" i="44"/>
  <c r="AC40" i="42"/>
  <c r="AE40" i="42"/>
  <c r="AC34" i="31"/>
  <c r="AE34" i="31"/>
  <c r="AC33" i="44"/>
  <c r="AE33" i="44"/>
  <c r="W14" i="40"/>
  <c r="Q55" i="54"/>
  <c r="W55" i="54" s="1"/>
  <c r="Y55" i="54"/>
  <c r="W36" i="30"/>
  <c r="Y36" i="30" s="1"/>
  <c r="AY42" i="34"/>
  <c r="AO15" i="31"/>
  <c r="AM15" i="31"/>
  <c r="AS43" i="32"/>
  <c r="AU43" i="32"/>
  <c r="AK8" i="38"/>
  <c r="Q37" i="54"/>
  <c r="W37" i="54" s="1"/>
  <c r="AC24" i="34"/>
  <c r="AE24" i="34"/>
  <c r="AS40" i="44"/>
  <c r="AU40" i="44"/>
  <c r="AS37" i="43"/>
  <c r="AU37" i="43"/>
  <c r="AS27" i="43"/>
  <c r="AU27" i="43"/>
  <c r="BA33" i="44"/>
  <c r="AY33" i="44"/>
  <c r="AC26" i="42"/>
  <c r="AE26" i="42"/>
  <c r="AC12" i="37"/>
  <c r="AE12" i="37"/>
  <c r="AS25" i="33"/>
  <c r="AU25" i="33"/>
  <c r="AM23" i="38"/>
  <c r="AU26" i="32"/>
  <c r="AS26" i="32"/>
  <c r="AS40" i="34"/>
  <c r="AU40" i="34"/>
  <c r="Q17" i="50"/>
  <c r="W17" i="50" s="1"/>
  <c r="AM29" i="52"/>
  <c r="AQ29" i="52" s="1"/>
  <c r="BQ29" i="52"/>
  <c r="BW29" i="52" s="1"/>
  <c r="AI29" i="52"/>
  <c r="Q29" i="52"/>
  <c r="W29" i="52" s="1"/>
  <c r="BM29" i="52"/>
  <c r="AW29" i="52"/>
  <c r="BC29" i="52" s="1"/>
  <c r="AC29" i="52"/>
  <c r="BG29" i="52"/>
  <c r="CA29" i="52"/>
  <c r="CE29" i="52" s="1"/>
  <c r="BM93" i="52"/>
  <c r="AW93" i="52"/>
  <c r="CA93" i="52"/>
  <c r="CE93" i="52" s="1"/>
  <c r="AC93" i="52"/>
  <c r="BG93" i="52"/>
  <c r="Y93" i="52"/>
  <c r="BC93" i="52"/>
  <c r="AM93" i="52"/>
  <c r="AQ93" i="52" s="1"/>
  <c r="AI93" i="52"/>
  <c r="Q93" i="52"/>
  <c r="W93" i="52" s="1"/>
  <c r="BQ93" i="52"/>
  <c r="BW93" i="52" s="1"/>
  <c r="Q58" i="50"/>
  <c r="W58" i="50" s="1"/>
  <c r="AS33" i="45"/>
  <c r="AU33" i="45"/>
  <c r="AU26" i="40"/>
  <c r="AS26" i="40"/>
  <c r="AS33" i="36"/>
  <c r="AU33" i="36"/>
  <c r="BC52" i="52"/>
  <c r="AM52" i="52"/>
  <c r="AQ52" i="52" s="1"/>
  <c r="CG52" i="52"/>
  <c r="BQ52" i="52"/>
  <c r="BW52" i="52" s="1"/>
  <c r="Q52" i="52"/>
  <c r="W52" i="52" s="1"/>
  <c r="AW52" i="52"/>
  <c r="CA52" i="52"/>
  <c r="CE52" i="52" s="1"/>
  <c r="BG52" i="52"/>
  <c r="BM52" i="52" s="1"/>
  <c r="Y52" i="52"/>
  <c r="AC52" i="52"/>
  <c r="AI52" i="52" s="1"/>
  <c r="AM42" i="46"/>
  <c r="AO42" i="46" s="1"/>
  <c r="W36" i="37"/>
  <c r="AI24" i="45"/>
  <c r="Y14" i="50"/>
  <c r="Q14" i="50"/>
  <c r="W14" i="50" s="1"/>
  <c r="AC23" i="34"/>
  <c r="AE23" i="34"/>
  <c r="W14" i="46"/>
  <c r="Y14" i="46" s="1"/>
  <c r="BA19" i="75"/>
  <c r="I62" i="11" s="1"/>
  <c r="AK19" i="75"/>
  <c r="I60" i="11" s="1"/>
  <c r="U19" i="75"/>
  <c r="I46" i="23" s="1"/>
  <c r="M46" i="23" s="1"/>
  <c r="S46" i="23" s="1"/>
  <c r="AW19" i="75"/>
  <c r="I61" i="11" s="1"/>
  <c r="AG19" i="75"/>
  <c r="E19" i="73" s="1"/>
  <c r="Q19" i="75"/>
  <c r="I46" i="25" s="1"/>
  <c r="M46" i="25" s="1"/>
  <c r="S46" i="25" s="1"/>
  <c r="AS19" i="75"/>
  <c r="I28" i="26" s="1"/>
  <c r="M28" i="26" s="1"/>
  <c r="AC19" i="75"/>
  <c r="M19" i="75"/>
  <c r="I45" i="23" s="1"/>
  <c r="M45" i="23" s="1"/>
  <c r="S45" i="23" s="1"/>
  <c r="BE19" i="75"/>
  <c r="E45" i="74" s="1"/>
  <c r="AO19" i="75"/>
  <c r="I28" i="27" s="1"/>
  <c r="M28" i="27" s="1"/>
  <c r="Y19" i="75"/>
  <c r="I19" i="75"/>
  <c r="I45" i="25" s="1"/>
  <c r="M45" i="25" s="1"/>
  <c r="S45" i="25" s="1"/>
  <c r="W13" i="44"/>
  <c r="BA84" i="52"/>
  <c r="Y11" i="39"/>
  <c r="W11" i="39"/>
  <c r="Y33" i="32"/>
  <c r="AO34" i="35"/>
  <c r="Y16" i="38"/>
  <c r="W16" i="38"/>
  <c r="AC37" i="37"/>
  <c r="AE37" i="37"/>
  <c r="AM12" i="45"/>
  <c r="S36" i="39"/>
  <c r="AO32" i="43"/>
  <c r="AY32" i="43" s="1"/>
  <c r="W15" i="46"/>
  <c r="Y15" i="46"/>
  <c r="Y27" i="40"/>
  <c r="AS25" i="42"/>
  <c r="AU25" i="42"/>
  <c r="Q25" i="54"/>
  <c r="W25" i="54" s="1"/>
  <c r="S9" i="35"/>
  <c r="AO30" i="36"/>
  <c r="AY30" i="36" s="1"/>
  <c r="K13" i="73"/>
  <c r="I29" i="23" s="1"/>
  <c r="M29" i="23" s="1"/>
  <c r="S29" i="23" s="1"/>
  <c r="AC33" i="42"/>
  <c r="AE33" i="42"/>
  <c r="Y13" i="42"/>
  <c r="AK13" i="42" s="1"/>
  <c r="W13" i="42"/>
  <c r="Y26" i="30"/>
  <c r="AM29" i="41"/>
  <c r="AS29" i="41" s="1"/>
  <c r="AO26" i="39"/>
  <c r="AO34" i="45"/>
  <c r="S19" i="45"/>
  <c r="Q19" i="50"/>
  <c r="W19" i="50" s="1"/>
  <c r="AM37" i="36"/>
  <c r="Y27" i="43"/>
  <c r="AC42" i="38"/>
  <c r="AE42" i="38"/>
  <c r="AY12" i="39"/>
  <c r="AU24" i="43"/>
  <c r="AS24" i="43"/>
  <c r="S18" i="37"/>
  <c r="AC34" i="34"/>
  <c r="AE34" i="34"/>
  <c r="AI35" i="46"/>
  <c r="S11" i="43"/>
  <c r="W11" i="37"/>
  <c r="Y11" i="37" s="1"/>
  <c r="AY41" i="43"/>
  <c r="AM12" i="32"/>
  <c r="Y26" i="43"/>
  <c r="AK26" i="43" s="1"/>
  <c r="Y56" i="54"/>
  <c r="S16" i="42"/>
  <c r="AC23" i="41"/>
  <c r="AE23" i="41"/>
  <c r="AI25" i="38"/>
  <c r="Y18" i="36"/>
  <c r="W18" i="36"/>
  <c r="AM33" i="43"/>
  <c r="AO33" i="43"/>
  <c r="W17" i="34"/>
  <c r="Y17" i="34"/>
  <c r="I88" i="74"/>
  <c r="I96" i="52" s="1"/>
  <c r="M96" i="52" s="1"/>
  <c r="M38" i="41"/>
  <c r="I44" i="41"/>
  <c r="Y30" i="43"/>
  <c r="AI30" i="43" s="1"/>
  <c r="AM26" i="36"/>
  <c r="AC34" i="36"/>
  <c r="AE34" i="36"/>
  <c r="AM42" i="33"/>
  <c r="AO42" i="33"/>
  <c r="AM26" i="34"/>
  <c r="AC40" i="43"/>
  <c r="AE40" i="43"/>
  <c r="AO25" i="37"/>
  <c r="S9" i="42"/>
  <c r="S11" i="34"/>
  <c r="Y12" i="32"/>
  <c r="AK12" i="32" s="1"/>
  <c r="Y12" i="44"/>
  <c r="AK12" i="44" s="1"/>
  <c r="AS40" i="32"/>
  <c r="AU40" i="32"/>
  <c r="S16" i="33"/>
  <c r="W16" i="46"/>
  <c r="Y16" i="46"/>
  <c r="Y24" i="37"/>
  <c r="AK24" i="37" s="1"/>
  <c r="S9" i="43"/>
  <c r="Y25" i="33"/>
  <c r="AK25" i="33" s="1"/>
  <c r="M31" i="22"/>
  <c r="G33" i="10" s="1"/>
  <c r="AS25" i="43"/>
  <c r="AU25" i="43"/>
  <c r="S18" i="40"/>
  <c r="Y32" i="37"/>
  <c r="AI32" i="37" s="1"/>
  <c r="Y27" i="32"/>
  <c r="AO29" i="38"/>
  <c r="AY29" i="38" s="1"/>
  <c r="BU21" i="76"/>
  <c r="I22" i="31" s="1"/>
  <c r="M22" i="31" s="1"/>
  <c r="BE21" i="76"/>
  <c r="I22" i="34" s="1"/>
  <c r="M22" i="34" s="1"/>
  <c r="AO21" i="76"/>
  <c r="I22" i="38" s="1"/>
  <c r="M22" i="38" s="1"/>
  <c r="Y21" i="76"/>
  <c r="I22" i="42" s="1"/>
  <c r="M22" i="42" s="1"/>
  <c r="I21" i="76"/>
  <c r="I22" i="46" s="1"/>
  <c r="M22" i="46" s="1"/>
  <c r="BQ21" i="76"/>
  <c r="I40" i="52" s="1"/>
  <c r="M40" i="52" s="1"/>
  <c r="BA21" i="76"/>
  <c r="I22" i="35" s="1"/>
  <c r="M22" i="35" s="1"/>
  <c r="AK21" i="76"/>
  <c r="I22" i="39" s="1"/>
  <c r="M22" i="39" s="1"/>
  <c r="U21" i="76"/>
  <c r="I22" i="43" s="1"/>
  <c r="M22" i="43" s="1"/>
  <c r="BM21" i="76"/>
  <c r="I22" i="32" s="1"/>
  <c r="M22" i="32" s="1"/>
  <c r="AW21" i="76"/>
  <c r="I22" i="36" s="1"/>
  <c r="M22" i="36" s="1"/>
  <c r="AG21" i="76"/>
  <c r="I22" i="40" s="1"/>
  <c r="M22" i="40" s="1"/>
  <c r="Q21" i="76"/>
  <c r="I22" i="44" s="1"/>
  <c r="M22" i="44" s="1"/>
  <c r="BY21" i="76"/>
  <c r="I22" i="30" s="1"/>
  <c r="M22" i="30" s="1"/>
  <c r="BI21" i="76"/>
  <c r="I22" i="33" s="1"/>
  <c r="M22" i="33" s="1"/>
  <c r="AS21" i="76"/>
  <c r="I22" i="37" s="1"/>
  <c r="M22" i="37" s="1"/>
  <c r="AC21" i="76"/>
  <c r="I22" i="41" s="1"/>
  <c r="M22" i="41" s="1"/>
  <c r="M21" i="76"/>
  <c r="I22" i="45" s="1"/>
  <c r="M22" i="45" s="1"/>
  <c r="AM34" i="32"/>
  <c r="AO34" i="32" s="1"/>
  <c r="AM34" i="40"/>
  <c r="AO29" i="35"/>
  <c r="AY29" i="35" s="1"/>
  <c r="AM29" i="35"/>
  <c r="AS29" i="35" s="1"/>
  <c r="AI37" i="30"/>
  <c r="S13" i="35"/>
  <c r="W13" i="34"/>
  <c r="Y13" i="34"/>
  <c r="AK13" i="34" s="1"/>
  <c r="AO37" i="32"/>
  <c r="AI12" i="39"/>
  <c r="AO24" i="34"/>
  <c r="BA24" i="34" s="1"/>
  <c r="AM24" i="34"/>
  <c r="Y19" i="44"/>
  <c r="AI19" i="44" s="1"/>
  <c r="W19" i="44"/>
  <c r="AC19" i="44" s="1"/>
  <c r="AO43" i="44"/>
  <c r="AC12" i="40"/>
  <c r="AE12" i="40"/>
  <c r="AM23" i="36"/>
  <c r="AO23" i="36"/>
  <c r="Y42" i="44"/>
  <c r="AO28" i="37"/>
  <c r="AY28" i="37" s="1"/>
  <c r="AM28" i="37"/>
  <c r="AS28" i="37" s="1"/>
  <c r="I31" i="22"/>
  <c r="AU41" i="31"/>
  <c r="AO41" i="31"/>
  <c r="AS41" i="31"/>
  <c r="AO27" i="42"/>
  <c r="AM27" i="42"/>
  <c r="S17" i="42"/>
  <c r="Y25" i="37"/>
  <c r="AM37" i="38"/>
  <c r="AO37" i="38" s="1"/>
  <c r="W41" i="55"/>
  <c r="I8" i="8" s="1"/>
  <c r="W13" i="39"/>
  <c r="W13" i="37"/>
  <c r="Y13" i="37"/>
  <c r="AK13" i="37" s="1"/>
  <c r="S36" i="34"/>
  <c r="K15" i="73"/>
  <c r="I35" i="23" s="1"/>
  <c r="M35" i="23" s="1"/>
  <c r="S35" i="23" s="1"/>
  <c r="AI12" i="33"/>
  <c r="AO33" i="34"/>
  <c r="AM40" i="42"/>
  <c r="Y31" i="40"/>
  <c r="AI31" i="40" s="1"/>
  <c r="AO37" i="41"/>
  <c r="AO32" i="42"/>
  <c r="AY32" i="42" s="1"/>
  <c r="Y31" i="42"/>
  <c r="AI31" i="42" s="1"/>
  <c r="Y8" i="30"/>
  <c r="AC8" i="30"/>
  <c r="Y23" i="36"/>
  <c r="W16" i="41"/>
  <c r="Y12" i="34"/>
  <c r="AK12" i="34" s="1"/>
  <c r="AO26" i="37"/>
  <c r="AC12" i="36"/>
  <c r="AE12" i="36"/>
  <c r="AO81" i="52"/>
  <c r="AM81" i="52"/>
  <c r="AS81" i="52" s="1"/>
  <c r="AY37" i="33"/>
  <c r="Y27" i="33"/>
  <c r="AK27" i="33" s="1"/>
  <c r="Y17" i="39"/>
  <c r="W17" i="39"/>
  <c r="K72" i="74"/>
  <c r="I25" i="50" s="1"/>
  <c r="M25" i="50" s="1"/>
  <c r="I72" i="74"/>
  <c r="I37" i="52" s="1"/>
  <c r="M37" i="52" s="1"/>
  <c r="M38" i="34"/>
  <c r="I44" i="34"/>
  <c r="AC27" i="39"/>
  <c r="AE27" i="39"/>
  <c r="AM32" i="44"/>
  <c r="AS32" i="44" s="1"/>
  <c r="S36" i="33"/>
  <c r="AC23" i="42"/>
  <c r="AE23" i="42"/>
  <c r="AO31" i="38"/>
  <c r="AY31" i="38" s="1"/>
  <c r="AM31" i="38"/>
  <c r="AS31" i="38" s="1"/>
  <c r="AO31" i="32"/>
  <c r="AY31" i="32" s="1"/>
  <c r="AM31" i="32"/>
  <c r="AS31" i="32" s="1"/>
  <c r="S76" i="98"/>
  <c r="E29" i="96" s="1"/>
  <c r="S73" i="98"/>
  <c r="S70" i="98"/>
  <c r="E29" i="94" s="1"/>
  <c r="G29" i="94" s="1"/>
  <c r="S71" i="98"/>
  <c r="S29" i="98"/>
  <c r="E72" i="95" s="1"/>
  <c r="G72" i="95" s="1"/>
  <c r="S15" i="98"/>
  <c r="E13" i="96" s="1"/>
  <c r="S35" i="98"/>
  <c r="E25" i="96" s="1"/>
  <c r="S47" i="98"/>
  <c r="AS90" i="52"/>
  <c r="AI33" i="42"/>
  <c r="W16" i="31"/>
  <c r="AO31" i="39"/>
  <c r="AY31" i="39" s="1"/>
  <c r="AC24" i="42"/>
  <c r="AE24" i="42"/>
  <c r="AI37" i="36"/>
  <c r="Y11" i="46"/>
  <c r="W11" i="46"/>
  <c r="AC40" i="35"/>
  <c r="AE40" i="35"/>
  <c r="S14" i="34"/>
  <c r="Y23" i="31"/>
  <c r="AK23" i="31" s="1"/>
  <c r="AM29" i="37"/>
  <c r="AS29" i="37" s="1"/>
  <c r="AI43" i="43"/>
  <c r="AC34" i="43"/>
  <c r="AE34" i="43"/>
  <c r="S9" i="41"/>
  <c r="AI8" i="33"/>
  <c r="AI12" i="40"/>
  <c r="Y52" i="56"/>
  <c r="M18" i="17"/>
  <c r="M30" i="17" s="1"/>
  <c r="E28" i="10" s="1"/>
  <c r="I30" i="17"/>
  <c r="AO8" i="46"/>
  <c r="AI23" i="42"/>
  <c r="S13" i="32"/>
  <c r="Y23" i="37"/>
  <c r="AK23" i="37" s="1"/>
  <c r="AO32" i="30"/>
  <c r="AY32" i="30" s="1"/>
  <c r="S19" i="46"/>
  <c r="W19" i="37"/>
  <c r="AC19" i="37" s="1"/>
  <c r="Y19" i="37"/>
  <c r="AI19" i="37" s="1"/>
  <c r="AI34" i="31"/>
  <c r="Y29" i="37"/>
  <c r="AI29" i="37" s="1"/>
  <c r="W15" i="30"/>
  <c r="AC15" i="30" s="1"/>
  <c r="AI24" i="43"/>
  <c r="Y34" i="44"/>
  <c r="Y40" i="42"/>
  <c r="W9" i="30"/>
  <c r="AC9" i="30" s="1"/>
  <c r="Y34" i="31"/>
  <c r="AK34" i="31" s="1"/>
  <c r="W11" i="36"/>
  <c r="W9" i="44"/>
  <c r="AC42" i="34"/>
  <c r="AE42" i="34"/>
  <c r="Y33" i="44"/>
  <c r="W16" i="40"/>
  <c r="S16" i="34"/>
  <c r="Y32" i="35"/>
  <c r="AI32" i="35" s="1"/>
  <c r="S36" i="30"/>
  <c r="S15" i="33"/>
  <c r="AO43" i="32"/>
  <c r="AC12" i="31"/>
  <c r="AE12" i="31"/>
  <c r="AC42" i="43"/>
  <c r="AE42" i="43"/>
  <c r="AC34" i="32"/>
  <c r="AE34" i="32"/>
  <c r="AC24" i="40"/>
  <c r="AE24" i="40"/>
  <c r="Y53" i="56"/>
  <c r="AC40" i="30"/>
  <c r="AE40" i="30"/>
  <c r="AO24" i="39"/>
  <c r="AI27" i="31"/>
  <c r="Y24" i="34"/>
  <c r="AK24" i="34" s="1"/>
  <c r="AS33" i="31"/>
  <c r="AU33" i="31"/>
  <c r="AI37" i="37"/>
  <c r="AI34" i="39"/>
  <c r="AI12" i="41"/>
  <c r="AO37" i="43"/>
  <c r="AO27" i="43"/>
  <c r="AI12" i="38"/>
  <c r="AO13" i="36"/>
  <c r="BA13" i="36" s="1"/>
  <c r="AM13" i="36"/>
  <c r="AO30" i="33"/>
  <c r="AY30" i="33" s="1"/>
  <c r="AM26" i="41"/>
  <c r="Y26" i="42"/>
  <c r="Y12" i="37"/>
  <c r="AK12" i="37" s="1"/>
  <c r="AO24" i="42"/>
  <c r="AO33" i="30"/>
  <c r="AY33" i="30" s="1"/>
  <c r="AO26" i="32"/>
  <c r="AO40" i="34"/>
  <c r="BG23" i="52"/>
  <c r="BM23" i="52" s="1"/>
  <c r="BC23" i="52"/>
  <c r="AM23" i="52"/>
  <c r="AQ23" i="52" s="1"/>
  <c r="BQ23" i="52"/>
  <c r="BW23" i="52" s="1"/>
  <c r="AW23" i="52"/>
  <c r="CA23" i="52"/>
  <c r="CE23" i="52" s="1"/>
  <c r="Q23" i="52"/>
  <c r="W23" i="52" s="1"/>
  <c r="AI23" i="52"/>
  <c r="AC23" i="52"/>
  <c r="AS42" i="38"/>
  <c r="AU42" i="38"/>
  <c r="AO30" i="38"/>
  <c r="AY30" i="38" s="1"/>
  <c r="CA92" i="52"/>
  <c r="CE92" i="52" s="1"/>
  <c r="AS92" i="52"/>
  <c r="AC92" i="52"/>
  <c r="AI92" i="52" s="1"/>
  <c r="BG92" i="52"/>
  <c r="Y92" i="52"/>
  <c r="AM92" i="52"/>
  <c r="AQ92" i="52" s="1"/>
  <c r="CG92" i="52"/>
  <c r="BQ92" i="52"/>
  <c r="BW92" i="52" s="1"/>
  <c r="BM92" i="52"/>
  <c r="AW92" i="52"/>
  <c r="BC92" i="52" s="1"/>
  <c r="Q92" i="52"/>
  <c r="W92" i="52" s="1"/>
  <c r="AK17" i="33" l="1"/>
  <c r="AI17" i="33"/>
  <c r="AI36" i="30"/>
  <c r="AO39" i="46"/>
  <c r="AM39" i="46"/>
  <c r="AK11" i="31"/>
  <c r="AI11" i="31"/>
  <c r="AM39" i="43"/>
  <c r="AS39" i="43" s="1"/>
  <c r="BA9" i="40"/>
  <c r="AY9" i="40"/>
  <c r="BA24" i="33"/>
  <c r="AY24" i="33"/>
  <c r="AK14" i="44"/>
  <c r="AI14" i="44"/>
  <c r="AK18" i="34"/>
  <c r="AI18" i="34"/>
  <c r="BA26" i="38"/>
  <c r="AY26" i="38"/>
  <c r="AM39" i="39"/>
  <c r="AS39" i="39" s="1"/>
  <c r="BA34" i="32"/>
  <c r="AY34" i="32"/>
  <c r="AK36" i="33"/>
  <c r="AI36" i="33"/>
  <c r="BA14" i="32"/>
  <c r="AY14" i="32"/>
  <c r="BA17" i="33"/>
  <c r="AY17" i="33"/>
  <c r="BA40" i="30"/>
  <c r="AY40" i="30"/>
  <c r="AY14" i="41"/>
  <c r="BA14" i="41"/>
  <c r="AI15" i="34"/>
  <c r="AK15" i="34"/>
  <c r="AK13" i="33"/>
  <c r="AI13" i="33"/>
  <c r="AK9" i="32"/>
  <c r="AI9" i="32"/>
  <c r="BA16" i="39"/>
  <c r="AY16" i="39"/>
  <c r="AK14" i="36"/>
  <c r="AI14" i="36"/>
  <c r="AI15" i="45"/>
  <c r="AK15" i="45"/>
  <c r="BA23" i="45"/>
  <c r="AY23" i="45"/>
  <c r="BA13" i="31"/>
  <c r="AY13" i="31"/>
  <c r="AI11" i="45"/>
  <c r="AK11" i="45"/>
  <c r="AI11" i="37"/>
  <c r="AK11" i="37"/>
  <c r="AS13" i="45"/>
  <c r="AU13" i="45"/>
  <c r="AO13" i="45"/>
  <c r="BA13" i="45" s="1"/>
  <c r="BA37" i="38"/>
  <c r="AY37" i="38"/>
  <c r="AS9" i="30"/>
  <c r="AO9" i="30"/>
  <c r="AO39" i="37"/>
  <c r="AY39" i="37" s="1"/>
  <c r="AM39" i="37"/>
  <c r="AS39" i="37" s="1"/>
  <c r="AK9" i="33"/>
  <c r="AI9" i="33"/>
  <c r="BA40" i="36"/>
  <c r="AY40" i="36"/>
  <c r="AI16" i="45"/>
  <c r="AK16" i="45"/>
  <c r="AI36" i="39"/>
  <c r="AK36" i="39"/>
  <c r="BA36" i="38"/>
  <c r="AY36" i="38"/>
  <c r="BA15" i="34"/>
  <c r="AY15" i="34"/>
  <c r="AY18" i="43"/>
  <c r="BA18" i="43"/>
  <c r="AY15" i="37"/>
  <c r="BA15" i="37"/>
  <c r="BA9" i="32"/>
  <c r="AY9" i="32"/>
  <c r="AY16" i="31"/>
  <c r="BA16" i="31"/>
  <c r="AK16" i="44"/>
  <c r="AI16" i="44"/>
  <c r="AY16" i="36"/>
  <c r="BA16" i="36"/>
  <c r="AK14" i="31"/>
  <c r="AI14" i="31"/>
  <c r="BA13" i="44"/>
  <c r="AY13" i="44"/>
  <c r="BA12" i="43"/>
  <c r="AY12" i="43"/>
  <c r="K9" i="94"/>
  <c r="I24" i="49" s="1"/>
  <c r="M24" i="49" s="1"/>
  <c r="Q24" i="49" s="1"/>
  <c r="W24" i="49" s="1"/>
  <c r="M9" i="94"/>
  <c r="AY16" i="44"/>
  <c r="BA16" i="44"/>
  <c r="AK36" i="41"/>
  <c r="AI36" i="41"/>
  <c r="AI15" i="35"/>
  <c r="AK15" i="35"/>
  <c r="AY16" i="40"/>
  <c r="BA16" i="40"/>
  <c r="BA13" i="37"/>
  <c r="AY13" i="37"/>
  <c r="AK26" i="42"/>
  <c r="AI26" i="42"/>
  <c r="AM16" i="34"/>
  <c r="AO16" i="34" s="1"/>
  <c r="AK40" i="42"/>
  <c r="AI40" i="42"/>
  <c r="AI18" i="36"/>
  <c r="AK18" i="36"/>
  <c r="AC14" i="40"/>
  <c r="AE14" i="40"/>
  <c r="AC36" i="31"/>
  <c r="AE36" i="31"/>
  <c r="AC18" i="40"/>
  <c r="AE18" i="40"/>
  <c r="BA27" i="43"/>
  <c r="AY27" i="43"/>
  <c r="AC13" i="39"/>
  <c r="AE13" i="39"/>
  <c r="S22" i="43"/>
  <c r="Q22" i="43"/>
  <c r="AK33" i="32"/>
  <c r="AI33" i="32"/>
  <c r="Y29" i="52"/>
  <c r="AY14" i="31"/>
  <c r="BA14" i="31"/>
  <c r="BA42" i="41"/>
  <c r="AY42" i="41"/>
  <c r="M10" i="37"/>
  <c r="I35" i="37"/>
  <c r="AS27" i="32"/>
  <c r="AU27" i="32"/>
  <c r="AI16" i="42"/>
  <c r="AK16" i="42"/>
  <c r="AI11" i="43"/>
  <c r="AK11" i="43"/>
  <c r="AS36" i="40"/>
  <c r="AU36" i="40"/>
  <c r="AY17" i="32"/>
  <c r="BA17" i="32"/>
  <c r="AO18" i="41"/>
  <c r="AM18" i="41"/>
  <c r="AI14" i="42"/>
  <c r="AK14" i="42"/>
  <c r="M9" i="95"/>
  <c r="K9" i="95"/>
  <c r="I44" i="53" s="1"/>
  <c r="AK23" i="40"/>
  <c r="AI23" i="40"/>
  <c r="AI11" i="44"/>
  <c r="AK11" i="44"/>
  <c r="AK16" i="36"/>
  <c r="AI16" i="36"/>
  <c r="BA24" i="32"/>
  <c r="AY24" i="32"/>
  <c r="BA8" i="34"/>
  <c r="I21" i="73"/>
  <c r="I53" i="25" s="1"/>
  <c r="M53" i="25" s="1"/>
  <c r="S53" i="25" s="1"/>
  <c r="K47" i="74"/>
  <c r="I50" i="54" s="1"/>
  <c r="M50" i="54" s="1"/>
  <c r="I47" i="74"/>
  <c r="I50" i="56" s="1"/>
  <c r="M50" i="56" s="1"/>
  <c r="AS25" i="36"/>
  <c r="AU25" i="36"/>
  <c r="AS14" i="44"/>
  <c r="AU14" i="44"/>
  <c r="AS23" i="35"/>
  <c r="AU23" i="35"/>
  <c r="AC13" i="36"/>
  <c r="AE13" i="36"/>
  <c r="AC13" i="40"/>
  <c r="AE13" i="40"/>
  <c r="AM39" i="44"/>
  <c r="AS39" i="44" s="1"/>
  <c r="K28" i="95"/>
  <c r="I164" i="11" s="1"/>
  <c r="AS15" i="39"/>
  <c r="AU15" i="39"/>
  <c r="AK11" i="42"/>
  <c r="AI11" i="42"/>
  <c r="AU34" i="44"/>
  <c r="AS34" i="44"/>
  <c r="AO39" i="45"/>
  <c r="AY39" i="45" s="1"/>
  <c r="AM39" i="45"/>
  <c r="AS39" i="45" s="1"/>
  <c r="BA40" i="45"/>
  <c r="AY40" i="45"/>
  <c r="AI12" i="44"/>
  <c r="BA37" i="40"/>
  <c r="AY37" i="40"/>
  <c r="M15" i="25"/>
  <c r="I90" i="25"/>
  <c r="K9" i="73"/>
  <c r="I17" i="23" s="1"/>
  <c r="M17" i="23" s="1"/>
  <c r="S17" i="23" s="1"/>
  <c r="I9" i="73"/>
  <c r="I17" i="25" s="1"/>
  <c r="M17" i="25" s="1"/>
  <c r="S17" i="25" s="1"/>
  <c r="AS18" i="45"/>
  <c r="AU18" i="45"/>
  <c r="AY11" i="41"/>
  <c r="BA11" i="41"/>
  <c r="CG43" i="52"/>
  <c r="BA38" i="46"/>
  <c r="AK38" i="46"/>
  <c r="AU38" i="46"/>
  <c r="AE38" i="46"/>
  <c r="Q38" i="46"/>
  <c r="S38" i="46" s="1"/>
  <c r="M44" i="46"/>
  <c r="AK37" i="44"/>
  <c r="AI37" i="44"/>
  <c r="AM15" i="44"/>
  <c r="AO15" i="44" s="1"/>
  <c r="I9" i="96"/>
  <c r="E10" i="95" s="1"/>
  <c r="G10" i="95" s="1"/>
  <c r="AY12" i="37"/>
  <c r="AC9" i="45"/>
  <c r="AE9" i="45"/>
  <c r="AI36" i="32"/>
  <c r="AK36" i="32"/>
  <c r="AK14" i="39"/>
  <c r="AI14" i="39"/>
  <c r="BA27" i="35"/>
  <c r="AY27" i="35"/>
  <c r="AS36" i="41"/>
  <c r="AU36" i="41"/>
  <c r="AK25" i="36"/>
  <c r="AI25" i="36"/>
  <c r="AK17" i="41"/>
  <c r="AI17" i="41"/>
  <c r="AI36" i="44"/>
  <c r="AK36" i="44"/>
  <c r="K20" i="73"/>
  <c r="I50" i="23" s="1"/>
  <c r="M50" i="23" s="1"/>
  <c r="S50" i="23" s="1"/>
  <c r="I20" i="73"/>
  <c r="I50" i="25" s="1"/>
  <c r="M50" i="25" s="1"/>
  <c r="S50" i="25" s="1"/>
  <c r="AC36" i="45"/>
  <c r="AE36" i="45"/>
  <c r="AK17" i="45"/>
  <c r="AI17" i="45"/>
  <c r="AI16" i="32"/>
  <c r="AK16" i="32"/>
  <c r="K24" i="95"/>
  <c r="I50" i="55" s="1"/>
  <c r="M50" i="55" s="1"/>
  <c r="AS37" i="44"/>
  <c r="AU37" i="44"/>
  <c r="AS16" i="43"/>
  <c r="AU16" i="43"/>
  <c r="AK15" i="38"/>
  <c r="AI15" i="38"/>
  <c r="BS8" i="51"/>
  <c r="AS11" i="38"/>
  <c r="AU11" i="38"/>
  <c r="AC36" i="43"/>
  <c r="AE36" i="43"/>
  <c r="I98" i="52"/>
  <c r="AM11" i="35"/>
  <c r="AK14" i="38"/>
  <c r="AI14" i="38"/>
  <c r="K27" i="96"/>
  <c r="I27" i="96"/>
  <c r="E8" i="94" s="1"/>
  <c r="AK33" i="35"/>
  <c r="AI33" i="35"/>
  <c r="AI14" i="41"/>
  <c r="AK14" i="41"/>
  <c r="AK9" i="36"/>
  <c r="AI15" i="36"/>
  <c r="AK15" i="36"/>
  <c r="AK34" i="42"/>
  <c r="AI34" i="42"/>
  <c r="AM19" i="32"/>
  <c r="AS19" i="32" s="1"/>
  <c r="BA20" i="32"/>
  <c r="AK20" i="32"/>
  <c r="S20" i="32"/>
  <c r="Q20" i="32"/>
  <c r="AU20" i="32"/>
  <c r="AE20" i="32"/>
  <c r="BA20" i="34"/>
  <c r="AK20" i="34"/>
  <c r="S20" i="34"/>
  <c r="Q20" i="34"/>
  <c r="AU20" i="34"/>
  <c r="AE20" i="34"/>
  <c r="AK17" i="40"/>
  <c r="AI17" i="40"/>
  <c r="BA24" i="40"/>
  <c r="AY24" i="40"/>
  <c r="AY27" i="44"/>
  <c r="BA27" i="44"/>
  <c r="AS12" i="35"/>
  <c r="AU12" i="35"/>
  <c r="AS36" i="44"/>
  <c r="AU36" i="44"/>
  <c r="AC11" i="35"/>
  <c r="AE11" i="35"/>
  <c r="AS14" i="45"/>
  <c r="AU14" i="45"/>
  <c r="AS34" i="41"/>
  <c r="AU34" i="41"/>
  <c r="AM39" i="34"/>
  <c r="AS39" i="34" s="1"/>
  <c r="AY17" i="39"/>
  <c r="BA17" i="39"/>
  <c r="AK15" i="40"/>
  <c r="AI15" i="40"/>
  <c r="AS25" i="32"/>
  <c r="AU25" i="32"/>
  <c r="AK18" i="44"/>
  <c r="AI18" i="44"/>
  <c r="AK14" i="37"/>
  <c r="AI14" i="37"/>
  <c r="AS23" i="43"/>
  <c r="AU23" i="43"/>
  <c r="Q21" i="33"/>
  <c r="Q21" i="37"/>
  <c r="AC39" i="52"/>
  <c r="AI39" i="52" s="1"/>
  <c r="BW39" i="52"/>
  <c r="BG39" i="52"/>
  <c r="AM39" i="52"/>
  <c r="AS39" i="52" s="1"/>
  <c r="CG39" i="52"/>
  <c r="BQ39" i="52"/>
  <c r="BM39" i="52"/>
  <c r="AW39" i="52"/>
  <c r="BA39" i="52" s="1"/>
  <c r="CA39" i="52"/>
  <c r="Q39" i="52"/>
  <c r="Y39" i="52" s="1"/>
  <c r="AS15" i="32"/>
  <c r="AU15" i="32"/>
  <c r="AS17" i="34"/>
  <c r="AU17" i="34"/>
  <c r="W39" i="32"/>
  <c r="AC39" i="32" s="1"/>
  <c r="AS12" i="33"/>
  <c r="AU12" i="33"/>
  <c r="AS18" i="39"/>
  <c r="AU18" i="39"/>
  <c r="BA36" i="37"/>
  <c r="AY36" i="37"/>
  <c r="AY36" i="36"/>
  <c r="BA36" i="36"/>
  <c r="AS14" i="40"/>
  <c r="AU14" i="40"/>
  <c r="AC9" i="44"/>
  <c r="AE9" i="44"/>
  <c r="Q22" i="35"/>
  <c r="AU12" i="32"/>
  <c r="AS12" i="32"/>
  <c r="AC36" i="37"/>
  <c r="AE36" i="37"/>
  <c r="BC13" i="52"/>
  <c r="AM13" i="52"/>
  <c r="AQ13" i="52" s="1"/>
  <c r="BQ13" i="52"/>
  <c r="BW13" i="52" s="1"/>
  <c r="AI13" i="52"/>
  <c r="Q13" i="52"/>
  <c r="W13" i="52" s="1"/>
  <c r="AW13" i="52"/>
  <c r="AS13" i="52"/>
  <c r="AC13" i="52"/>
  <c r="BG13" i="52"/>
  <c r="BM13" i="52" s="1"/>
  <c r="CA13" i="52"/>
  <c r="CE13" i="52" s="1"/>
  <c r="Y13" i="52"/>
  <c r="BA24" i="42"/>
  <c r="AY24" i="42"/>
  <c r="AM13" i="32"/>
  <c r="K25" i="96"/>
  <c r="E80" i="95" s="1"/>
  <c r="G80" i="95" s="1"/>
  <c r="I25" i="96"/>
  <c r="E79" i="95" s="1"/>
  <c r="G79" i="95" s="1"/>
  <c r="Q25" i="50"/>
  <c r="W25" i="50" s="1"/>
  <c r="AS40" i="42"/>
  <c r="AU40" i="42"/>
  <c r="BA27" i="42"/>
  <c r="AY27" i="42"/>
  <c r="BA23" i="36"/>
  <c r="AY23" i="36"/>
  <c r="Q22" i="41"/>
  <c r="Q22" i="31"/>
  <c r="S22" i="31" s="1"/>
  <c r="AM19" i="45"/>
  <c r="AS19" i="45" s="1"/>
  <c r="AS12" i="45"/>
  <c r="AU12" i="45"/>
  <c r="K25" i="94"/>
  <c r="I30" i="51" s="1"/>
  <c r="M30" i="51" s="1"/>
  <c r="AC36" i="38"/>
  <c r="AE36" i="38"/>
  <c r="AC17" i="42"/>
  <c r="AE17" i="42"/>
  <c r="AY9" i="38"/>
  <c r="BA9" i="38"/>
  <c r="AM14" i="52"/>
  <c r="AS14" i="52" s="1"/>
  <c r="CG14" i="52"/>
  <c r="BQ14" i="52"/>
  <c r="BW14" i="52" s="1"/>
  <c r="AI14" i="52"/>
  <c r="Q14" i="52"/>
  <c r="Y14" i="52" s="1"/>
  <c r="CA14" i="52"/>
  <c r="AC14" i="52"/>
  <c r="AW14" i="52"/>
  <c r="BA14" i="52" s="1"/>
  <c r="BG14" i="52"/>
  <c r="BM14" i="52" s="1"/>
  <c r="AS23" i="52"/>
  <c r="BA37" i="43"/>
  <c r="AY37" i="43"/>
  <c r="AY24" i="39"/>
  <c r="BA24" i="39"/>
  <c r="Y9" i="30"/>
  <c r="I13" i="96"/>
  <c r="E18" i="95" s="1"/>
  <c r="G18" i="95" s="1"/>
  <c r="AC17" i="39"/>
  <c r="AE17" i="39"/>
  <c r="AO40" i="42"/>
  <c r="Y13" i="39"/>
  <c r="AU23" i="36"/>
  <c r="AS23" i="36"/>
  <c r="S22" i="37"/>
  <c r="Q22" i="37"/>
  <c r="Q22" i="39"/>
  <c r="AM9" i="43"/>
  <c r="AO9" i="43"/>
  <c r="AU26" i="34"/>
  <c r="AS26" i="34"/>
  <c r="AO26" i="34"/>
  <c r="AI18" i="33"/>
  <c r="S38" i="41"/>
  <c r="Q38" i="41"/>
  <c r="M44" i="41"/>
  <c r="AC18" i="36"/>
  <c r="AE18" i="36"/>
  <c r="I8" i="7"/>
  <c r="AI48" i="46"/>
  <c r="AO12" i="45"/>
  <c r="BA12" i="45" s="1"/>
  <c r="AC11" i="39"/>
  <c r="AE11" i="39"/>
  <c r="I45" i="74"/>
  <c r="I48" i="56" s="1"/>
  <c r="M48" i="56" s="1"/>
  <c r="Y17" i="50"/>
  <c r="AS15" i="31"/>
  <c r="AU15" i="31"/>
  <c r="AC13" i="32"/>
  <c r="AE13" i="32"/>
  <c r="K28" i="94"/>
  <c r="I35" i="24" s="1"/>
  <c r="M35" i="24" s="1"/>
  <c r="S35" i="24" s="1"/>
  <c r="AY9" i="30"/>
  <c r="BA42" i="32"/>
  <c r="AY42" i="32"/>
  <c r="AO31" i="44"/>
  <c r="AY31" i="44" s="1"/>
  <c r="AO31" i="31"/>
  <c r="AY31" i="31" s="1"/>
  <c r="Y17" i="42"/>
  <c r="AO9" i="46"/>
  <c r="AS9" i="38"/>
  <c r="AU9" i="38"/>
  <c r="M10" i="46"/>
  <c r="I35" i="46"/>
  <c r="M10" i="33"/>
  <c r="I35" i="33"/>
  <c r="Y97" i="52"/>
  <c r="AM97" i="52"/>
  <c r="AQ97" i="52" s="1"/>
  <c r="CG97" i="52"/>
  <c r="BQ97" i="52"/>
  <c r="BW97" i="52" s="1"/>
  <c r="Q97" i="52"/>
  <c r="W97" i="52" s="1"/>
  <c r="BM97" i="52"/>
  <c r="AW97" i="52"/>
  <c r="BC97" i="52" s="1"/>
  <c r="CA97" i="52"/>
  <c r="CE97" i="52" s="1"/>
  <c r="BG97" i="52"/>
  <c r="AS97" i="52"/>
  <c r="AC97" i="52"/>
  <c r="AI97" i="52" s="1"/>
  <c r="AO27" i="32"/>
  <c r="AC16" i="42"/>
  <c r="AE16" i="42"/>
  <c r="AS11" i="31"/>
  <c r="AU11" i="31"/>
  <c r="W41" i="53"/>
  <c r="AO36" i="40"/>
  <c r="AS17" i="32"/>
  <c r="AU17" i="32"/>
  <c r="Y20" i="50"/>
  <c r="BA40" i="43"/>
  <c r="AY40" i="43"/>
  <c r="AI24" i="31"/>
  <c r="AC14" i="45"/>
  <c r="AE14" i="45"/>
  <c r="I18" i="96"/>
  <c r="E29" i="95" s="1"/>
  <c r="G29" i="95" s="1"/>
  <c r="AC15" i="43"/>
  <c r="AE15" i="43"/>
  <c r="AM17" i="36"/>
  <c r="Q38" i="39"/>
  <c r="S38" i="39" s="1"/>
  <c r="M44" i="39"/>
  <c r="AM18" i="34"/>
  <c r="AO18" i="34"/>
  <c r="M20" i="51"/>
  <c r="I24" i="51"/>
  <c r="AI12" i="32"/>
  <c r="AS24" i="32"/>
  <c r="AU24" i="32"/>
  <c r="AC18" i="43"/>
  <c r="AE18" i="43"/>
  <c r="AO25" i="36"/>
  <c r="BC24" i="89"/>
  <c r="BC25" i="89" s="1"/>
  <c r="W24" i="89"/>
  <c r="W25" i="89" s="1"/>
  <c r="I24" i="89"/>
  <c r="I25" i="89" s="1"/>
  <c r="AQ24" i="89"/>
  <c r="AQ25" i="89" s="1"/>
  <c r="AG24" i="89"/>
  <c r="AG25" i="89" s="1"/>
  <c r="BA24" i="37"/>
  <c r="AY24" i="37"/>
  <c r="Y13" i="36"/>
  <c r="Y13" i="40"/>
  <c r="M30" i="15"/>
  <c r="E36" i="10" s="1"/>
  <c r="S18" i="15"/>
  <c r="S30" i="15" s="1"/>
  <c r="E36" i="8" s="1"/>
  <c r="CG42" i="52"/>
  <c r="BA8" i="35"/>
  <c r="AY8" i="35"/>
  <c r="K10" i="96"/>
  <c r="E13" i="95" s="1"/>
  <c r="G13" i="95" s="1"/>
  <c r="I10" i="96"/>
  <c r="E12" i="95" s="1"/>
  <c r="G12" i="95" s="1"/>
  <c r="AO15" i="39"/>
  <c r="AO34" i="44"/>
  <c r="AU34" i="33"/>
  <c r="AS34" i="33"/>
  <c r="W39" i="45"/>
  <c r="AC39" i="45" s="1"/>
  <c r="AS37" i="40"/>
  <c r="AU37" i="40"/>
  <c r="AS42" i="35"/>
  <c r="AU42" i="35"/>
  <c r="AO18" i="45"/>
  <c r="AS31" i="52"/>
  <c r="BA23" i="32"/>
  <c r="AY23" i="32"/>
  <c r="AC9" i="34"/>
  <c r="AE9" i="34"/>
  <c r="BA12" i="38"/>
  <c r="AY12" i="38"/>
  <c r="AM8" i="30"/>
  <c r="AM34" i="30"/>
  <c r="AM26" i="30"/>
  <c r="I43" i="53"/>
  <c r="G47" i="97"/>
  <c r="G39" i="97"/>
  <c r="G31" i="97"/>
  <c r="AC31" i="97" s="1"/>
  <c r="E46" i="95" s="1"/>
  <c r="G46" i="95" s="1"/>
  <c r="G23" i="97"/>
  <c r="AC23" i="97" s="1"/>
  <c r="E38" i="95" s="1"/>
  <c r="G38" i="95" s="1"/>
  <c r="G46" i="97"/>
  <c r="G38" i="97"/>
  <c r="G30" i="97"/>
  <c r="AC30" i="97" s="1"/>
  <c r="E45" i="95" s="1"/>
  <c r="G45" i="95" s="1"/>
  <c r="G22" i="97"/>
  <c r="AC22" i="97" s="1"/>
  <c r="E37" i="95" s="1"/>
  <c r="G37" i="95" s="1"/>
  <c r="G18" i="97"/>
  <c r="G45" i="97"/>
  <c r="AC45" i="97" s="1"/>
  <c r="E61" i="95" s="1"/>
  <c r="G61" i="95" s="1"/>
  <c r="G37" i="97"/>
  <c r="AC37" i="97" s="1"/>
  <c r="E52" i="95" s="1"/>
  <c r="G52" i="95" s="1"/>
  <c r="G29" i="97"/>
  <c r="AC29" i="97" s="1"/>
  <c r="E44" i="95" s="1"/>
  <c r="G44" i="95" s="1"/>
  <c r="G21" i="97"/>
  <c r="AC21" i="97" s="1"/>
  <c r="E36" i="95" s="1"/>
  <c r="G36" i="95" s="1"/>
  <c r="G19" i="97"/>
  <c r="G43" i="97"/>
  <c r="G35" i="97"/>
  <c r="AC35" i="97" s="1"/>
  <c r="E50" i="95" s="1"/>
  <c r="G50" i="95" s="1"/>
  <c r="G27" i="97"/>
  <c r="AC27" i="97" s="1"/>
  <c r="E42" i="95" s="1"/>
  <c r="G42" i="95" s="1"/>
  <c r="G41" i="97"/>
  <c r="AC41" i="97" s="1"/>
  <c r="E56" i="95" s="1"/>
  <c r="G56" i="95" s="1"/>
  <c r="G33" i="97"/>
  <c r="AC33" i="97" s="1"/>
  <c r="E48" i="95" s="1"/>
  <c r="G48" i="95" s="1"/>
  <c r="G25" i="97"/>
  <c r="AC25" i="97" s="1"/>
  <c r="E40" i="95" s="1"/>
  <c r="G40" i="95" s="1"/>
  <c r="G48" i="97"/>
  <c r="G40" i="97"/>
  <c r="G32" i="97"/>
  <c r="AC32" i="97" s="1"/>
  <c r="E47" i="95" s="1"/>
  <c r="G47" i="95" s="1"/>
  <c r="G24" i="97"/>
  <c r="AC24" i="97" s="1"/>
  <c r="E39" i="95" s="1"/>
  <c r="G39" i="95" s="1"/>
  <c r="G34" i="97"/>
  <c r="AC34" i="97" s="1"/>
  <c r="E49" i="95" s="1"/>
  <c r="G49" i="95" s="1"/>
  <c r="G44" i="97"/>
  <c r="AC44" i="97" s="1"/>
  <c r="E60" i="95" s="1"/>
  <c r="G60" i="95" s="1"/>
  <c r="G26" i="97"/>
  <c r="AC26" i="97" s="1"/>
  <c r="E41" i="95" s="1"/>
  <c r="G41" i="95" s="1"/>
  <c r="G36" i="97"/>
  <c r="AC36" i="97" s="1"/>
  <c r="E51" i="95" s="1"/>
  <c r="G51" i="95" s="1"/>
  <c r="G28" i="97"/>
  <c r="AC28" i="97" s="1"/>
  <c r="E43" i="95" s="1"/>
  <c r="G43" i="95" s="1"/>
  <c r="G42" i="97"/>
  <c r="G20" i="97"/>
  <c r="AC20" i="97" s="1"/>
  <c r="E35" i="95" s="1"/>
  <c r="G35" i="95" s="1"/>
  <c r="Y9" i="45"/>
  <c r="AK27" i="35"/>
  <c r="AI27" i="35"/>
  <c r="W39" i="31"/>
  <c r="AC39" i="31" s="1"/>
  <c r="AS27" i="33"/>
  <c r="AU27" i="33"/>
  <c r="AO36" i="45"/>
  <c r="AM36" i="45"/>
  <c r="S44" i="45"/>
  <c r="S38" i="45"/>
  <c r="Q38" i="45"/>
  <c r="M44" i="45"/>
  <c r="AC18" i="45"/>
  <c r="AE18" i="45"/>
  <c r="Y36" i="45"/>
  <c r="AI9" i="38"/>
  <c r="AO19" i="37"/>
  <c r="AY19" i="37" s="1"/>
  <c r="AC18" i="33"/>
  <c r="AE18" i="33"/>
  <c r="AC16" i="32"/>
  <c r="AE16" i="32"/>
  <c r="K16" i="96"/>
  <c r="E25" i="95" s="1"/>
  <c r="G25" i="95" s="1"/>
  <c r="AO19" i="36"/>
  <c r="AY19" i="36" s="1"/>
  <c r="AO37" i="44"/>
  <c r="AO16" i="43"/>
  <c r="Q38" i="31"/>
  <c r="M44" i="31"/>
  <c r="AC15" i="38"/>
  <c r="AE15" i="38"/>
  <c r="AO11" i="38"/>
  <c r="AS21" i="52"/>
  <c r="Y36" i="43"/>
  <c r="AI11" i="52"/>
  <c r="Q11" i="52"/>
  <c r="AW11" i="52"/>
  <c r="CA11" i="52"/>
  <c r="CG11" i="52" s="1"/>
  <c r="AC11" i="52"/>
  <c r="Y11" i="52"/>
  <c r="BC11" i="52"/>
  <c r="AM11" i="52"/>
  <c r="BQ11" i="52"/>
  <c r="BG11" i="52"/>
  <c r="M98" i="52"/>
  <c r="Y28" i="54"/>
  <c r="AS26" i="42"/>
  <c r="AU26" i="42"/>
  <c r="K11" i="94"/>
  <c r="I46" i="45" s="1"/>
  <c r="M46" i="45" s="1"/>
  <c r="BA42" i="37"/>
  <c r="AY42" i="37"/>
  <c r="AC14" i="43"/>
  <c r="AE14" i="43"/>
  <c r="Y30" i="50"/>
  <c r="Y39" i="36"/>
  <c r="AI39" i="36" s="1"/>
  <c r="W39" i="36"/>
  <c r="AC39" i="36" s="1"/>
  <c r="AC15" i="36"/>
  <c r="AE15" i="36"/>
  <c r="AM14" i="37"/>
  <c r="BA20" i="43"/>
  <c r="AK20" i="43"/>
  <c r="S20" i="43"/>
  <c r="Q20" i="43"/>
  <c r="AU20" i="43"/>
  <c r="AE20" i="43"/>
  <c r="BA20" i="31"/>
  <c r="AK20" i="31"/>
  <c r="S20" i="31"/>
  <c r="Q20" i="31"/>
  <c r="AU20" i="31"/>
  <c r="AE20" i="31"/>
  <c r="AC17" i="40"/>
  <c r="AE17" i="40"/>
  <c r="AS14" i="33"/>
  <c r="AU14" i="33"/>
  <c r="Y19" i="41"/>
  <c r="AI19" i="41" s="1"/>
  <c r="AI25" i="33"/>
  <c r="Q38" i="35"/>
  <c r="S38" i="35" s="1"/>
  <c r="M44" i="35"/>
  <c r="AO12" i="35"/>
  <c r="BA43" i="43"/>
  <c r="AY43" i="43"/>
  <c r="U83" i="52"/>
  <c r="Q83" i="52"/>
  <c r="Y83" i="52" s="1"/>
  <c r="AU23" i="41"/>
  <c r="AS23" i="41"/>
  <c r="AO36" i="44"/>
  <c r="AS24" i="38"/>
  <c r="AU24" i="38"/>
  <c r="AO24" i="38"/>
  <c r="AI13" i="35"/>
  <c r="Y11" i="35"/>
  <c r="I26" i="96"/>
  <c r="E81" i="95" s="1"/>
  <c r="G81" i="95" s="1"/>
  <c r="AO34" i="41"/>
  <c r="AC36" i="42"/>
  <c r="AE36" i="42"/>
  <c r="AS27" i="45"/>
  <c r="AU27" i="45"/>
  <c r="AS14" i="39"/>
  <c r="AU14" i="39"/>
  <c r="AO23" i="43"/>
  <c r="AO28" i="39"/>
  <c r="AY28" i="39" s="1"/>
  <c r="Q21" i="31"/>
  <c r="Q21" i="44"/>
  <c r="S21" i="44" s="1"/>
  <c r="AO15" i="32"/>
  <c r="AI14" i="33"/>
  <c r="Y39" i="41"/>
  <c r="AI39" i="41" s="1"/>
  <c r="W39" i="41"/>
  <c r="AC39" i="41" s="1"/>
  <c r="AO14" i="30"/>
  <c r="AY14" i="30" s="1"/>
  <c r="S39" i="32"/>
  <c r="AO19" i="34"/>
  <c r="AY19" i="34" s="1"/>
  <c r="AO14" i="40"/>
  <c r="Y23" i="52"/>
  <c r="K72" i="95"/>
  <c r="I32" i="21" s="1"/>
  <c r="M32" i="21" s="1"/>
  <c r="M72" i="95"/>
  <c r="BA26" i="37"/>
  <c r="AY26" i="37"/>
  <c r="BA41" i="31"/>
  <c r="AY41" i="31"/>
  <c r="AK27" i="32"/>
  <c r="AI27" i="32"/>
  <c r="AK27" i="43"/>
  <c r="AI27" i="43"/>
  <c r="AK27" i="40"/>
  <c r="AI27" i="40"/>
  <c r="M10" i="42"/>
  <c r="I35" i="42"/>
  <c r="AS11" i="44"/>
  <c r="AU11" i="44"/>
  <c r="AC15" i="31"/>
  <c r="AE15" i="31"/>
  <c r="AI14" i="45"/>
  <c r="AK14" i="45"/>
  <c r="AK15" i="43"/>
  <c r="AI15" i="43"/>
  <c r="AC15" i="32"/>
  <c r="AE15" i="32"/>
  <c r="K68" i="95"/>
  <c r="I34" i="13" s="1"/>
  <c r="BA17" i="40"/>
  <c r="AY17" i="40"/>
  <c r="BA42" i="35"/>
  <c r="AY42" i="35"/>
  <c r="BA24" i="44"/>
  <c r="AY24" i="44"/>
  <c r="AK37" i="41"/>
  <c r="AI37" i="41"/>
  <c r="BA24" i="31"/>
  <c r="AY24" i="31"/>
  <c r="AK37" i="38"/>
  <c r="AI37" i="38"/>
  <c r="AI11" i="40"/>
  <c r="AK11" i="40"/>
  <c r="BA42" i="45"/>
  <c r="AY42" i="45"/>
  <c r="BA15" i="36"/>
  <c r="AY15" i="36"/>
  <c r="U19" i="97"/>
  <c r="U18" i="97"/>
  <c r="AI14" i="43"/>
  <c r="AK14" i="43"/>
  <c r="K14" i="96"/>
  <c r="E21" i="95" s="1"/>
  <c r="G21" i="95" s="1"/>
  <c r="I14" i="96"/>
  <c r="E20" i="95" s="1"/>
  <c r="G20" i="95" s="1"/>
  <c r="AU13" i="44"/>
  <c r="AS13" i="44"/>
  <c r="AC16" i="40"/>
  <c r="AE16" i="40"/>
  <c r="AC16" i="31"/>
  <c r="AE16" i="31"/>
  <c r="AU34" i="40"/>
  <c r="AS34" i="40"/>
  <c r="AM9" i="42"/>
  <c r="K88" i="74"/>
  <c r="I62" i="50" s="1"/>
  <c r="M62" i="50" s="1"/>
  <c r="AS37" i="36"/>
  <c r="AU37" i="36"/>
  <c r="K61" i="74"/>
  <c r="I11" i="50" s="1"/>
  <c r="AI8" i="30"/>
  <c r="AO30" i="41"/>
  <c r="AY30" i="41" s="1"/>
  <c r="Y36" i="31"/>
  <c r="M10" i="38"/>
  <c r="I35" i="38"/>
  <c r="M10" i="44"/>
  <c r="I35" i="44"/>
  <c r="Y18" i="40"/>
  <c r="AC16" i="33"/>
  <c r="AE16" i="33"/>
  <c r="AO11" i="44"/>
  <c r="AC18" i="37"/>
  <c r="AE18" i="37"/>
  <c r="AC36" i="36"/>
  <c r="AE36" i="36"/>
  <c r="Y15" i="31"/>
  <c r="Q38" i="38"/>
  <c r="AU38" i="38"/>
  <c r="AE38" i="38"/>
  <c r="BA38" i="38"/>
  <c r="AK38" i="38"/>
  <c r="S38" i="38"/>
  <c r="M44" i="38"/>
  <c r="AC14" i="32"/>
  <c r="AE14" i="32"/>
  <c r="K69" i="95"/>
  <c r="I34" i="16" s="1"/>
  <c r="M34" i="16" s="1"/>
  <c r="I29" i="10" s="1"/>
  <c r="AK26" i="36"/>
  <c r="AI26" i="36"/>
  <c r="BK20" i="90"/>
  <c r="BW20" i="90" s="1"/>
  <c r="BK12" i="90"/>
  <c r="BW12" i="90" s="1"/>
  <c r="BK16" i="90"/>
  <c r="BW16" i="90" s="1"/>
  <c r="BK21" i="90"/>
  <c r="BW21" i="90" s="1"/>
  <c r="BK8" i="90"/>
  <c r="BK11" i="90"/>
  <c r="BW11" i="90" s="1"/>
  <c r="BK10" i="90"/>
  <c r="BW10" i="90" s="1"/>
  <c r="BK9" i="90"/>
  <c r="BW9" i="90" s="1"/>
  <c r="BK22" i="90"/>
  <c r="BW22" i="90" s="1"/>
  <c r="BK13" i="90"/>
  <c r="BW13" i="90" s="1"/>
  <c r="BK15" i="90"/>
  <c r="BW15" i="90" s="1"/>
  <c r="BK14" i="90"/>
  <c r="BW14" i="90" s="1"/>
  <c r="BK19" i="90"/>
  <c r="BW19" i="90" s="1"/>
  <c r="BK18" i="90"/>
  <c r="BW18" i="90" s="1"/>
  <c r="BK17" i="90"/>
  <c r="BW17" i="90" s="1"/>
  <c r="AM15" i="40"/>
  <c r="AC9" i="38"/>
  <c r="AE9" i="38"/>
  <c r="Y15" i="32"/>
  <c r="AY13" i="34"/>
  <c r="K78" i="74"/>
  <c r="I52" i="50" s="1"/>
  <c r="M52" i="50" s="1"/>
  <c r="AO18" i="31"/>
  <c r="AM18" i="31"/>
  <c r="M41" i="53"/>
  <c r="AK40" i="39"/>
  <c r="AI40" i="39"/>
  <c r="Y18" i="50"/>
  <c r="BM15" i="88"/>
  <c r="BY15" i="88" s="1"/>
  <c r="BM16" i="88"/>
  <c r="BY16" i="88" s="1"/>
  <c r="BM8" i="88"/>
  <c r="BM23" i="88" s="1"/>
  <c r="BM17" i="88"/>
  <c r="BY17" i="88" s="1"/>
  <c r="BM9" i="88"/>
  <c r="BY9" i="88" s="1"/>
  <c r="BM18" i="88"/>
  <c r="BY18" i="88" s="1"/>
  <c r="BM10" i="88"/>
  <c r="BY10" i="88" s="1"/>
  <c r="BM21" i="88"/>
  <c r="BY21" i="88" s="1"/>
  <c r="BM13" i="88"/>
  <c r="BY13" i="88" s="1"/>
  <c r="BM20" i="88"/>
  <c r="BY20" i="88" s="1"/>
  <c r="BM14" i="88"/>
  <c r="BY14" i="88" s="1"/>
  <c r="BM11" i="88"/>
  <c r="BY11" i="88" s="1"/>
  <c r="BM22" i="88"/>
  <c r="BY22" i="88" s="1"/>
  <c r="BM19" i="88"/>
  <c r="BY19" i="88" s="1"/>
  <c r="BM12" i="88"/>
  <c r="BY12" i="88" s="1"/>
  <c r="AC18" i="41"/>
  <c r="AE18" i="41"/>
  <c r="K18" i="94"/>
  <c r="I46" i="38" s="1"/>
  <c r="M46" i="38" s="1"/>
  <c r="AY34" i="33"/>
  <c r="AI46" i="56"/>
  <c r="AC46" i="56"/>
  <c r="AM46" i="56"/>
  <c r="Q46" i="56"/>
  <c r="W46" i="56" s="1"/>
  <c r="Y46" i="56"/>
  <c r="AS46" i="56"/>
  <c r="AC11" i="33"/>
  <c r="AE11" i="33"/>
  <c r="Q38" i="43"/>
  <c r="M44" i="43"/>
  <c r="AS33" i="35"/>
  <c r="AU33" i="35"/>
  <c r="AS17" i="40"/>
  <c r="AU17" i="40"/>
  <c r="AC14" i="35"/>
  <c r="AE14" i="35"/>
  <c r="BA11" i="40"/>
  <c r="AY11" i="40"/>
  <c r="BA15" i="35"/>
  <c r="AY15" i="35"/>
  <c r="AS17" i="41"/>
  <c r="AU17" i="41"/>
  <c r="I35" i="74"/>
  <c r="I26" i="56" s="1"/>
  <c r="AO42" i="31"/>
  <c r="AY42" i="31" s="1"/>
  <c r="AY37" i="42"/>
  <c r="BA37" i="42"/>
  <c r="AM17" i="45"/>
  <c r="BA8" i="31"/>
  <c r="AY8" i="31"/>
  <c r="K13" i="94"/>
  <c r="I46" i="43" s="1"/>
  <c r="M46" i="43" s="1"/>
  <c r="AC18" i="42"/>
  <c r="AE18" i="42"/>
  <c r="AI12" i="34"/>
  <c r="AO18" i="44"/>
  <c r="AM18" i="44"/>
  <c r="AO30" i="40"/>
  <c r="AY30" i="40" s="1"/>
  <c r="AC11" i="40"/>
  <c r="AE11" i="40"/>
  <c r="I46" i="74"/>
  <c r="I49" i="56" s="1"/>
  <c r="M49" i="56" s="1"/>
  <c r="AC15" i="37"/>
  <c r="AE15" i="37"/>
  <c r="AS14" i="36"/>
  <c r="AU14" i="36"/>
  <c r="Y39" i="33"/>
  <c r="AI39" i="33" s="1"/>
  <c r="W39" i="33"/>
  <c r="AC39" i="33" s="1"/>
  <c r="AC18" i="35"/>
  <c r="AE18" i="35"/>
  <c r="AO32" i="41"/>
  <c r="AY32" i="41" s="1"/>
  <c r="AK15" i="44"/>
  <c r="AI15" i="44"/>
  <c r="M12" i="94"/>
  <c r="BI85" i="52"/>
  <c r="BK85" i="52" s="1"/>
  <c r="BG85" i="52"/>
  <c r="BM85" i="52" s="1"/>
  <c r="AS15" i="36"/>
  <c r="AU15" i="36"/>
  <c r="S38" i="33"/>
  <c r="S44" i="33" s="1"/>
  <c r="Q38" i="33"/>
  <c r="M44" i="33"/>
  <c r="BA23" i="40"/>
  <c r="AY23" i="40"/>
  <c r="AM36" i="35"/>
  <c r="AO36" i="35" s="1"/>
  <c r="I15" i="96"/>
  <c r="E22" i="95" s="1"/>
  <c r="G22" i="95" s="1"/>
  <c r="Y19" i="36"/>
  <c r="AI19" i="36" s="1"/>
  <c r="BA40" i="35"/>
  <c r="AY40" i="35"/>
  <c r="AO36" i="42"/>
  <c r="AM36" i="42"/>
  <c r="AM17" i="30"/>
  <c r="AS17" i="30" s="1"/>
  <c r="AU20" i="35"/>
  <c r="AE20" i="35"/>
  <c r="Q20" i="35"/>
  <c r="BA20" i="35"/>
  <c r="AK20" i="35"/>
  <c r="AU20" i="41"/>
  <c r="AE20" i="41"/>
  <c r="BA20" i="41"/>
  <c r="AK20" i="41"/>
  <c r="Q20" i="41"/>
  <c r="AK33" i="36"/>
  <c r="AI33" i="36"/>
  <c r="BA34" i="36"/>
  <c r="AY34" i="36"/>
  <c r="AS33" i="39"/>
  <c r="AU33" i="39"/>
  <c r="AC17" i="32"/>
  <c r="AE17" i="32"/>
  <c r="U82" i="52"/>
  <c r="W82" i="52" s="1"/>
  <c r="Q82" i="52"/>
  <c r="Y82" i="52" s="1"/>
  <c r="AS16" i="38"/>
  <c r="AU16" i="38"/>
  <c r="Y19" i="31"/>
  <c r="AI19" i="31" s="1"/>
  <c r="Y39" i="42"/>
  <c r="AI39" i="42" s="1"/>
  <c r="W39" i="42"/>
  <c r="AC39" i="42" s="1"/>
  <c r="AU9" i="44"/>
  <c r="AS9" i="44"/>
  <c r="AI26" i="43"/>
  <c r="AC36" i="35"/>
  <c r="AE36" i="35"/>
  <c r="K73" i="95"/>
  <c r="I168" i="11" s="1"/>
  <c r="AM12" i="30"/>
  <c r="AI12" i="45"/>
  <c r="AS13" i="34"/>
  <c r="AU13" i="34"/>
  <c r="Q21" i="45"/>
  <c r="Q21" i="36"/>
  <c r="S21" i="36"/>
  <c r="AK17" i="38"/>
  <c r="AI17" i="38"/>
  <c r="AY9" i="33"/>
  <c r="AS37" i="35"/>
  <c r="AU37" i="35"/>
  <c r="Q22" i="33"/>
  <c r="S22" i="33"/>
  <c r="AS42" i="42"/>
  <c r="AU42" i="42"/>
  <c r="AC15" i="34"/>
  <c r="AE15" i="34"/>
  <c r="AS18" i="43"/>
  <c r="AU18" i="43"/>
  <c r="BA40" i="39"/>
  <c r="AY40" i="39"/>
  <c r="AK26" i="40"/>
  <c r="AI26" i="40"/>
  <c r="AM15" i="38"/>
  <c r="AC13" i="33"/>
  <c r="AE13" i="33"/>
  <c r="AS9" i="40"/>
  <c r="AU9" i="40"/>
  <c r="BG21" i="51"/>
  <c r="AQ21" i="51"/>
  <c r="AA21" i="51"/>
  <c r="BO21" i="51"/>
  <c r="BS21" i="51" s="1"/>
  <c r="AY21" i="51"/>
  <c r="AI21" i="51"/>
  <c r="AM21" i="51" s="1"/>
  <c r="Q21" i="51"/>
  <c r="W21" i="51" s="1"/>
  <c r="M18" i="27"/>
  <c r="M43" i="27" s="1"/>
  <c r="E26" i="10" s="1"/>
  <c r="I43" i="27"/>
  <c r="AM39" i="31"/>
  <c r="AS39" i="31" s="1"/>
  <c r="AO39" i="31"/>
  <c r="AY39" i="31" s="1"/>
  <c r="AK18" i="45"/>
  <c r="AI18" i="45"/>
  <c r="S46" i="44"/>
  <c r="Q46" i="44"/>
  <c r="BA20" i="39"/>
  <c r="AK20" i="39"/>
  <c r="S20" i="39"/>
  <c r="Q20" i="39"/>
  <c r="AU20" i="39"/>
  <c r="AE20" i="39"/>
  <c r="AK17" i="32"/>
  <c r="AI17" i="32"/>
  <c r="U84" i="52"/>
  <c r="W84" i="52" s="1"/>
  <c r="Q84" i="52"/>
  <c r="Y84" i="52" s="1"/>
  <c r="AS16" i="40"/>
  <c r="AU16" i="40"/>
  <c r="Q21" i="34"/>
  <c r="AS36" i="38"/>
  <c r="AU36" i="38"/>
  <c r="Y9" i="44"/>
  <c r="E30" i="94"/>
  <c r="G30" i="94" s="1"/>
  <c r="E33" i="94"/>
  <c r="G33" i="94" s="1"/>
  <c r="AU22" i="30"/>
  <c r="AE22" i="30"/>
  <c r="Q22" i="30"/>
  <c r="BA22" i="30"/>
  <c r="AK22" i="30"/>
  <c r="AO12" i="32"/>
  <c r="BA26" i="39"/>
  <c r="AY26" i="39"/>
  <c r="Y36" i="37"/>
  <c r="Y37" i="54"/>
  <c r="AO42" i="42"/>
  <c r="AS17" i="35"/>
  <c r="AU17" i="35"/>
  <c r="Y16" i="40"/>
  <c r="AC11" i="36"/>
  <c r="AE11" i="36"/>
  <c r="AO19" i="46"/>
  <c r="AM19" i="46"/>
  <c r="Y16" i="31"/>
  <c r="K29" i="94"/>
  <c r="I35" i="22" s="1"/>
  <c r="M35" i="22" s="1"/>
  <c r="S35" i="22" s="1"/>
  <c r="M29" i="94"/>
  <c r="S38" i="34"/>
  <c r="S44" i="34" s="1"/>
  <c r="Q38" i="34"/>
  <c r="M44" i="34"/>
  <c r="AC16" i="41"/>
  <c r="AE16" i="41"/>
  <c r="AY43" i="44"/>
  <c r="BA43" i="44"/>
  <c r="AC13" i="34"/>
  <c r="AE13" i="34"/>
  <c r="AO34" i="40"/>
  <c r="S22" i="44"/>
  <c r="Q22" i="44"/>
  <c r="AU22" i="46"/>
  <c r="AE22" i="46"/>
  <c r="Q22" i="46"/>
  <c r="S22" i="46"/>
  <c r="BA22" i="46"/>
  <c r="AK22" i="46"/>
  <c r="AO18" i="40"/>
  <c r="AM18" i="40"/>
  <c r="AS42" i="33"/>
  <c r="AU42" i="33"/>
  <c r="AU26" i="36"/>
  <c r="AS26" i="36"/>
  <c r="AI17" i="34"/>
  <c r="AK17" i="34"/>
  <c r="AO18" i="37"/>
  <c r="AM18" i="37"/>
  <c r="AO37" i="36"/>
  <c r="AC13" i="44"/>
  <c r="AE13" i="44"/>
  <c r="Y58" i="50"/>
  <c r="I41" i="53"/>
  <c r="AO28" i="30"/>
  <c r="AY28" i="30" s="1"/>
  <c r="M78" i="95"/>
  <c r="K78" i="95"/>
  <c r="I169" i="11" s="1"/>
  <c r="Y39" i="40"/>
  <c r="AI39" i="40" s="1"/>
  <c r="W39" i="40"/>
  <c r="AC39" i="40" s="1"/>
  <c r="AI13" i="34"/>
  <c r="AO19" i="38"/>
  <c r="AY19" i="38" s="1"/>
  <c r="AI23" i="37"/>
  <c r="AS9" i="33"/>
  <c r="AU9" i="33"/>
  <c r="M10" i="34"/>
  <c r="I35" i="34"/>
  <c r="M10" i="40"/>
  <c r="I35" i="40"/>
  <c r="AS16" i="35"/>
  <c r="AU16" i="35"/>
  <c r="AI13" i="32"/>
  <c r="AO17" i="35"/>
  <c r="AO28" i="31"/>
  <c r="AY28" i="31" s="1"/>
  <c r="Y18" i="37"/>
  <c r="Y36" i="36"/>
  <c r="AC9" i="35"/>
  <c r="AE9" i="35"/>
  <c r="AO19" i="41"/>
  <c r="AY19" i="41" s="1"/>
  <c r="AS34" i="34"/>
  <c r="AU34" i="34"/>
  <c r="AO34" i="34"/>
  <c r="AK33" i="41"/>
  <c r="AI33" i="41"/>
  <c r="AC17" i="37"/>
  <c r="AE17" i="37"/>
  <c r="Y14" i="32"/>
  <c r="M22" i="94"/>
  <c r="K22" i="94"/>
  <c r="I46" i="34" s="1"/>
  <c r="M46" i="34" s="1"/>
  <c r="CG35" i="52"/>
  <c r="BQ35" i="52"/>
  <c r="AI35" i="52"/>
  <c r="Q35" i="52"/>
  <c r="W35" i="52" s="1"/>
  <c r="BM35" i="52"/>
  <c r="AW35" i="52"/>
  <c r="CA35" i="52"/>
  <c r="CE35" i="52" s="1"/>
  <c r="AS35" i="52"/>
  <c r="AC35" i="52"/>
  <c r="Y35" i="52"/>
  <c r="BC35" i="52"/>
  <c r="AM35" i="52"/>
  <c r="AQ35" i="52" s="1"/>
  <c r="BW35" i="52"/>
  <c r="BG35" i="52"/>
  <c r="BM21" i="90"/>
  <c r="BY21" i="90" s="1"/>
  <c r="BM13" i="90"/>
  <c r="BY13" i="90" s="1"/>
  <c r="BM17" i="90"/>
  <c r="BY17" i="90" s="1"/>
  <c r="BM11" i="90"/>
  <c r="BY11" i="90" s="1"/>
  <c r="BM10" i="90"/>
  <c r="BY10" i="90" s="1"/>
  <c r="BM9" i="90"/>
  <c r="BY9" i="90" s="1"/>
  <c r="BM22" i="90"/>
  <c r="BY22" i="90" s="1"/>
  <c r="BM12" i="90"/>
  <c r="BY12" i="90" s="1"/>
  <c r="BM15" i="90"/>
  <c r="BY15" i="90" s="1"/>
  <c r="BM14" i="90"/>
  <c r="BY14" i="90" s="1"/>
  <c r="BM16" i="90"/>
  <c r="BY16" i="90" s="1"/>
  <c r="BM19" i="90"/>
  <c r="BY19" i="90" s="1"/>
  <c r="BM18" i="90"/>
  <c r="BY18" i="90" s="1"/>
  <c r="BM20" i="90"/>
  <c r="BY20" i="90" s="1"/>
  <c r="BM8" i="90"/>
  <c r="BM23" i="90" s="1"/>
  <c r="AO11" i="42"/>
  <c r="AM11" i="42"/>
  <c r="AM11" i="33"/>
  <c r="AY13" i="45"/>
  <c r="Y19" i="34"/>
  <c r="AI19" i="34" s="1"/>
  <c r="M20" i="49"/>
  <c r="AM14" i="35"/>
  <c r="AO14" i="35" s="1"/>
  <c r="AC17" i="35"/>
  <c r="AE17" i="35"/>
  <c r="Y58" i="54"/>
  <c r="Q35" i="54"/>
  <c r="W35" i="54" s="1"/>
  <c r="Y35" i="54"/>
  <c r="AS17" i="31"/>
  <c r="AU17" i="31"/>
  <c r="AS87" i="52"/>
  <c r="AU24" i="41"/>
  <c r="AS24" i="41"/>
  <c r="AO24" i="41"/>
  <c r="BO16" i="88"/>
  <c r="CA16" i="88" s="1"/>
  <c r="BO8" i="88"/>
  <c r="BO17" i="88"/>
  <c r="CA17" i="88" s="1"/>
  <c r="BO9" i="88"/>
  <c r="CA9" i="88" s="1"/>
  <c r="BO18" i="88"/>
  <c r="CA18" i="88" s="1"/>
  <c r="BO10" i="88"/>
  <c r="CA10" i="88" s="1"/>
  <c r="BO19" i="88"/>
  <c r="CA19" i="88" s="1"/>
  <c r="BO11" i="88"/>
  <c r="CA11" i="88" s="1"/>
  <c r="BO22" i="88"/>
  <c r="CA22" i="88" s="1"/>
  <c r="BO14" i="88"/>
  <c r="CA14" i="88" s="1"/>
  <c r="BO13" i="88"/>
  <c r="CA13" i="88" s="1"/>
  <c r="BO15" i="88"/>
  <c r="CA15" i="88" s="1"/>
  <c r="BO12" i="88"/>
  <c r="CA12" i="88" s="1"/>
  <c r="BO20" i="88"/>
  <c r="CA20" i="88" s="1"/>
  <c r="BO21" i="88"/>
  <c r="CA21" i="88" s="1"/>
  <c r="Y18" i="41"/>
  <c r="AI14" i="34"/>
  <c r="AK14" i="34"/>
  <c r="K17" i="94"/>
  <c r="I46" i="39" s="1"/>
  <c r="M46" i="39" s="1"/>
  <c r="AS18" i="42"/>
  <c r="AU18" i="42"/>
  <c r="AM9" i="45"/>
  <c r="Y11" i="33"/>
  <c r="CG51" i="52"/>
  <c r="AC36" i="34"/>
  <c r="AE36" i="34"/>
  <c r="AC17" i="36"/>
  <c r="AE17" i="36"/>
  <c r="AO33" i="35"/>
  <c r="AM13" i="30"/>
  <c r="Y51" i="56"/>
  <c r="Y14" i="35"/>
  <c r="AS11" i="40"/>
  <c r="AU11" i="40"/>
  <c r="AS15" i="35"/>
  <c r="AU15" i="35"/>
  <c r="AO17" i="41"/>
  <c r="AS18" i="36"/>
  <c r="AU18" i="36"/>
  <c r="BA26" i="45"/>
  <c r="AY26" i="45"/>
  <c r="Y27" i="50"/>
  <c r="Q38" i="44"/>
  <c r="S38" i="44"/>
  <c r="M44" i="44"/>
  <c r="Y12" i="50"/>
  <c r="K16" i="94"/>
  <c r="I46" i="40" s="1"/>
  <c r="M46" i="40" s="1"/>
  <c r="Y18" i="42"/>
  <c r="BA40" i="33"/>
  <c r="AY40" i="33"/>
  <c r="AS23" i="39"/>
  <c r="AU23" i="39"/>
  <c r="AC16" i="35"/>
  <c r="AE16" i="35"/>
  <c r="Y18" i="52"/>
  <c r="Y16" i="30"/>
  <c r="AI16" i="30" s="1"/>
  <c r="AI13" i="42"/>
  <c r="BA38" i="37"/>
  <c r="AK38" i="37"/>
  <c r="Q38" i="37"/>
  <c r="AU38" i="37"/>
  <c r="AE38" i="37"/>
  <c r="M44" i="37"/>
  <c r="Y15" i="37"/>
  <c r="Y28" i="50"/>
  <c r="S39" i="33"/>
  <c r="AI12" i="35"/>
  <c r="AK17" i="43"/>
  <c r="AI17" i="43"/>
  <c r="AC15" i="44"/>
  <c r="AE15" i="44"/>
  <c r="Y39" i="30"/>
  <c r="AI39" i="30" s="1"/>
  <c r="W39" i="30"/>
  <c r="AC39" i="30" s="1"/>
  <c r="AS14" i="38"/>
  <c r="AU14" i="38"/>
  <c r="K31" i="95"/>
  <c r="I25" i="51" s="1"/>
  <c r="Y44" i="52"/>
  <c r="BI84" i="52"/>
  <c r="BK84" i="52" s="1"/>
  <c r="BG84" i="52"/>
  <c r="BM84" i="52" s="1"/>
  <c r="AS14" i="43"/>
  <c r="AU14" i="43"/>
  <c r="CG45" i="52"/>
  <c r="AS9" i="36"/>
  <c r="AU9" i="36"/>
  <c r="BY83" i="52"/>
  <c r="BY84" i="52"/>
  <c r="BY85" i="52"/>
  <c r="BY80" i="52"/>
  <c r="BY82" i="52"/>
  <c r="BY81" i="52"/>
  <c r="BA43" i="41"/>
  <c r="AY43" i="41"/>
  <c r="AS27" i="36"/>
  <c r="AU27" i="36"/>
  <c r="AO15" i="42"/>
  <c r="AM15" i="42"/>
  <c r="K23" i="96"/>
  <c r="E75" i="95" s="1"/>
  <c r="G75" i="95" s="1"/>
  <c r="I23" i="96"/>
  <c r="E74" i="95" s="1"/>
  <c r="G74" i="95" s="1"/>
  <c r="AS40" i="35"/>
  <c r="AU40" i="35"/>
  <c r="S39" i="36"/>
  <c r="AK9" i="40"/>
  <c r="AO28" i="38"/>
  <c r="AY28" i="38" s="1"/>
  <c r="AO29" i="45"/>
  <c r="AY29" i="45" s="1"/>
  <c r="BW38" i="52"/>
  <c r="BG38" i="52"/>
  <c r="Y38" i="52"/>
  <c r="BC38" i="52"/>
  <c r="AM38" i="52"/>
  <c r="CG38" i="52"/>
  <c r="BQ38" i="52"/>
  <c r="AI38" i="52"/>
  <c r="Q38" i="52"/>
  <c r="CA38" i="52"/>
  <c r="AS38" i="52"/>
  <c r="AC38" i="52"/>
  <c r="BM38" i="52"/>
  <c r="AW38" i="52"/>
  <c r="BA38" i="52" s="1"/>
  <c r="BA20" i="37"/>
  <c r="AK20" i="37"/>
  <c r="Q20" i="37"/>
  <c r="S20" i="37" s="1"/>
  <c r="AU20" i="37"/>
  <c r="AE20" i="37"/>
  <c r="AK37" i="31"/>
  <c r="AI37" i="31"/>
  <c r="AO33" i="39"/>
  <c r="Y37" i="50"/>
  <c r="AC17" i="31"/>
  <c r="AE17" i="31"/>
  <c r="U81" i="52"/>
  <c r="Q81" i="52"/>
  <c r="Y81" i="52" s="1"/>
  <c r="AO16" i="38"/>
  <c r="Y25" i="56"/>
  <c r="AI40" i="33"/>
  <c r="S39" i="42"/>
  <c r="AS14" i="42"/>
  <c r="AU14" i="42"/>
  <c r="AO9" i="44"/>
  <c r="AC15" i="42"/>
  <c r="AE15" i="42"/>
  <c r="M34" i="94"/>
  <c r="K34" i="94"/>
  <c r="I171" i="11" s="1"/>
  <c r="AS15" i="43"/>
  <c r="AU15" i="43"/>
  <c r="Q38" i="36"/>
  <c r="M44" i="36"/>
  <c r="AU21" i="30"/>
  <c r="AE21" i="30"/>
  <c r="AK21" i="30"/>
  <c r="S21" i="30"/>
  <c r="Q21" i="30"/>
  <c r="BA21" i="30"/>
  <c r="S21" i="32"/>
  <c r="Q21" i="32"/>
  <c r="AC17" i="38"/>
  <c r="AE17" i="38"/>
  <c r="AC11" i="34"/>
  <c r="AE11" i="34"/>
  <c r="AC18" i="31"/>
  <c r="AE18" i="31"/>
  <c r="AO37" i="35"/>
  <c r="Y19" i="39"/>
  <c r="AI19" i="39" s="1"/>
  <c r="AS26" i="31"/>
  <c r="AU26" i="31"/>
  <c r="AI24" i="41"/>
  <c r="AM96" i="52"/>
  <c r="AQ96" i="52" s="1"/>
  <c r="CG96" i="52"/>
  <c r="BQ96" i="52"/>
  <c r="BW96" i="52" s="1"/>
  <c r="Q96" i="52"/>
  <c r="W96" i="52" s="1"/>
  <c r="BM96" i="52"/>
  <c r="AW96" i="52"/>
  <c r="BC96" i="52" s="1"/>
  <c r="CA96" i="52"/>
  <c r="CE96" i="52" s="1"/>
  <c r="AC96" i="52"/>
  <c r="AI96" i="52" s="1"/>
  <c r="Y96" i="52"/>
  <c r="BG96" i="52"/>
  <c r="BA34" i="45"/>
  <c r="AY34" i="45"/>
  <c r="AI11" i="39"/>
  <c r="AK11" i="39"/>
  <c r="K31" i="94"/>
  <c r="I36" i="22" s="1"/>
  <c r="M36" i="22" s="1"/>
  <c r="S36" i="22" s="1"/>
  <c r="M10" i="30"/>
  <c r="I35" i="30"/>
  <c r="AS16" i="36"/>
  <c r="AU16" i="36"/>
  <c r="AY11" i="31"/>
  <c r="BA11" i="31"/>
  <c r="Q38" i="40"/>
  <c r="M44" i="40"/>
  <c r="AC14" i="31"/>
  <c r="AE14" i="31"/>
  <c r="Y39" i="43"/>
  <c r="AI39" i="43" s="1"/>
  <c r="W39" i="43"/>
  <c r="AC39" i="43" s="1"/>
  <c r="AO16" i="37"/>
  <c r="AM16" i="37"/>
  <c r="AC47" i="56"/>
  <c r="AS47" i="56"/>
  <c r="Y47" i="56"/>
  <c r="AM47" i="56"/>
  <c r="Q47" i="56"/>
  <c r="W47" i="56" s="1"/>
  <c r="AI47" i="56"/>
  <c r="Q86" i="52"/>
  <c r="W86" i="52" s="1"/>
  <c r="BM86" i="52"/>
  <c r="AW86" i="52"/>
  <c r="CA86" i="52"/>
  <c r="CE86" i="52" s="1"/>
  <c r="AC86" i="52"/>
  <c r="AI86" i="52" s="1"/>
  <c r="BG86" i="52"/>
  <c r="Y86" i="52"/>
  <c r="BQ86" i="52"/>
  <c r="BW86" i="52" s="1"/>
  <c r="BC86" i="52"/>
  <c r="AM86" i="52"/>
  <c r="AQ86" i="52" s="1"/>
  <c r="AK18" i="43"/>
  <c r="AI18" i="43"/>
  <c r="BQ17" i="88"/>
  <c r="CC17" i="88" s="1"/>
  <c r="BQ9" i="88"/>
  <c r="CC9" i="88" s="1"/>
  <c r="BQ18" i="88"/>
  <c r="CC18" i="88" s="1"/>
  <c r="BQ10" i="88"/>
  <c r="CC10" i="88" s="1"/>
  <c r="BQ19" i="88"/>
  <c r="CC19" i="88" s="1"/>
  <c r="BQ11" i="88"/>
  <c r="CC11" i="88" s="1"/>
  <c r="BQ20" i="88"/>
  <c r="CC20" i="88" s="1"/>
  <c r="BQ12" i="88"/>
  <c r="CC12" i="88" s="1"/>
  <c r="BQ15" i="88"/>
  <c r="CC15" i="88" s="1"/>
  <c r="BQ14" i="88"/>
  <c r="CC14" i="88" s="1"/>
  <c r="BQ13" i="88"/>
  <c r="CC13" i="88" s="1"/>
  <c r="BQ16" i="88"/>
  <c r="CC16" i="88" s="1"/>
  <c r="BQ22" i="88"/>
  <c r="CC22" i="88" s="1"/>
  <c r="BQ21" i="88"/>
  <c r="CC21" i="88" s="1"/>
  <c r="BQ8" i="88"/>
  <c r="AS17" i="33"/>
  <c r="AU17" i="33"/>
  <c r="AK36" i="34"/>
  <c r="AI36" i="34"/>
  <c r="AI16" i="33"/>
  <c r="W39" i="37"/>
  <c r="AC39" i="37" s="1"/>
  <c r="AK27" i="36"/>
  <c r="AI27" i="36"/>
  <c r="K14" i="94"/>
  <c r="I46" i="42" s="1"/>
  <c r="M46" i="42" s="1"/>
  <c r="AM11" i="45"/>
  <c r="AC14" i="44"/>
  <c r="AE14" i="44"/>
  <c r="AI18" i="35"/>
  <c r="AK18" i="35"/>
  <c r="AM17" i="38"/>
  <c r="AO17" i="38"/>
  <c r="BA14" i="33"/>
  <c r="AY14" i="33"/>
  <c r="AC15" i="35"/>
  <c r="AE15" i="35"/>
  <c r="W39" i="35"/>
  <c r="AC39" i="35" s="1"/>
  <c r="AC11" i="45"/>
  <c r="AE11" i="45"/>
  <c r="BA27" i="45"/>
  <c r="AY27" i="45"/>
  <c r="AC36" i="39"/>
  <c r="AE36" i="39"/>
  <c r="CA40" i="52"/>
  <c r="AS40" i="52"/>
  <c r="AC40" i="52"/>
  <c r="AI40" i="52" s="1"/>
  <c r="BW40" i="52"/>
  <c r="BG40" i="52"/>
  <c r="BM40" i="52" s="1"/>
  <c r="AM40" i="52"/>
  <c r="Q40" i="52"/>
  <c r="Y40" i="52" s="1"/>
  <c r="AW40" i="52"/>
  <c r="BA40" i="52" s="1"/>
  <c r="BQ40" i="52"/>
  <c r="CG40" i="52"/>
  <c r="BA42" i="33"/>
  <c r="AY42" i="33"/>
  <c r="Y14" i="40"/>
  <c r="BA40" i="34"/>
  <c r="AY40" i="34"/>
  <c r="AS13" i="36"/>
  <c r="AU13" i="36"/>
  <c r="BA43" i="32"/>
  <c r="AY43" i="32"/>
  <c r="AK33" i="44"/>
  <c r="AI33" i="44"/>
  <c r="Y11" i="36"/>
  <c r="Y15" i="30"/>
  <c r="AI15" i="30" s="1"/>
  <c r="E32" i="94"/>
  <c r="G32" i="94" s="1"/>
  <c r="AM36" i="33"/>
  <c r="Y16" i="41"/>
  <c r="AM36" i="34"/>
  <c r="AO36" i="34"/>
  <c r="AK25" i="37"/>
  <c r="AI25" i="37"/>
  <c r="AM13" i="35"/>
  <c r="Q22" i="40"/>
  <c r="Q22" i="42"/>
  <c r="S22" i="42"/>
  <c r="AM16" i="33"/>
  <c r="AO16" i="33" s="1"/>
  <c r="AO26" i="36"/>
  <c r="AC17" i="34"/>
  <c r="AE17" i="34"/>
  <c r="AO29" i="41"/>
  <c r="AY29" i="41" s="1"/>
  <c r="AM9" i="35"/>
  <c r="AO9" i="35" s="1"/>
  <c r="AC16" i="38"/>
  <c r="AE16" i="38"/>
  <c r="Y13" i="44"/>
  <c r="CG93" i="52"/>
  <c r="CG29" i="52"/>
  <c r="AS17" i="44"/>
  <c r="AU17" i="44"/>
  <c r="AO28" i="41"/>
  <c r="AY28" i="41" s="1"/>
  <c r="Y39" i="38"/>
  <c r="AI39" i="38" s="1"/>
  <c r="W39" i="38"/>
  <c r="AC39" i="38" s="1"/>
  <c r="AC9" i="41"/>
  <c r="AE9" i="41"/>
  <c r="I12" i="96"/>
  <c r="E16" i="95" s="1"/>
  <c r="G16" i="95" s="1"/>
  <c r="AO24" i="30"/>
  <c r="AO39" i="40"/>
  <c r="AY39" i="40" s="1"/>
  <c r="AM39" i="40"/>
  <c r="AS39" i="40" s="1"/>
  <c r="BA41" i="35"/>
  <c r="AY41" i="35"/>
  <c r="M10" i="43"/>
  <c r="I35" i="43"/>
  <c r="M10" i="31"/>
  <c r="I35" i="31"/>
  <c r="M10" i="36"/>
  <c r="I35" i="36"/>
  <c r="AY16" i="35"/>
  <c r="BA16" i="35"/>
  <c r="AC9" i="42"/>
  <c r="AE9" i="42"/>
  <c r="AC13" i="45"/>
  <c r="AE13" i="45"/>
  <c r="BA43" i="39"/>
  <c r="AY43" i="39"/>
  <c r="Y9" i="35"/>
  <c r="AY13" i="33"/>
  <c r="AO13" i="40"/>
  <c r="AM13" i="40"/>
  <c r="AC17" i="44"/>
  <c r="AE17" i="44"/>
  <c r="Y17" i="37"/>
  <c r="AM18" i="33"/>
  <c r="AO18" i="33" s="1"/>
  <c r="K21" i="94"/>
  <c r="I46" i="35" s="1"/>
  <c r="M46" i="35" s="1"/>
  <c r="AC13" i="38"/>
  <c r="AE13" i="38"/>
  <c r="K70" i="74"/>
  <c r="I23" i="50" s="1"/>
  <c r="M23" i="50" s="1"/>
  <c r="BQ15" i="90"/>
  <c r="CC15" i="90" s="1"/>
  <c r="BQ19" i="90"/>
  <c r="CC19" i="90" s="1"/>
  <c r="BQ11" i="90"/>
  <c r="CC11" i="90" s="1"/>
  <c r="BQ22" i="90"/>
  <c r="CC22" i="90" s="1"/>
  <c r="BQ13" i="90"/>
  <c r="CC13" i="90" s="1"/>
  <c r="BQ16" i="90"/>
  <c r="CC16" i="90" s="1"/>
  <c r="BQ14" i="90"/>
  <c r="CC14" i="90" s="1"/>
  <c r="BQ17" i="90"/>
  <c r="CC17" i="90" s="1"/>
  <c r="BQ21" i="90"/>
  <c r="CC21" i="90" s="1"/>
  <c r="BQ9" i="90"/>
  <c r="CC9" i="90" s="1"/>
  <c r="BQ12" i="90"/>
  <c r="CC12" i="90" s="1"/>
  <c r="BQ10" i="90"/>
  <c r="CC10" i="90" s="1"/>
  <c r="BQ20" i="90"/>
  <c r="CC20" i="90" s="1"/>
  <c r="BQ8" i="90"/>
  <c r="BQ18" i="90"/>
  <c r="CC18" i="90" s="1"/>
  <c r="AI9" i="34"/>
  <c r="AI24" i="37"/>
  <c r="Y57" i="54"/>
  <c r="AS25" i="31"/>
  <c r="AU25" i="31"/>
  <c r="M18" i="49"/>
  <c r="Y19" i="43"/>
  <c r="AI19" i="43" s="1"/>
  <c r="Y17" i="35"/>
  <c r="AO9" i="39"/>
  <c r="AM9" i="39"/>
  <c r="AC9" i="37"/>
  <c r="AE9" i="37"/>
  <c r="AS9" i="31"/>
  <c r="AU9" i="31"/>
  <c r="AO17" i="31"/>
  <c r="AM9" i="34"/>
  <c r="AO9" i="34"/>
  <c r="AI9" i="41"/>
  <c r="BI21" i="88"/>
  <c r="BI13" i="88"/>
  <c r="BI22" i="88"/>
  <c r="BI14" i="88"/>
  <c r="BI15" i="88"/>
  <c r="BI16" i="88"/>
  <c r="BI8" i="88"/>
  <c r="BI19" i="88"/>
  <c r="BI11" i="88"/>
  <c r="BI20" i="88"/>
  <c r="BI18" i="88"/>
  <c r="BI9" i="88"/>
  <c r="BI17" i="88"/>
  <c r="BI12" i="88"/>
  <c r="BI10" i="88"/>
  <c r="AI9" i="36"/>
  <c r="W39" i="44"/>
  <c r="AC39" i="44" s="1"/>
  <c r="AC14" i="34"/>
  <c r="AE14" i="34"/>
  <c r="AO31" i="43"/>
  <c r="AY31" i="43" s="1"/>
  <c r="M20" i="94"/>
  <c r="K20" i="94"/>
  <c r="I46" i="36" s="1"/>
  <c r="M46" i="36" s="1"/>
  <c r="AO18" i="42"/>
  <c r="AS51" i="52"/>
  <c r="Y17" i="36"/>
  <c r="Y21" i="56"/>
  <c r="Y27" i="56"/>
  <c r="Y19" i="45"/>
  <c r="AI19" i="45" s="1"/>
  <c r="CG41" i="52"/>
  <c r="AO18" i="36"/>
  <c r="Y31" i="52"/>
  <c r="AM18" i="35"/>
  <c r="AO18" i="35"/>
  <c r="AM17" i="43"/>
  <c r="AO17" i="43"/>
  <c r="AM16" i="32"/>
  <c r="AO16" i="32"/>
  <c r="M19" i="94"/>
  <c r="K19" i="94"/>
  <c r="I46" i="37" s="1"/>
  <c r="M46" i="37" s="1"/>
  <c r="AC15" i="39"/>
  <c r="AE15" i="39"/>
  <c r="AS27" i="39"/>
  <c r="AU27" i="39"/>
  <c r="AO23" i="39"/>
  <c r="Y13" i="30"/>
  <c r="AI13" i="30" s="1"/>
  <c r="BA40" i="31"/>
  <c r="AY40" i="31"/>
  <c r="AK16" i="35"/>
  <c r="AI16" i="35"/>
  <c r="AI12" i="37"/>
  <c r="AS18" i="52"/>
  <c r="AS37" i="39"/>
  <c r="AU37" i="39"/>
  <c r="AC11" i="31"/>
  <c r="AE11" i="31"/>
  <c r="AY12" i="40"/>
  <c r="AC11" i="41"/>
  <c r="AE11" i="41"/>
  <c r="AS36" i="43"/>
  <c r="AU36" i="43"/>
  <c r="AC16" i="34"/>
  <c r="AE16" i="34"/>
  <c r="AC17" i="43"/>
  <c r="AE17" i="43"/>
  <c r="AO14" i="38"/>
  <c r="K19" i="96"/>
  <c r="E32" i="95" s="1"/>
  <c r="G32" i="95" s="1"/>
  <c r="S46" i="41"/>
  <c r="Q46" i="41"/>
  <c r="CG44" i="52"/>
  <c r="AS13" i="38"/>
  <c r="AU13" i="38"/>
  <c r="BI83" i="52"/>
  <c r="BK83" i="52" s="1"/>
  <c r="BG83" i="52"/>
  <c r="BM83" i="52" s="1"/>
  <c r="AO14" i="43"/>
  <c r="AO9" i="36"/>
  <c r="W8" i="51"/>
  <c r="AO37" i="30"/>
  <c r="AY37" i="30" s="1"/>
  <c r="AY24" i="34"/>
  <c r="BA33" i="42"/>
  <c r="AY33" i="42"/>
  <c r="I133" i="11"/>
  <c r="I134" i="11" s="1"/>
  <c r="E46" i="10" s="1"/>
  <c r="BA27" i="36"/>
  <c r="AY27" i="36"/>
  <c r="AM16" i="45"/>
  <c r="AO16" i="45" s="1"/>
  <c r="K37" i="94"/>
  <c r="M37" i="94" s="1"/>
  <c r="Y29" i="50"/>
  <c r="AC16" i="43"/>
  <c r="AE16" i="43"/>
  <c r="AC9" i="40"/>
  <c r="AE9" i="40"/>
  <c r="AC11" i="38"/>
  <c r="AE11" i="38"/>
  <c r="AU20" i="44"/>
  <c r="AE20" i="44"/>
  <c r="Q20" i="44"/>
  <c r="S20" i="44"/>
  <c r="BA20" i="44"/>
  <c r="AK20" i="44"/>
  <c r="BA20" i="46"/>
  <c r="AK20" i="46"/>
  <c r="S20" i="46"/>
  <c r="AU20" i="46"/>
  <c r="AE20" i="46"/>
  <c r="Q20" i="46"/>
  <c r="BA20" i="33"/>
  <c r="AK20" i="33"/>
  <c r="S20" i="33"/>
  <c r="Q20" i="33"/>
  <c r="AU20" i="33"/>
  <c r="AE20" i="33"/>
  <c r="AM15" i="45"/>
  <c r="AO15" i="45" s="1"/>
  <c r="S16" i="21"/>
  <c r="S28" i="21" s="1"/>
  <c r="E37" i="8" s="1"/>
  <c r="M28" i="21"/>
  <c r="E34" i="10" s="1"/>
  <c r="AC13" i="31"/>
  <c r="AE13" i="31"/>
  <c r="Y17" i="31"/>
  <c r="U80" i="52"/>
  <c r="Q80" i="52"/>
  <c r="Y80" i="52" s="1"/>
  <c r="Y16" i="50"/>
  <c r="AO14" i="42"/>
  <c r="AO15" i="30"/>
  <c r="AY15" i="30" s="1"/>
  <c r="Y15" i="42"/>
  <c r="AM36" i="52"/>
  <c r="AQ36" i="52" s="1"/>
  <c r="BQ36" i="52"/>
  <c r="Q36" i="52"/>
  <c r="W36" i="52" s="1"/>
  <c r="BM36" i="52"/>
  <c r="AW36" i="52"/>
  <c r="BC36" i="52" s="1"/>
  <c r="CA36" i="52"/>
  <c r="CE36" i="52" s="1"/>
  <c r="BW36" i="52"/>
  <c r="BG36" i="52"/>
  <c r="AC36" i="52"/>
  <c r="AI36" i="52" s="1"/>
  <c r="AY26" i="33"/>
  <c r="BC24" i="91"/>
  <c r="BC25" i="91" s="1"/>
  <c r="AQ24" i="91"/>
  <c r="AQ25" i="91" s="1"/>
  <c r="AG24" i="91"/>
  <c r="AG25" i="91" s="1"/>
  <c r="W24" i="91"/>
  <c r="W25" i="91" s="1"/>
  <c r="I24" i="91"/>
  <c r="I25" i="91" s="1"/>
  <c r="AO15" i="43"/>
  <c r="AC18" i="38"/>
  <c r="AE18" i="38"/>
  <c r="AI9" i="45"/>
  <c r="Q21" i="42"/>
  <c r="S21" i="42" s="1"/>
  <c r="Q21" i="43"/>
  <c r="Y11" i="34"/>
  <c r="CG95" i="52"/>
  <c r="BQ95" i="52"/>
  <c r="AI95" i="52"/>
  <c r="Q95" i="52"/>
  <c r="W95" i="52" s="1"/>
  <c r="BM95" i="52"/>
  <c r="AW95" i="52"/>
  <c r="CA95" i="52"/>
  <c r="CE95" i="52" s="1"/>
  <c r="AS95" i="52"/>
  <c r="AC95" i="52"/>
  <c r="BW95" i="52"/>
  <c r="BG95" i="52"/>
  <c r="BC95" i="52"/>
  <c r="AM95" i="52"/>
  <c r="AQ95" i="52" s="1"/>
  <c r="Y95" i="52"/>
  <c r="Y18" i="31"/>
  <c r="BA26" i="31"/>
  <c r="AY26" i="31"/>
  <c r="AS9" i="37"/>
  <c r="AU9" i="37"/>
  <c r="AS36" i="31"/>
  <c r="AU36" i="31"/>
  <c r="AS15" i="34"/>
  <c r="AU15" i="34"/>
  <c r="AI17" i="39"/>
  <c r="AK17" i="39"/>
  <c r="AY15" i="31"/>
  <c r="BA15" i="31"/>
  <c r="Y39" i="39"/>
  <c r="AI39" i="39" s="1"/>
  <c r="W39" i="39"/>
  <c r="AC39" i="39" s="1"/>
  <c r="Q63" i="50"/>
  <c r="W63" i="50" s="1"/>
  <c r="K11" i="96"/>
  <c r="E15" i="95" s="1"/>
  <c r="G15" i="95" s="1"/>
  <c r="I11" i="96"/>
  <c r="E14" i="95" s="1"/>
  <c r="G14" i="95" s="1"/>
  <c r="AS14" i="32"/>
  <c r="AU14" i="32"/>
  <c r="AS40" i="30"/>
  <c r="AU40" i="30"/>
  <c r="AS15" i="37"/>
  <c r="AU15" i="37"/>
  <c r="AS16" i="31"/>
  <c r="AU16" i="31"/>
  <c r="BI80" i="52"/>
  <c r="BK80" i="52" s="1"/>
  <c r="BG80" i="52"/>
  <c r="BM80" i="52" s="1"/>
  <c r="AS26" i="38"/>
  <c r="AU26" i="38"/>
  <c r="BA26" i="42"/>
  <c r="AY26" i="42"/>
  <c r="AU20" i="45"/>
  <c r="AE20" i="45"/>
  <c r="Q20" i="45"/>
  <c r="BA20" i="45"/>
  <c r="AK20" i="45"/>
  <c r="S20" i="45"/>
  <c r="AO19" i="39"/>
  <c r="AY19" i="39" s="1"/>
  <c r="AM19" i="39"/>
  <c r="AS19" i="39" s="1"/>
  <c r="S21" i="40"/>
  <c r="Q21" i="40"/>
  <c r="AO15" i="33"/>
  <c r="AM15" i="33"/>
  <c r="K29" i="96"/>
  <c r="I29" i="96"/>
  <c r="E35" i="94" s="1"/>
  <c r="G35" i="94" s="1"/>
  <c r="AY13" i="36"/>
  <c r="AK23" i="36"/>
  <c r="AI23" i="36"/>
  <c r="AY37" i="41"/>
  <c r="BA37" i="41"/>
  <c r="AO17" i="42"/>
  <c r="AM17" i="42"/>
  <c r="AS34" i="32"/>
  <c r="AU34" i="32"/>
  <c r="Q22" i="36"/>
  <c r="Q22" i="38"/>
  <c r="BA25" i="37"/>
  <c r="AY25" i="37"/>
  <c r="BA33" i="43"/>
  <c r="AY33" i="43"/>
  <c r="AM16" i="42"/>
  <c r="AO16" i="42"/>
  <c r="AC11" i="37"/>
  <c r="AE11" i="37"/>
  <c r="AM36" i="39"/>
  <c r="AI16" i="38"/>
  <c r="AK16" i="38"/>
  <c r="K19" i="73"/>
  <c r="I47" i="23" s="1"/>
  <c r="M47" i="23" s="1"/>
  <c r="S47" i="23" s="1"/>
  <c r="I19" i="73"/>
  <c r="I47" i="25" s="1"/>
  <c r="M47" i="25" s="1"/>
  <c r="S47" i="25" s="1"/>
  <c r="AC36" i="30"/>
  <c r="AY17" i="44"/>
  <c r="BA17" i="44"/>
  <c r="AM39" i="38"/>
  <c r="AS39" i="38" s="1"/>
  <c r="AS11" i="32"/>
  <c r="AU11" i="32"/>
  <c r="K22" i="96"/>
  <c r="E71" i="95" s="1"/>
  <c r="G71" i="95" s="1"/>
  <c r="I22" i="96"/>
  <c r="E70" i="95" s="1"/>
  <c r="G70" i="95" s="1"/>
  <c r="AI26" i="30"/>
  <c r="M30" i="18"/>
  <c r="E27" i="10" s="1"/>
  <c r="S18" i="18"/>
  <c r="S30" i="18" s="1"/>
  <c r="E32" i="8" s="1"/>
  <c r="M10" i="39"/>
  <c r="I35" i="39"/>
  <c r="M10" i="45"/>
  <c r="I35" i="45"/>
  <c r="M10" i="32"/>
  <c r="I35" i="32"/>
  <c r="AK9" i="42"/>
  <c r="AY15" i="41"/>
  <c r="BA15" i="41"/>
  <c r="AY8" i="34"/>
  <c r="AS18" i="32"/>
  <c r="AU18" i="32"/>
  <c r="BA11" i="37"/>
  <c r="AY11" i="37"/>
  <c r="AS25" i="52"/>
  <c r="BA27" i="38"/>
  <c r="AY27" i="38"/>
  <c r="AK17" i="44"/>
  <c r="AI17" i="44"/>
  <c r="AC11" i="32"/>
  <c r="AE11" i="32"/>
  <c r="M24" i="94"/>
  <c r="K24" i="94"/>
  <c r="I46" i="32" s="1"/>
  <c r="M46" i="32" s="1"/>
  <c r="BO22" i="90"/>
  <c r="CA22" i="90" s="1"/>
  <c r="BO14" i="90"/>
  <c r="CA14" i="90" s="1"/>
  <c r="BO18" i="90"/>
  <c r="CA18" i="90" s="1"/>
  <c r="BO10" i="90"/>
  <c r="CA10" i="90" s="1"/>
  <c r="BO12" i="90"/>
  <c r="CA12" i="90" s="1"/>
  <c r="BO13" i="90"/>
  <c r="CA13" i="90" s="1"/>
  <c r="BO15" i="90"/>
  <c r="CA15" i="90" s="1"/>
  <c r="BO16" i="90"/>
  <c r="CA16" i="90" s="1"/>
  <c r="BO17" i="90"/>
  <c r="CA17" i="90" s="1"/>
  <c r="BO20" i="90"/>
  <c r="CA20" i="90" s="1"/>
  <c r="BO8" i="90"/>
  <c r="BO21" i="90"/>
  <c r="CA21" i="90" s="1"/>
  <c r="BO11" i="90"/>
  <c r="CA11" i="90" s="1"/>
  <c r="BO9" i="90"/>
  <c r="CA9" i="90" s="1"/>
  <c r="BO19" i="90"/>
  <c r="CA19" i="90" s="1"/>
  <c r="BA34" i="43"/>
  <c r="AY34" i="43"/>
  <c r="AS9" i="32"/>
  <c r="AU9" i="32"/>
  <c r="AS27" i="41"/>
  <c r="AU27" i="41"/>
  <c r="BA25" i="31"/>
  <c r="AY25" i="31"/>
  <c r="Q18" i="49"/>
  <c r="Q20" i="49"/>
  <c r="G25" i="10" s="1"/>
  <c r="W8" i="49"/>
  <c r="AO19" i="31"/>
  <c r="AY19" i="31" s="1"/>
  <c r="AM19" i="31"/>
  <c r="AS19" i="31" s="1"/>
  <c r="AS27" i="34"/>
  <c r="AU27" i="34"/>
  <c r="AK15" i="41"/>
  <c r="AI15" i="41"/>
  <c r="Q27" i="54"/>
  <c r="W27" i="54" s="1"/>
  <c r="AC9" i="31"/>
  <c r="AE9" i="31"/>
  <c r="AC18" i="32"/>
  <c r="AE18" i="32"/>
  <c r="AC36" i="40"/>
  <c r="AE36" i="40"/>
  <c r="AY9" i="31"/>
  <c r="BA9" i="31"/>
  <c r="Y87" i="52"/>
  <c r="S32" i="23"/>
  <c r="BK22" i="88"/>
  <c r="BW22" i="88" s="1"/>
  <c r="BK14" i="88"/>
  <c r="BW14" i="88" s="1"/>
  <c r="BK15" i="88"/>
  <c r="BW15" i="88" s="1"/>
  <c r="BK16" i="88"/>
  <c r="BW16" i="88" s="1"/>
  <c r="BK8" i="88"/>
  <c r="BK23" i="88" s="1"/>
  <c r="BK17" i="88"/>
  <c r="BW17" i="88" s="1"/>
  <c r="BK9" i="88"/>
  <c r="BW9" i="88" s="1"/>
  <c r="BK20" i="88"/>
  <c r="BW20" i="88" s="1"/>
  <c r="BK12" i="88"/>
  <c r="BW12" i="88" s="1"/>
  <c r="BK18" i="88"/>
  <c r="BW18" i="88" s="1"/>
  <c r="BK13" i="88"/>
  <c r="BW13" i="88" s="1"/>
  <c r="BK11" i="88"/>
  <c r="BW11" i="88" s="1"/>
  <c r="BK21" i="88"/>
  <c r="BW21" i="88" s="1"/>
  <c r="BK19" i="88"/>
  <c r="BW19" i="88" s="1"/>
  <c r="BK10" i="88"/>
  <c r="BW10" i="88" s="1"/>
  <c r="AS13" i="41"/>
  <c r="AU13" i="41"/>
  <c r="K23" i="94"/>
  <c r="I46" i="33" s="1"/>
  <c r="M46" i="33" s="1"/>
  <c r="AC13" i="43"/>
  <c r="AE13" i="43"/>
  <c r="AS40" i="41"/>
  <c r="AU40" i="41"/>
  <c r="AS36" i="32"/>
  <c r="AU36" i="32"/>
  <c r="AK8" i="35"/>
  <c r="AS16" i="39"/>
  <c r="AU16" i="39"/>
  <c r="AC13" i="35"/>
  <c r="AE13" i="35"/>
  <c r="I20" i="49"/>
  <c r="AO29" i="31"/>
  <c r="AY29" i="31" s="1"/>
  <c r="Y41" i="52"/>
  <c r="M18" i="26"/>
  <c r="M43" i="26" s="1"/>
  <c r="I43" i="26"/>
  <c r="E30" i="12" s="1"/>
  <c r="E37" i="12" s="1"/>
  <c r="E40" i="12" s="1"/>
  <c r="AC9" i="39"/>
  <c r="AE9" i="39"/>
  <c r="BA42" i="36"/>
  <c r="AY42" i="36"/>
  <c r="AM13" i="46"/>
  <c r="AO13" i="46" s="1"/>
  <c r="AK27" i="38"/>
  <c r="AI27" i="38"/>
  <c r="AA41" i="97"/>
  <c r="AA48" i="97"/>
  <c r="AA40" i="97"/>
  <c r="AA47" i="97"/>
  <c r="AA39" i="97"/>
  <c r="AA45" i="97"/>
  <c r="AA43" i="97"/>
  <c r="AA42" i="97"/>
  <c r="AA44" i="97"/>
  <c r="AA46" i="97"/>
  <c r="AA38" i="97"/>
  <c r="AK25" i="45"/>
  <c r="AI25" i="45"/>
  <c r="AS23" i="37"/>
  <c r="AU23" i="37"/>
  <c r="AK15" i="39"/>
  <c r="AI15" i="39"/>
  <c r="BA27" i="39"/>
  <c r="AY27" i="39"/>
  <c r="AU24" i="33"/>
  <c r="AS24" i="33"/>
  <c r="AC9" i="33"/>
  <c r="AE9" i="33"/>
  <c r="BA34" i="42"/>
  <c r="AY34" i="42"/>
  <c r="AI24" i="38"/>
  <c r="BA37" i="39"/>
  <c r="AY37" i="39"/>
  <c r="AY43" i="42"/>
  <c r="BA43" i="42"/>
  <c r="AS40" i="36"/>
  <c r="AU40" i="36"/>
  <c r="AK11" i="41"/>
  <c r="AI11" i="41"/>
  <c r="AC18" i="34"/>
  <c r="AE18" i="34"/>
  <c r="BA36" i="43"/>
  <c r="AY36" i="43"/>
  <c r="AC15" i="33"/>
  <c r="AE15" i="33"/>
  <c r="AI16" i="34"/>
  <c r="AK16" i="34"/>
  <c r="AS17" i="37"/>
  <c r="AU17" i="37"/>
  <c r="BA46" i="46"/>
  <c r="AK46" i="46"/>
  <c r="AU46" i="46"/>
  <c r="AE46" i="46"/>
  <c r="Q46" i="46"/>
  <c r="BA13" i="38"/>
  <c r="AY13" i="38"/>
  <c r="BI82" i="52"/>
  <c r="BK82" i="52" s="1"/>
  <c r="BG82" i="52"/>
  <c r="BM82" i="52" s="1"/>
  <c r="AS25" i="35"/>
  <c r="AU25" i="35"/>
  <c r="AS13" i="39"/>
  <c r="AU13" i="39"/>
  <c r="AM8" i="51"/>
  <c r="AC16" i="37"/>
  <c r="AE16" i="37"/>
  <c r="BA34" i="39"/>
  <c r="AY34" i="39"/>
  <c r="AS25" i="44"/>
  <c r="AU25" i="44"/>
  <c r="AC14" i="36"/>
  <c r="AE14" i="36"/>
  <c r="AC13" i="41"/>
  <c r="AE13" i="41"/>
  <c r="AK25" i="35"/>
  <c r="AI25" i="35"/>
  <c r="S38" i="30"/>
  <c r="Q38" i="30"/>
  <c r="M44" i="30"/>
  <c r="M38" i="94"/>
  <c r="K38" i="94"/>
  <c r="I172" i="11" s="1"/>
  <c r="AC17" i="33"/>
  <c r="AE17" i="33"/>
  <c r="AK16" i="43"/>
  <c r="AI16" i="43"/>
  <c r="AM18" i="38"/>
  <c r="AO18" i="38" s="1"/>
  <c r="AI16" i="39"/>
  <c r="AK16" i="39"/>
  <c r="AI11" i="38"/>
  <c r="AK11" i="38"/>
  <c r="BA20" i="40"/>
  <c r="AK20" i="40"/>
  <c r="Q20" i="40"/>
  <c r="AU20" i="40"/>
  <c r="AE20" i="40"/>
  <c r="AU20" i="42"/>
  <c r="AE20" i="42"/>
  <c r="BA20" i="42"/>
  <c r="AK20" i="42"/>
  <c r="Q20" i="42"/>
  <c r="BA20" i="30"/>
  <c r="AK20" i="30"/>
  <c r="S20" i="30"/>
  <c r="AU20" i="30"/>
  <c r="AE20" i="30"/>
  <c r="Q20" i="30"/>
  <c r="AQ24" i="92"/>
  <c r="AQ25" i="92" s="1"/>
  <c r="AG24" i="92"/>
  <c r="AG25" i="92" s="1"/>
  <c r="W24" i="92"/>
  <c r="W25" i="92" s="1"/>
  <c r="BC24" i="92"/>
  <c r="BC25" i="92" s="1"/>
  <c r="I24" i="92"/>
  <c r="I25" i="92" s="1"/>
  <c r="AC36" i="41"/>
  <c r="AE36" i="41"/>
  <c r="AI18" i="39"/>
  <c r="AK18" i="39"/>
  <c r="U85" i="52"/>
  <c r="Q85" i="52"/>
  <c r="Y85" i="52" s="1"/>
  <c r="AK25" i="41"/>
  <c r="AI25" i="41"/>
  <c r="AI13" i="38"/>
  <c r="BA43" i="45"/>
  <c r="AY43" i="45"/>
  <c r="AS11" i="36"/>
  <c r="AU11" i="36"/>
  <c r="AC16" i="45"/>
  <c r="AE16" i="45"/>
  <c r="I30" i="96"/>
  <c r="K30" i="96" s="1"/>
  <c r="E36" i="94" s="1"/>
  <c r="G36" i="94" s="1"/>
  <c r="Q24" i="50"/>
  <c r="W24" i="50" s="1"/>
  <c r="Y24" i="50"/>
  <c r="AS16" i="41"/>
  <c r="AU16" i="41"/>
  <c r="AS13" i="37"/>
  <c r="AU13" i="37"/>
  <c r="AK18" i="38"/>
  <c r="AI18" i="38"/>
  <c r="AI13" i="45"/>
  <c r="Q21" i="41"/>
  <c r="Q21" i="39"/>
  <c r="S21" i="39" s="1"/>
  <c r="Y61" i="50"/>
  <c r="Q61" i="50"/>
  <c r="W61" i="50" s="1"/>
  <c r="AS23" i="45"/>
  <c r="AU23" i="45"/>
  <c r="AS11" i="39"/>
  <c r="AU11" i="39"/>
  <c r="AI9" i="42"/>
  <c r="AO9" i="37"/>
  <c r="AO36" i="31"/>
  <c r="AM14" i="34"/>
  <c r="AO14" i="34"/>
  <c r="BA33" i="34"/>
  <c r="AY33" i="34"/>
  <c r="BA37" i="32"/>
  <c r="AY37" i="32"/>
  <c r="AO11" i="34"/>
  <c r="AM11" i="34"/>
  <c r="O81" i="98"/>
  <c r="S81" i="98" s="1"/>
  <c r="S41" i="98"/>
  <c r="E24" i="96" s="1"/>
  <c r="BI19" i="90"/>
  <c r="BI11" i="90"/>
  <c r="BI15" i="90"/>
  <c r="BI20" i="90"/>
  <c r="BI18" i="90"/>
  <c r="BI21" i="90"/>
  <c r="BI8" i="90"/>
  <c r="BI12" i="90"/>
  <c r="BI10" i="90"/>
  <c r="BI9" i="90"/>
  <c r="BI22" i="90"/>
  <c r="BI13" i="90"/>
  <c r="BI17" i="90"/>
  <c r="BI16" i="90"/>
  <c r="BI14" i="90"/>
  <c r="W39" i="46"/>
  <c r="Y39" i="46" s="1"/>
  <c r="AS12" i="43"/>
  <c r="AU12" i="43"/>
  <c r="AI26" i="45"/>
  <c r="AK42" i="42"/>
  <c r="AI42" i="42"/>
  <c r="BA27" i="33"/>
  <c r="AY27" i="33"/>
  <c r="BA14" i="36"/>
  <c r="AY14" i="36"/>
  <c r="AU23" i="34"/>
  <c r="AS23" i="34"/>
  <c r="AO23" i="34"/>
  <c r="AS14" i="41"/>
  <c r="AU14" i="41"/>
  <c r="AS16" i="44"/>
  <c r="AU16" i="44"/>
  <c r="AK40" i="31"/>
  <c r="AI40" i="31"/>
  <c r="Q38" i="32"/>
  <c r="S38" i="32"/>
  <c r="M44" i="32"/>
  <c r="AC16" i="44"/>
  <c r="AE16" i="44"/>
  <c r="AI36" i="35"/>
  <c r="AK36" i="35"/>
  <c r="AI36" i="42"/>
  <c r="AK36" i="42"/>
  <c r="AY14" i="39"/>
  <c r="BA14" i="39"/>
  <c r="AM39" i="41"/>
  <c r="AS39" i="41" s="1"/>
  <c r="AS26" i="41"/>
  <c r="AU26" i="41"/>
  <c r="AO26" i="41"/>
  <c r="AK34" i="44"/>
  <c r="AI34" i="44"/>
  <c r="AM9" i="41"/>
  <c r="AS37" i="38"/>
  <c r="AU37" i="38"/>
  <c r="BA26" i="32"/>
  <c r="AY26" i="32"/>
  <c r="CG23" i="52"/>
  <c r="AM36" i="30"/>
  <c r="AO36" i="30"/>
  <c r="AO29" i="37"/>
  <c r="AY29" i="37" s="1"/>
  <c r="AO32" i="44"/>
  <c r="AY32" i="44" s="1"/>
  <c r="Y37" i="52"/>
  <c r="AM37" i="52"/>
  <c r="AQ37" i="52" s="1"/>
  <c r="BQ37" i="52"/>
  <c r="BW37" i="52" s="1"/>
  <c r="Q37" i="52"/>
  <c r="W37" i="52" s="1"/>
  <c r="BM37" i="52"/>
  <c r="AW37" i="52"/>
  <c r="BC37" i="52" s="1"/>
  <c r="AS37" i="52"/>
  <c r="AC37" i="52"/>
  <c r="AI37" i="52" s="1"/>
  <c r="BG37" i="52"/>
  <c r="CA37" i="52"/>
  <c r="CE37" i="52" s="1"/>
  <c r="AQ81" i="52"/>
  <c r="AC13" i="37"/>
  <c r="AE13" i="37"/>
  <c r="AS27" i="42"/>
  <c r="AU27" i="42"/>
  <c r="AK42" i="44"/>
  <c r="AI42" i="44"/>
  <c r="AS24" i="34"/>
  <c r="AU24" i="34"/>
  <c r="Q22" i="45"/>
  <c r="Q22" i="32"/>
  <c r="S22" i="34"/>
  <c r="Q22" i="34"/>
  <c r="AS33" i="43"/>
  <c r="AU33" i="43"/>
  <c r="AM11" i="43"/>
  <c r="Y19" i="50"/>
  <c r="AC13" i="42"/>
  <c r="AE13" i="42"/>
  <c r="Y25" i="54"/>
  <c r="BA34" i="35"/>
  <c r="AY34" i="35"/>
  <c r="AS52" i="52"/>
  <c r="AS93" i="52"/>
  <c r="AS29" i="52"/>
  <c r="AU23" i="38"/>
  <c r="AS23" i="38"/>
  <c r="AO23" i="38"/>
  <c r="AI9" i="30"/>
  <c r="AO11" i="32"/>
  <c r="K26" i="94"/>
  <c r="I46" i="31" s="1"/>
  <c r="M46" i="31" s="1"/>
  <c r="AC36" i="33"/>
  <c r="AE36" i="33"/>
  <c r="Y36" i="38"/>
  <c r="AO18" i="30"/>
  <c r="AY18" i="30" s="1"/>
  <c r="AS14" i="31"/>
  <c r="AU14" i="31"/>
  <c r="AO29" i="42"/>
  <c r="AY29" i="42" s="1"/>
  <c r="AS42" i="41"/>
  <c r="AU42" i="41"/>
  <c r="M10" i="35"/>
  <c r="I35" i="35"/>
  <c r="M10" i="41"/>
  <c r="I35" i="41"/>
  <c r="AC9" i="43"/>
  <c r="AE9" i="43"/>
  <c r="AI13" i="37"/>
  <c r="AS13" i="33"/>
  <c r="AU13" i="33"/>
  <c r="AS15" i="41"/>
  <c r="AU15" i="41"/>
  <c r="AC11" i="43"/>
  <c r="AE11" i="43"/>
  <c r="AO18" i="32"/>
  <c r="AS11" i="37"/>
  <c r="AU11" i="37"/>
  <c r="Y59" i="50"/>
  <c r="AC14" i="42"/>
  <c r="AE14" i="42"/>
  <c r="BA8" i="38"/>
  <c r="Y11" i="32"/>
  <c r="G8" i="95"/>
  <c r="M27" i="94"/>
  <c r="K27" i="94"/>
  <c r="I46" i="30" s="1"/>
  <c r="M46" i="30" s="1"/>
  <c r="AM13" i="43"/>
  <c r="BA8" i="33"/>
  <c r="Y18" i="30"/>
  <c r="AI18" i="30" s="1"/>
  <c r="AK8" i="31"/>
  <c r="AO27" i="41"/>
  <c r="W21" i="54"/>
  <c r="AC11" i="44"/>
  <c r="AE11" i="44"/>
  <c r="AC16" i="36"/>
  <c r="AE16" i="36"/>
  <c r="AO27" i="34"/>
  <c r="AC15" i="41"/>
  <c r="AE15" i="41"/>
  <c r="Y9" i="31"/>
  <c r="Y18" i="32"/>
  <c r="Y36" i="40"/>
  <c r="AO14" i="44"/>
  <c r="AO23" i="35"/>
  <c r="Y42" i="52"/>
  <c r="AS42" i="52"/>
  <c r="AO13" i="41"/>
  <c r="BA43" i="37"/>
  <c r="AY43" i="37"/>
  <c r="M85" i="95"/>
  <c r="AU26" i="33"/>
  <c r="AS26" i="33"/>
  <c r="Y13" i="43"/>
  <c r="AO40" i="41"/>
  <c r="AC11" i="42"/>
  <c r="AE11" i="42"/>
  <c r="AO36" i="32"/>
  <c r="AC9" i="32"/>
  <c r="AE9" i="32"/>
  <c r="AO28" i="32"/>
  <c r="AY28" i="32" s="1"/>
  <c r="AS40" i="45"/>
  <c r="AU40" i="45"/>
  <c r="AK9" i="39"/>
  <c r="AS11" i="41"/>
  <c r="AU11" i="41"/>
  <c r="AS13" i="31"/>
  <c r="AU13" i="31"/>
  <c r="AS12" i="37"/>
  <c r="AU12" i="37"/>
  <c r="AY24" i="30"/>
  <c r="K17" i="96"/>
  <c r="E27" i="95" s="1"/>
  <c r="G27" i="95" s="1"/>
  <c r="I17" i="96"/>
  <c r="E26" i="95" s="1"/>
  <c r="G26" i="95" s="1"/>
  <c r="BA23" i="37"/>
  <c r="AY23" i="37"/>
  <c r="AC36" i="32"/>
  <c r="AE36" i="32"/>
  <c r="AC14" i="39"/>
  <c r="AE14" i="39"/>
  <c r="AK40" i="34"/>
  <c r="AI40" i="34"/>
  <c r="AS27" i="35"/>
  <c r="AU27" i="35"/>
  <c r="Y30" i="56"/>
  <c r="I18" i="49"/>
  <c r="K18" i="49" s="1"/>
  <c r="K19" i="49" s="1"/>
  <c r="M19" i="49" s="1"/>
  <c r="Q19" i="49" s="1"/>
  <c r="W19" i="49" s="1"/>
  <c r="AC14" i="33"/>
  <c r="AE14" i="33"/>
  <c r="CG18" i="52"/>
  <c r="AO36" i="41"/>
  <c r="AC17" i="41"/>
  <c r="AE17" i="41"/>
  <c r="AC36" i="44"/>
  <c r="AE36" i="44"/>
  <c r="AC17" i="45"/>
  <c r="AE17" i="45"/>
  <c r="Y15" i="33"/>
  <c r="AY23" i="41"/>
  <c r="AO19" i="40"/>
  <c r="AY19" i="40" s="1"/>
  <c r="AO17" i="37"/>
  <c r="AM39" i="30"/>
  <c r="AS39" i="30" s="1"/>
  <c r="M10" i="94"/>
  <c r="BI81" i="52"/>
  <c r="BK81" i="52" s="1"/>
  <c r="BG81" i="52"/>
  <c r="BM81" i="52" s="1"/>
  <c r="AO25" i="35"/>
  <c r="Y45" i="52"/>
  <c r="AO13" i="39"/>
  <c r="Y16" i="37"/>
  <c r="AS34" i="39"/>
  <c r="AU34" i="39"/>
  <c r="AO25" i="44"/>
  <c r="BA33" i="32"/>
  <c r="AY33" i="32"/>
  <c r="Y19" i="35"/>
  <c r="AI19" i="35" s="1"/>
  <c r="Y13" i="41"/>
  <c r="AC14" i="38"/>
  <c r="AE14" i="38"/>
  <c r="M83" i="95"/>
  <c r="K83" i="95"/>
  <c r="I170" i="11" s="1"/>
  <c r="AC14" i="41"/>
  <c r="AE14" i="41"/>
  <c r="AC9" i="36"/>
  <c r="AE9" i="36"/>
  <c r="AC16" i="39"/>
  <c r="AE16" i="39"/>
  <c r="AU20" i="36"/>
  <c r="AE20" i="36"/>
  <c r="Q20" i="36"/>
  <c r="AK20" i="36"/>
  <c r="BA20" i="36"/>
  <c r="BA20" i="38"/>
  <c r="AK20" i="38"/>
  <c r="AU20" i="38"/>
  <c r="AE20" i="38"/>
  <c r="Q20" i="38"/>
  <c r="AK33" i="38"/>
  <c r="AI33" i="38"/>
  <c r="AK27" i="34"/>
  <c r="AI27" i="34"/>
  <c r="AS27" i="44"/>
  <c r="AU27" i="44"/>
  <c r="S38" i="42"/>
  <c r="Q38" i="42"/>
  <c r="M44" i="42"/>
  <c r="AC18" i="39"/>
  <c r="AE18" i="39"/>
  <c r="S39" i="35"/>
  <c r="AS23" i="33"/>
  <c r="AU23" i="33"/>
  <c r="AO23" i="33"/>
  <c r="Q10" i="50"/>
  <c r="BA8" i="41"/>
  <c r="BA11" i="36"/>
  <c r="AY11" i="36"/>
  <c r="AO14" i="45"/>
  <c r="I31" i="96"/>
  <c r="E39" i="94" s="1"/>
  <c r="G39" i="94" s="1"/>
  <c r="W39" i="34"/>
  <c r="AC39" i="34" s="1"/>
  <c r="Y39" i="34"/>
  <c r="AI39" i="34" s="1"/>
  <c r="AS17" i="39"/>
  <c r="AU17" i="39"/>
  <c r="AC15" i="40"/>
  <c r="AE15" i="40"/>
  <c r="AY16" i="41"/>
  <c r="BA16" i="41"/>
  <c r="AO25" i="32"/>
  <c r="Q41" i="55"/>
  <c r="G8" i="10" s="1"/>
  <c r="AC18" i="44"/>
  <c r="AE18" i="44"/>
  <c r="AC14" i="37"/>
  <c r="AE14" i="37"/>
  <c r="AK21" i="46"/>
  <c r="AE21" i="46"/>
  <c r="S21" i="46"/>
  <c r="Q21" i="46"/>
  <c r="BA21" i="46"/>
  <c r="AU21" i="46"/>
  <c r="Q21" i="38"/>
  <c r="S21" i="38"/>
  <c r="Q21" i="35"/>
  <c r="AC15" i="45"/>
  <c r="AE15" i="45"/>
  <c r="AO17" i="34"/>
  <c r="AM23" i="30"/>
  <c r="AS13" i="42"/>
  <c r="AU13" i="42"/>
  <c r="BA11" i="39"/>
  <c r="AY11" i="39"/>
  <c r="AO12" i="33"/>
  <c r="AO18" i="39"/>
  <c r="AS36" i="37"/>
  <c r="AU36" i="37"/>
  <c r="AS36" i="36"/>
  <c r="AU36" i="36"/>
  <c r="AM21" i="39" l="1"/>
  <c r="AO21" i="42"/>
  <c r="AM21" i="42"/>
  <c r="AY16" i="33"/>
  <c r="BA16" i="33"/>
  <c r="AO20" i="37"/>
  <c r="AY20" i="37" s="1"/>
  <c r="AM20" i="37"/>
  <c r="AS20" i="37" s="1"/>
  <c r="BA16" i="45"/>
  <c r="AY16" i="45"/>
  <c r="AO21" i="44"/>
  <c r="AM21" i="44"/>
  <c r="M36" i="94"/>
  <c r="K36" i="94"/>
  <c r="I52" i="26" s="1"/>
  <c r="M52" i="26" s="1"/>
  <c r="BA18" i="33"/>
  <c r="AY18" i="33"/>
  <c r="BA9" i="35"/>
  <c r="AY9" i="35"/>
  <c r="AO38" i="46"/>
  <c r="AO44" i="46" s="1"/>
  <c r="Y8" i="28" s="1"/>
  <c r="AM38" i="46"/>
  <c r="AM44" i="46" s="1"/>
  <c r="S8" i="28" s="1"/>
  <c r="S44" i="46"/>
  <c r="AY18" i="38"/>
  <c r="BA18" i="38"/>
  <c r="BA14" i="35"/>
  <c r="AY14" i="35"/>
  <c r="AY36" i="35"/>
  <c r="BA36" i="35"/>
  <c r="AM38" i="35"/>
  <c r="AO38" i="35" s="1"/>
  <c r="S44" i="35"/>
  <c r="AM22" i="31"/>
  <c r="AY15" i="45"/>
  <c r="BA15" i="45"/>
  <c r="AM38" i="39"/>
  <c r="S44" i="39"/>
  <c r="AY15" i="44"/>
  <c r="BA15" i="44"/>
  <c r="AY16" i="34"/>
  <c r="BA16" i="34"/>
  <c r="W21" i="35"/>
  <c r="W22" i="36"/>
  <c r="Y22" i="36" s="1"/>
  <c r="BS12" i="88"/>
  <c r="BU12" i="88"/>
  <c r="K32" i="94"/>
  <c r="I37" i="24" s="1"/>
  <c r="M37" i="24" s="1"/>
  <c r="S37" i="24" s="1"/>
  <c r="AS11" i="45"/>
  <c r="AU11" i="45"/>
  <c r="AS96" i="52"/>
  <c r="AO21" i="32"/>
  <c r="AM21" i="32"/>
  <c r="W38" i="36"/>
  <c r="Q44" i="36"/>
  <c r="CC83" i="52"/>
  <c r="CA83" i="52"/>
  <c r="CG83" i="52" s="1"/>
  <c r="AM38" i="44"/>
  <c r="S44" i="44"/>
  <c r="AY18" i="37"/>
  <c r="BA18" i="37"/>
  <c r="Y22" i="30"/>
  <c r="AI22" i="30" s="1"/>
  <c r="W22" i="30"/>
  <c r="AC22" i="30" s="1"/>
  <c r="Y20" i="41"/>
  <c r="AI20" i="41" s="1"/>
  <c r="W20" i="41"/>
  <c r="AC20" i="41" s="1"/>
  <c r="Y20" i="35"/>
  <c r="AI20" i="35" s="1"/>
  <c r="W20" i="35"/>
  <c r="AC20" i="35" s="1"/>
  <c r="BA23" i="43"/>
  <c r="AY23" i="43"/>
  <c r="AY36" i="44"/>
  <c r="BA36" i="44"/>
  <c r="K56" i="95"/>
  <c r="I33" i="22" s="1"/>
  <c r="M33" i="22" s="1"/>
  <c r="S33" i="22" s="1"/>
  <c r="BA12" i="33"/>
  <c r="AY12" i="33"/>
  <c r="Y20" i="36"/>
  <c r="AI20" i="36" s="1"/>
  <c r="W20" i="36"/>
  <c r="AC20" i="36" s="1"/>
  <c r="BA13" i="39"/>
  <c r="AY13" i="39"/>
  <c r="BA13" i="41"/>
  <c r="AY13" i="41"/>
  <c r="S46" i="31"/>
  <c r="Q46" i="31"/>
  <c r="K24" i="96"/>
  <c r="E77" i="95" s="1"/>
  <c r="G77" i="95" s="1"/>
  <c r="I24" i="96"/>
  <c r="E76" i="95" s="1"/>
  <c r="G76" i="95" s="1"/>
  <c r="BM21" i="92"/>
  <c r="BY21" i="92" s="1"/>
  <c r="BE21" i="3" s="1"/>
  <c r="G832" i="1" s="1"/>
  <c r="BM13" i="92"/>
  <c r="BY13" i="92" s="1"/>
  <c r="BE13" i="3" s="1"/>
  <c r="G600" i="1" s="1"/>
  <c r="BM22" i="92"/>
  <c r="BY22" i="92" s="1"/>
  <c r="BE24" i="3" s="1"/>
  <c r="G919" i="1" s="1"/>
  <c r="BM14" i="92"/>
  <c r="BY14" i="92" s="1"/>
  <c r="BE14" i="3" s="1"/>
  <c r="G629" i="1" s="1"/>
  <c r="BM15" i="92"/>
  <c r="BY15" i="92" s="1"/>
  <c r="BE15" i="3" s="1"/>
  <c r="G658" i="1" s="1"/>
  <c r="BM17" i="92"/>
  <c r="BY17" i="92" s="1"/>
  <c r="BE17" i="3" s="1"/>
  <c r="G716" i="1" s="1"/>
  <c r="BM9" i="92"/>
  <c r="BY9" i="92" s="1"/>
  <c r="BE9" i="3" s="1"/>
  <c r="G484" i="1" s="1"/>
  <c r="BM19" i="92"/>
  <c r="BY19" i="92" s="1"/>
  <c r="BE19" i="3" s="1"/>
  <c r="G774" i="1" s="1"/>
  <c r="BM11" i="92"/>
  <c r="BY11" i="92" s="1"/>
  <c r="BE11" i="3" s="1"/>
  <c r="G542" i="1" s="1"/>
  <c r="BM20" i="92"/>
  <c r="BY20" i="92" s="1"/>
  <c r="BE20" i="3" s="1"/>
  <c r="G803" i="1" s="1"/>
  <c r="BM12" i="92"/>
  <c r="BY12" i="92" s="1"/>
  <c r="BE12" i="3" s="1"/>
  <c r="G571" i="1" s="1"/>
  <c r="BM16" i="92"/>
  <c r="BY16" i="92" s="1"/>
  <c r="BE16" i="3" s="1"/>
  <c r="G687" i="1" s="1"/>
  <c r="BM10" i="92"/>
  <c r="BY10" i="92" s="1"/>
  <c r="BE10" i="3" s="1"/>
  <c r="G513" i="1" s="1"/>
  <c r="BM18" i="92"/>
  <c r="BY18" i="92" s="1"/>
  <c r="BE18" i="3" s="1"/>
  <c r="G745" i="1" s="1"/>
  <c r="BM8" i="92"/>
  <c r="BM23" i="92" s="1"/>
  <c r="BE25" i="3" s="1"/>
  <c r="G948" i="1" s="1"/>
  <c r="W20" i="40"/>
  <c r="AC20" i="40" s="1"/>
  <c r="BA17" i="43"/>
  <c r="AY17" i="43"/>
  <c r="BS14" i="88"/>
  <c r="BU14" i="88"/>
  <c r="BA9" i="39"/>
  <c r="AY9" i="39"/>
  <c r="AK17" i="37"/>
  <c r="AI17" i="37"/>
  <c r="AI11" i="36"/>
  <c r="AK11" i="36"/>
  <c r="AY14" i="45"/>
  <c r="BA14" i="45"/>
  <c r="BA23" i="33"/>
  <c r="AY23" i="33"/>
  <c r="AM38" i="42"/>
  <c r="K26" i="95"/>
  <c r="I51" i="55" s="1"/>
  <c r="M51" i="55" s="1"/>
  <c r="M26" i="95"/>
  <c r="AY14" i="44"/>
  <c r="BA14" i="44"/>
  <c r="AK36" i="38"/>
  <c r="AI36" i="38"/>
  <c r="BA23" i="38"/>
  <c r="AY23" i="38"/>
  <c r="BS13" i="90"/>
  <c r="BU13" i="90"/>
  <c r="BS20" i="90"/>
  <c r="BU20" i="90"/>
  <c r="AS11" i="34"/>
  <c r="AU11" i="34"/>
  <c r="BA36" i="31"/>
  <c r="AY36" i="31"/>
  <c r="W38" i="30"/>
  <c r="Y38" i="30" s="1"/>
  <c r="Q44" i="30"/>
  <c r="Q10" i="45"/>
  <c r="S10" i="45" s="1"/>
  <c r="M35" i="45"/>
  <c r="M70" i="95"/>
  <c r="K70" i="95"/>
  <c r="I34" i="18" s="1"/>
  <c r="M34" i="18" s="1"/>
  <c r="AS17" i="42"/>
  <c r="AU17" i="42"/>
  <c r="BM19" i="91"/>
  <c r="BY19" i="91" s="1"/>
  <c r="BM11" i="91"/>
  <c r="BY11" i="91" s="1"/>
  <c r="BM20" i="91"/>
  <c r="BY20" i="91" s="1"/>
  <c r="BM12" i="91"/>
  <c r="BY12" i="91" s="1"/>
  <c r="BM21" i="91"/>
  <c r="BY21" i="91" s="1"/>
  <c r="BM13" i="91"/>
  <c r="BY13" i="91" s="1"/>
  <c r="BM22" i="91"/>
  <c r="BY22" i="91" s="1"/>
  <c r="BM15" i="91"/>
  <c r="BY15" i="91" s="1"/>
  <c r="BM17" i="91"/>
  <c r="BY17" i="91" s="1"/>
  <c r="BM9" i="91"/>
  <c r="BY9" i="91" s="1"/>
  <c r="BM18" i="91"/>
  <c r="BY18" i="91" s="1"/>
  <c r="BM10" i="91"/>
  <c r="BY10" i="91" s="1"/>
  <c r="BM14" i="91"/>
  <c r="BY14" i="91" s="1"/>
  <c r="BM8" i="91"/>
  <c r="BM23" i="91" s="1"/>
  <c r="BM16" i="91"/>
  <c r="BY16" i="91" s="1"/>
  <c r="AK17" i="31"/>
  <c r="AI17" i="31"/>
  <c r="AM20" i="46"/>
  <c r="AO20" i="46" s="1"/>
  <c r="AM46" i="41"/>
  <c r="AO46" i="41" s="1"/>
  <c r="AY18" i="42"/>
  <c r="BA18" i="42"/>
  <c r="BS19" i="88"/>
  <c r="BU19" i="88"/>
  <c r="M21" i="94"/>
  <c r="AU13" i="40"/>
  <c r="AS13" i="40"/>
  <c r="Q10" i="31"/>
  <c r="S10" i="31" s="1"/>
  <c r="M35" i="31"/>
  <c r="W22" i="40"/>
  <c r="Y39" i="37"/>
  <c r="AI39" i="37" s="1"/>
  <c r="BQ23" i="88"/>
  <c r="M31" i="94"/>
  <c r="W21" i="30"/>
  <c r="AC21" i="30" s="1"/>
  <c r="S38" i="36"/>
  <c r="AY15" i="42"/>
  <c r="BA15" i="42"/>
  <c r="CC85" i="52"/>
  <c r="CA85" i="52"/>
  <c r="CG85" i="52" s="1"/>
  <c r="M17" i="94"/>
  <c r="AS11" i="42"/>
  <c r="AU11" i="42"/>
  <c r="BA37" i="36"/>
  <c r="AY37" i="36"/>
  <c r="BA42" i="42"/>
  <c r="AY42" i="42"/>
  <c r="Y46" i="44"/>
  <c r="W46" i="44"/>
  <c r="AS15" i="38"/>
  <c r="AU15" i="38"/>
  <c r="AM21" i="36"/>
  <c r="AO21" i="36" s="1"/>
  <c r="AS12" i="30"/>
  <c r="AO12" i="30"/>
  <c r="AY12" i="30" s="1"/>
  <c r="S44" i="42"/>
  <c r="Y38" i="33"/>
  <c r="W38" i="33"/>
  <c r="Q44" i="33"/>
  <c r="M13" i="94"/>
  <c r="K41" i="53"/>
  <c r="K42" i="53" s="1"/>
  <c r="M42" i="53" s="1"/>
  <c r="AK15" i="31"/>
  <c r="AI15" i="31"/>
  <c r="K20" i="95"/>
  <c r="I48" i="55" s="1"/>
  <c r="M48" i="55" s="1"/>
  <c r="M20" i="95"/>
  <c r="AM20" i="43"/>
  <c r="AS20" i="43" s="1"/>
  <c r="AM98" i="52"/>
  <c r="E15" i="10" s="1"/>
  <c r="AQ11" i="52"/>
  <c r="AQ98" i="52" s="1"/>
  <c r="E19" i="8" s="1"/>
  <c r="W11" i="52"/>
  <c r="W98" i="52" s="1"/>
  <c r="E9" i="8" s="1"/>
  <c r="Q98" i="52"/>
  <c r="E9" i="10" s="1"/>
  <c r="BA37" i="44"/>
  <c r="AY37" i="44"/>
  <c r="AO38" i="45"/>
  <c r="AM38" i="45"/>
  <c r="Y39" i="31"/>
  <c r="AI39" i="31" s="1"/>
  <c r="K51" i="95"/>
  <c r="I45" i="31" s="1"/>
  <c r="K40" i="95"/>
  <c r="I45" i="41" s="1"/>
  <c r="M40" i="95"/>
  <c r="K44" i="95"/>
  <c r="I45" i="37" s="1"/>
  <c r="M38" i="95"/>
  <c r="K38" i="95"/>
  <c r="I45" i="43" s="1"/>
  <c r="AY18" i="45"/>
  <c r="BA18" i="45"/>
  <c r="BM17" i="89"/>
  <c r="BY17" i="89" s="1"/>
  <c r="BM19" i="89"/>
  <c r="BY19" i="89" s="1"/>
  <c r="BM11" i="89"/>
  <c r="BY11" i="89" s="1"/>
  <c r="BM20" i="89"/>
  <c r="BY20" i="89" s="1"/>
  <c r="BM15" i="89"/>
  <c r="BY15" i="89" s="1"/>
  <c r="BM13" i="89"/>
  <c r="BY13" i="89" s="1"/>
  <c r="BM12" i="89"/>
  <c r="BY12" i="89" s="1"/>
  <c r="BM14" i="89"/>
  <c r="BY14" i="89" s="1"/>
  <c r="BM18" i="89"/>
  <c r="BY18" i="89" s="1"/>
  <c r="BM22" i="89"/>
  <c r="BY22" i="89" s="1"/>
  <c r="BM21" i="89"/>
  <c r="BY21" i="89" s="1"/>
  <c r="BM16" i="89"/>
  <c r="BY16" i="89" s="1"/>
  <c r="BM10" i="89"/>
  <c r="BY10" i="89" s="1"/>
  <c r="BM9" i="89"/>
  <c r="BY9" i="89" s="1"/>
  <c r="BM8" i="89"/>
  <c r="M28" i="94"/>
  <c r="K45" i="74"/>
  <c r="I48" i="54" s="1"/>
  <c r="M48" i="54" s="1"/>
  <c r="AM22" i="37"/>
  <c r="BG30" i="51"/>
  <c r="AQ30" i="51"/>
  <c r="AU30" i="51" s="1"/>
  <c r="AA30" i="51"/>
  <c r="BO30" i="51"/>
  <c r="AY30" i="51"/>
  <c r="AI30" i="51"/>
  <c r="Q30" i="51"/>
  <c r="Y39" i="32"/>
  <c r="AI39" i="32" s="1"/>
  <c r="AO20" i="32"/>
  <c r="AY20" i="32" s="1"/>
  <c r="AM20" i="32"/>
  <c r="AS20" i="32" s="1"/>
  <c r="Y50" i="56"/>
  <c r="AM50" i="56"/>
  <c r="AS50" i="56" s="1"/>
  <c r="Q50" i="56"/>
  <c r="W50" i="56" s="1"/>
  <c r="AC50" i="56"/>
  <c r="AI50" i="56" s="1"/>
  <c r="AK18" i="32"/>
  <c r="AI18" i="32"/>
  <c r="K8" i="95"/>
  <c r="AO22" i="34"/>
  <c r="AM22" i="34"/>
  <c r="BS11" i="90"/>
  <c r="BU11" i="90"/>
  <c r="W22" i="38"/>
  <c r="AS23" i="30"/>
  <c r="AO23" i="30"/>
  <c r="AY23" i="30" s="1"/>
  <c r="K27" i="95"/>
  <c r="I53" i="53" s="1"/>
  <c r="M53" i="53" s="1"/>
  <c r="Q53" i="53" s="1"/>
  <c r="W53" i="53" s="1"/>
  <c r="AK36" i="40"/>
  <c r="AI36" i="40"/>
  <c r="S10" i="35"/>
  <c r="Q10" i="35"/>
  <c r="M35" i="35"/>
  <c r="Y22" i="34"/>
  <c r="W22" i="34"/>
  <c r="BS22" i="90"/>
  <c r="BU22" i="90"/>
  <c r="BS15" i="90"/>
  <c r="BU15" i="90"/>
  <c r="BA11" i="34"/>
  <c r="AY11" i="34"/>
  <c r="BA9" i="37"/>
  <c r="AY9" i="37"/>
  <c r="W21" i="39"/>
  <c r="BI19" i="92"/>
  <c r="BI11" i="92"/>
  <c r="BI20" i="92"/>
  <c r="BI12" i="92"/>
  <c r="BI21" i="92"/>
  <c r="BI13" i="92"/>
  <c r="BI15" i="92"/>
  <c r="BI17" i="92"/>
  <c r="BI9" i="92"/>
  <c r="BI18" i="92"/>
  <c r="BI10" i="92"/>
  <c r="BI8" i="92"/>
  <c r="BI16" i="92"/>
  <c r="BI14" i="92"/>
  <c r="BI22" i="92"/>
  <c r="AO20" i="30"/>
  <c r="AY20" i="30" s="1"/>
  <c r="AM20" i="30"/>
  <c r="AS20" i="30" s="1"/>
  <c r="AO38" i="30"/>
  <c r="AM38" i="30"/>
  <c r="E45" i="10"/>
  <c r="E47" i="10" s="1"/>
  <c r="Q46" i="32"/>
  <c r="K71" i="95"/>
  <c r="I34" i="17" s="1"/>
  <c r="M34" i="17" s="1"/>
  <c r="I28" i="10" s="1"/>
  <c r="AM44" i="39"/>
  <c r="S15" i="28" s="1"/>
  <c r="AS36" i="39"/>
  <c r="AU36" i="39"/>
  <c r="AY17" i="42"/>
  <c r="BA17" i="42"/>
  <c r="AS15" i="33"/>
  <c r="AU15" i="33"/>
  <c r="M14" i="95"/>
  <c r="K14" i="95"/>
  <c r="I45" i="55" s="1"/>
  <c r="M45" i="55" s="1"/>
  <c r="BO20" i="91"/>
  <c r="CA20" i="91" s="1"/>
  <c r="BO12" i="91"/>
  <c r="CA12" i="91" s="1"/>
  <c r="BO21" i="91"/>
  <c r="CA21" i="91" s="1"/>
  <c r="BO13" i="91"/>
  <c r="CA13" i="91" s="1"/>
  <c r="BO22" i="91"/>
  <c r="CA22" i="91" s="1"/>
  <c r="BO14" i="91"/>
  <c r="CA14" i="91" s="1"/>
  <c r="BO16" i="91"/>
  <c r="CA16" i="91" s="1"/>
  <c r="BO8" i="91"/>
  <c r="BO18" i="91"/>
  <c r="CA18" i="91" s="1"/>
  <c r="BO10" i="91"/>
  <c r="CA10" i="91" s="1"/>
  <c r="BO19" i="91"/>
  <c r="CA19" i="91" s="1"/>
  <c r="BO11" i="91"/>
  <c r="CA11" i="91" s="1"/>
  <c r="BO17" i="91"/>
  <c r="CA17" i="91" s="1"/>
  <c r="BO15" i="91"/>
  <c r="CA15" i="91" s="1"/>
  <c r="BO9" i="91"/>
  <c r="CA9" i="91" s="1"/>
  <c r="W20" i="33"/>
  <c r="AC20" i="33" s="1"/>
  <c r="AY18" i="36"/>
  <c r="BA18" i="36"/>
  <c r="Q46" i="36"/>
  <c r="BS10" i="88"/>
  <c r="BU10" i="88"/>
  <c r="BI23" i="88"/>
  <c r="BS8" i="88"/>
  <c r="Q46" i="35"/>
  <c r="S46" i="35" s="1"/>
  <c r="BA13" i="40"/>
  <c r="AY13" i="40"/>
  <c r="AS16" i="33"/>
  <c r="AU16" i="33"/>
  <c r="AS36" i="33"/>
  <c r="AU36" i="33"/>
  <c r="AS86" i="52"/>
  <c r="BA37" i="35"/>
  <c r="AY37" i="35"/>
  <c r="Y21" i="32"/>
  <c r="W21" i="32"/>
  <c r="AM21" i="30"/>
  <c r="AS21" i="30" s="1"/>
  <c r="AY16" i="38"/>
  <c r="BA16" i="38"/>
  <c r="CC84" i="52"/>
  <c r="CA84" i="52"/>
  <c r="CG84" i="52" s="1"/>
  <c r="AI15" i="37"/>
  <c r="AK15" i="37"/>
  <c r="Q46" i="39"/>
  <c r="AY11" i="42"/>
  <c r="BA11" i="42"/>
  <c r="AK14" i="32"/>
  <c r="AI14" i="32"/>
  <c r="AS18" i="37"/>
  <c r="AU18" i="37"/>
  <c r="AS18" i="40"/>
  <c r="AU18" i="40"/>
  <c r="W38" i="34"/>
  <c r="Q44" i="34"/>
  <c r="W20" i="39"/>
  <c r="AC20" i="39" s="1"/>
  <c r="AO46" i="44"/>
  <c r="AM46" i="44"/>
  <c r="W21" i="45"/>
  <c r="AS36" i="42"/>
  <c r="AU36" i="42"/>
  <c r="AO38" i="33"/>
  <c r="AM38" i="33"/>
  <c r="Q46" i="43"/>
  <c r="AS18" i="31"/>
  <c r="AU18" i="31"/>
  <c r="AI18" i="40"/>
  <c r="AK18" i="40"/>
  <c r="M11" i="50"/>
  <c r="I64" i="50"/>
  <c r="M21" i="95"/>
  <c r="K21" i="95"/>
  <c r="I50" i="53" s="1"/>
  <c r="M50" i="53" s="1"/>
  <c r="Q50" i="53" s="1"/>
  <c r="W50" i="53" s="1"/>
  <c r="M68" i="95"/>
  <c r="BA12" i="35"/>
  <c r="AY12" i="35"/>
  <c r="W20" i="31"/>
  <c r="AC20" i="31" s="1"/>
  <c r="Y20" i="31"/>
  <c r="AI20" i="31" s="1"/>
  <c r="AK36" i="45"/>
  <c r="AI36" i="45"/>
  <c r="K41" i="95"/>
  <c r="I45" i="40" s="1"/>
  <c r="K48" i="95"/>
  <c r="I45" i="33" s="1"/>
  <c r="M48" i="95"/>
  <c r="K52" i="95"/>
  <c r="I45" i="30" s="1"/>
  <c r="K46" i="95"/>
  <c r="I45" i="35" s="1"/>
  <c r="BO18" i="89"/>
  <c r="CA18" i="89" s="1"/>
  <c r="BO20" i="89"/>
  <c r="CA20" i="89" s="1"/>
  <c r="BO12" i="89"/>
  <c r="CA12" i="89" s="1"/>
  <c r="BO21" i="89"/>
  <c r="CA21" i="89" s="1"/>
  <c r="BO16" i="89"/>
  <c r="CA16" i="89" s="1"/>
  <c r="BO8" i="89"/>
  <c r="BO14" i="89"/>
  <c r="CA14" i="89" s="1"/>
  <c r="BO15" i="89"/>
  <c r="CA15" i="89" s="1"/>
  <c r="BO22" i="89"/>
  <c r="CA22" i="89" s="1"/>
  <c r="BO19" i="89"/>
  <c r="CA19" i="89" s="1"/>
  <c r="BO17" i="89"/>
  <c r="CA17" i="89" s="1"/>
  <c r="BO9" i="89"/>
  <c r="CA9" i="89" s="1"/>
  <c r="BO11" i="89"/>
  <c r="CA11" i="89" s="1"/>
  <c r="BO13" i="89"/>
  <c r="CA13" i="89" s="1"/>
  <c r="BO10" i="89"/>
  <c r="CA10" i="89" s="1"/>
  <c r="AI17" i="42"/>
  <c r="AK17" i="42"/>
  <c r="AM48" i="56"/>
  <c r="Q48" i="56"/>
  <c r="W48" i="56" s="1"/>
  <c r="AI48" i="56"/>
  <c r="AS48" i="56"/>
  <c r="Y48" i="56"/>
  <c r="AC48" i="56"/>
  <c r="BA26" i="34"/>
  <c r="AY26" i="34"/>
  <c r="M79" i="95"/>
  <c r="K79" i="95"/>
  <c r="I55" i="55" s="1"/>
  <c r="M55" i="55" s="1"/>
  <c r="W20" i="34"/>
  <c r="AC20" i="34" s="1"/>
  <c r="AS15" i="44"/>
  <c r="AU15" i="44"/>
  <c r="M28" i="95"/>
  <c r="Y50" i="54"/>
  <c r="Q50" i="54"/>
  <c r="W50" i="54" s="1"/>
  <c r="S10" i="37"/>
  <c r="Q10" i="37"/>
  <c r="M35" i="37"/>
  <c r="Y22" i="43"/>
  <c r="W22" i="43"/>
  <c r="AY17" i="34"/>
  <c r="BA17" i="34"/>
  <c r="Y22" i="32"/>
  <c r="W22" i="32"/>
  <c r="AO38" i="32"/>
  <c r="AM38" i="32"/>
  <c r="S44" i="32"/>
  <c r="AM20" i="33"/>
  <c r="AS20" i="33" s="1"/>
  <c r="AO20" i="33"/>
  <c r="AY20" i="33" s="1"/>
  <c r="BA23" i="39"/>
  <c r="AY23" i="39"/>
  <c r="BS16" i="88"/>
  <c r="BU16" i="88"/>
  <c r="Q10" i="43"/>
  <c r="M35" i="43"/>
  <c r="AM39" i="36"/>
  <c r="AS39" i="36" s="1"/>
  <c r="AM44" i="35"/>
  <c r="S19" i="28" s="1"/>
  <c r="AS36" i="35"/>
  <c r="AU36" i="35"/>
  <c r="AS15" i="40"/>
  <c r="AU15" i="40"/>
  <c r="E35" i="12"/>
  <c r="M34" i="13"/>
  <c r="AI36" i="43"/>
  <c r="AK36" i="43"/>
  <c r="AC39" i="97"/>
  <c r="BA34" i="44"/>
  <c r="AY34" i="44"/>
  <c r="BI17" i="89"/>
  <c r="BI9" i="89"/>
  <c r="BI21" i="89"/>
  <c r="BI13" i="89"/>
  <c r="BI11" i="89"/>
  <c r="BI14" i="89"/>
  <c r="BI12" i="89"/>
  <c r="BI18" i="89"/>
  <c r="BI15" i="89"/>
  <c r="BI22" i="89"/>
  <c r="BI20" i="89"/>
  <c r="BI19" i="89"/>
  <c r="BI10" i="89"/>
  <c r="BI8" i="89"/>
  <c r="BI16" i="89"/>
  <c r="M29" i="95"/>
  <c r="K29" i="95"/>
  <c r="I52" i="55" s="1"/>
  <c r="M52" i="55" s="1"/>
  <c r="W22" i="39"/>
  <c r="K18" i="95"/>
  <c r="I47" i="55" s="1"/>
  <c r="M47" i="55" s="1"/>
  <c r="K80" i="95"/>
  <c r="I57" i="53" s="1"/>
  <c r="M57" i="53" s="1"/>
  <c r="Q57" i="53" s="1"/>
  <c r="W57" i="53" s="1"/>
  <c r="Y21" i="33"/>
  <c r="W21" i="33"/>
  <c r="AM20" i="34"/>
  <c r="AS20" i="34" s="1"/>
  <c r="AO22" i="43"/>
  <c r="AM22" i="43"/>
  <c r="BA18" i="39"/>
  <c r="AY18" i="39"/>
  <c r="AM21" i="38"/>
  <c r="W21" i="46"/>
  <c r="Y21" i="46" s="1"/>
  <c r="AO39" i="35"/>
  <c r="AY39" i="35" s="1"/>
  <c r="AM39" i="35"/>
  <c r="AS39" i="35" s="1"/>
  <c r="Y20" i="38"/>
  <c r="AI20" i="38" s="1"/>
  <c r="W20" i="38"/>
  <c r="AC20" i="38" s="1"/>
  <c r="S20" i="36"/>
  <c r="AK13" i="41"/>
  <c r="AI13" i="41"/>
  <c r="AO39" i="30"/>
  <c r="AY39" i="30" s="1"/>
  <c r="AK9" i="31"/>
  <c r="AI9" i="31"/>
  <c r="AI11" i="32"/>
  <c r="AK11" i="32"/>
  <c r="AY18" i="32"/>
  <c r="BA18" i="32"/>
  <c r="BS10" i="90"/>
  <c r="BU10" i="90"/>
  <c r="BS19" i="90"/>
  <c r="BU19" i="90"/>
  <c r="W85" i="52"/>
  <c r="BK20" i="92"/>
  <c r="BW20" i="92" s="1"/>
  <c r="BC20" i="3" s="1"/>
  <c r="G802" i="1" s="1"/>
  <c r="BK12" i="92"/>
  <c r="BW12" i="92" s="1"/>
  <c r="BC12" i="3" s="1"/>
  <c r="G570" i="1" s="1"/>
  <c r="BK21" i="92"/>
  <c r="BW21" i="92" s="1"/>
  <c r="BC21" i="3" s="1"/>
  <c r="G831" i="1" s="1"/>
  <c r="BK13" i="92"/>
  <c r="BW13" i="92" s="1"/>
  <c r="BC13" i="3" s="1"/>
  <c r="G599" i="1" s="1"/>
  <c r="BK22" i="92"/>
  <c r="BW22" i="92" s="1"/>
  <c r="BC24" i="3" s="1"/>
  <c r="G918" i="1" s="1"/>
  <c r="BK14" i="92"/>
  <c r="BW14" i="92" s="1"/>
  <c r="BC14" i="3" s="1"/>
  <c r="G628" i="1" s="1"/>
  <c r="BK16" i="92"/>
  <c r="BW16" i="92" s="1"/>
  <c r="BC16" i="3" s="1"/>
  <c r="G686" i="1" s="1"/>
  <c r="BK8" i="92"/>
  <c r="BK18" i="92"/>
  <c r="BW18" i="92" s="1"/>
  <c r="BC18" i="3" s="1"/>
  <c r="G744" i="1" s="1"/>
  <c r="BK10" i="92"/>
  <c r="BW10" i="92" s="1"/>
  <c r="BC10" i="3" s="1"/>
  <c r="G512" i="1" s="1"/>
  <c r="BK19" i="92"/>
  <c r="BW19" i="92" s="1"/>
  <c r="BC19" i="3" s="1"/>
  <c r="G773" i="1" s="1"/>
  <c r="BK11" i="92"/>
  <c r="BW11" i="92" s="1"/>
  <c r="BC11" i="3" s="1"/>
  <c r="G541" i="1" s="1"/>
  <c r="BK17" i="92"/>
  <c r="BW17" i="92" s="1"/>
  <c r="BC17" i="3" s="1"/>
  <c r="G715" i="1" s="1"/>
  <c r="BK15" i="92"/>
  <c r="BW15" i="92" s="1"/>
  <c r="BC15" i="3" s="1"/>
  <c r="G657" i="1" s="1"/>
  <c r="BK9" i="92"/>
  <c r="BW9" i="92" s="1"/>
  <c r="BC9" i="3" s="1"/>
  <c r="G483" i="1" s="1"/>
  <c r="W46" i="46"/>
  <c r="Y46" i="46" s="1"/>
  <c r="M23" i="94"/>
  <c r="Y27" i="54"/>
  <c r="W18" i="49"/>
  <c r="W20" i="49"/>
  <c r="I29" i="8" s="1"/>
  <c r="S22" i="38"/>
  <c r="S22" i="36"/>
  <c r="AO20" i="45"/>
  <c r="AY20" i="45" s="1"/>
  <c r="AM20" i="45"/>
  <c r="AS20" i="45" s="1"/>
  <c r="Y63" i="50"/>
  <c r="K32" i="95"/>
  <c r="I21" i="49" s="1"/>
  <c r="AS16" i="32"/>
  <c r="AU16" i="32"/>
  <c r="BS17" i="88"/>
  <c r="BU17" i="88"/>
  <c r="BS15" i="88"/>
  <c r="BU15" i="88"/>
  <c r="AS9" i="34"/>
  <c r="AU9" i="34"/>
  <c r="AS9" i="39"/>
  <c r="AU9" i="39"/>
  <c r="AK9" i="35"/>
  <c r="AI9" i="35"/>
  <c r="K12" i="96"/>
  <c r="E17" i="95" s="1"/>
  <c r="G17" i="95" s="1"/>
  <c r="S22" i="40"/>
  <c r="AO11" i="45"/>
  <c r="BA9" i="44"/>
  <c r="AY9" i="44"/>
  <c r="W81" i="52"/>
  <c r="AK18" i="42"/>
  <c r="AI18" i="42"/>
  <c r="W22" i="44"/>
  <c r="Y22" i="44"/>
  <c r="AK36" i="37"/>
  <c r="AI36" i="37"/>
  <c r="M73" i="95"/>
  <c r="S20" i="41"/>
  <c r="S20" i="35"/>
  <c r="AS18" i="44"/>
  <c r="AU18" i="44"/>
  <c r="M18" i="94"/>
  <c r="Q52" i="50"/>
  <c r="W52" i="50" s="1"/>
  <c r="AO15" i="40"/>
  <c r="Q10" i="44"/>
  <c r="M35" i="44"/>
  <c r="I34" i="10"/>
  <c r="S32" i="21"/>
  <c r="M37" i="8" s="1"/>
  <c r="M81" i="95"/>
  <c r="K81" i="95"/>
  <c r="I56" i="55" s="1"/>
  <c r="M56" i="55" s="1"/>
  <c r="AS14" i="37"/>
  <c r="AU14" i="37"/>
  <c r="AC98" i="52"/>
  <c r="E11" i="10" s="1"/>
  <c r="W38" i="31"/>
  <c r="Y38" i="31" s="1"/>
  <c r="Q44" i="31"/>
  <c r="M49" i="95"/>
  <c r="K49" i="95"/>
  <c r="I45" i="32" s="1"/>
  <c r="K42" i="95"/>
  <c r="I45" i="39" s="1"/>
  <c r="M42" i="95"/>
  <c r="AC18" i="97"/>
  <c r="E33" i="95" s="1"/>
  <c r="G33" i="95" s="1"/>
  <c r="AC47" i="97"/>
  <c r="E63" i="95" s="1"/>
  <c r="G63" i="95" s="1"/>
  <c r="AY15" i="39"/>
  <c r="BA15" i="39"/>
  <c r="BK18" i="89"/>
  <c r="BW18" i="89" s="1"/>
  <c r="BK10" i="89"/>
  <c r="BW10" i="89" s="1"/>
  <c r="BK22" i="89"/>
  <c r="BW22" i="89" s="1"/>
  <c r="BK14" i="89"/>
  <c r="BW14" i="89" s="1"/>
  <c r="BK13" i="89"/>
  <c r="BW13" i="89" s="1"/>
  <c r="BK12" i="89"/>
  <c r="BW12" i="89" s="1"/>
  <c r="BK15" i="89"/>
  <c r="BW15" i="89" s="1"/>
  <c r="BK20" i="89"/>
  <c r="BW20" i="89" s="1"/>
  <c r="BK21" i="89"/>
  <c r="BW21" i="89" s="1"/>
  <c r="BK16" i="89"/>
  <c r="BW16" i="89" s="1"/>
  <c r="BK9" i="89"/>
  <c r="BW9" i="89" s="1"/>
  <c r="BK8" i="89"/>
  <c r="BK11" i="89"/>
  <c r="BW11" i="89" s="1"/>
  <c r="BK17" i="89"/>
  <c r="BW17" i="89" s="1"/>
  <c r="BK19" i="89"/>
  <c r="BW19" i="89" s="1"/>
  <c r="K18" i="96"/>
  <c r="E30" i="95" s="1"/>
  <c r="G30" i="95" s="1"/>
  <c r="BA27" i="32"/>
  <c r="AY27" i="32"/>
  <c r="Q10" i="33"/>
  <c r="S10" i="33"/>
  <c r="M35" i="33"/>
  <c r="K13" i="96"/>
  <c r="E19" i="95" s="1"/>
  <c r="G19" i="95" s="1"/>
  <c r="BA98" i="52"/>
  <c r="E16" i="8" s="1"/>
  <c r="E17" i="8" s="1"/>
  <c r="AS13" i="32"/>
  <c r="AU13" i="32"/>
  <c r="CG13" i="52"/>
  <c r="S21" i="33"/>
  <c r="AS11" i="35"/>
  <c r="AU11" i="35"/>
  <c r="S15" i="25"/>
  <c r="S90" i="25" s="1"/>
  <c r="E38" i="8" s="1"/>
  <c r="M90" i="25"/>
  <c r="E32" i="10" s="1"/>
  <c r="K21" i="73"/>
  <c r="I53" i="23" s="1"/>
  <c r="M53" i="23" s="1"/>
  <c r="S53" i="23" s="1"/>
  <c r="S90" i="23" s="1"/>
  <c r="E39" i="8" s="1"/>
  <c r="AS18" i="41"/>
  <c r="AU18" i="41"/>
  <c r="Q62" i="50"/>
  <c r="W62" i="50" s="1"/>
  <c r="Y62" i="50"/>
  <c r="AY15" i="32"/>
  <c r="BA15" i="32"/>
  <c r="K26" i="96"/>
  <c r="E82" i="95" s="1"/>
  <c r="G82" i="95" s="1"/>
  <c r="AO14" i="37"/>
  <c r="AS11" i="52"/>
  <c r="BA11" i="38"/>
  <c r="AY11" i="38"/>
  <c r="S38" i="31"/>
  <c r="BA44" i="45"/>
  <c r="AU44" i="45"/>
  <c r="AM44" i="45"/>
  <c r="S9" i="28" s="1"/>
  <c r="AS36" i="45"/>
  <c r="AU36" i="45"/>
  <c r="AK9" i="45"/>
  <c r="M39" i="95"/>
  <c r="K39" i="95"/>
  <c r="I45" i="42" s="1"/>
  <c r="K50" i="95"/>
  <c r="I27" i="51" s="1"/>
  <c r="M27" i="51" s="1"/>
  <c r="K37" i="95"/>
  <c r="I45" i="44" s="1"/>
  <c r="K12" i="95"/>
  <c r="I44" i="55" s="1"/>
  <c r="M44" i="55" s="1"/>
  <c r="M12" i="95"/>
  <c r="AK13" i="40"/>
  <c r="AI13" i="40"/>
  <c r="BQ19" i="89"/>
  <c r="CC19" i="89" s="1"/>
  <c r="BQ21" i="89"/>
  <c r="CC21" i="89" s="1"/>
  <c r="BQ13" i="89"/>
  <c r="CC13" i="89" s="1"/>
  <c r="BQ22" i="89"/>
  <c r="CC22" i="89" s="1"/>
  <c r="BQ17" i="89"/>
  <c r="CC17" i="89" s="1"/>
  <c r="BQ9" i="89"/>
  <c r="CC9" i="89" s="1"/>
  <c r="BQ15" i="89"/>
  <c r="CC15" i="89" s="1"/>
  <c r="BQ18" i="89"/>
  <c r="CC18" i="89" s="1"/>
  <c r="BQ20" i="89"/>
  <c r="CC20" i="89" s="1"/>
  <c r="BQ16" i="89"/>
  <c r="CC16" i="89" s="1"/>
  <c r="BQ10" i="89"/>
  <c r="CC10" i="89" s="1"/>
  <c r="BQ8" i="89"/>
  <c r="BQ14" i="89"/>
  <c r="CC14" i="89" s="1"/>
  <c r="BQ12" i="89"/>
  <c r="CC12" i="89" s="1"/>
  <c r="BQ11" i="89"/>
  <c r="CC11" i="89" s="1"/>
  <c r="BG20" i="51"/>
  <c r="BG24" i="51" s="1"/>
  <c r="G20" i="10" s="1"/>
  <c r="AQ20" i="51"/>
  <c r="AQ24" i="51" s="1"/>
  <c r="G14" i="10" s="1"/>
  <c r="AA20" i="51"/>
  <c r="AA24" i="51" s="1"/>
  <c r="G11" i="10" s="1"/>
  <c r="BO20" i="51"/>
  <c r="AY20" i="51"/>
  <c r="AY24" i="51" s="1"/>
  <c r="G16" i="10" s="1"/>
  <c r="AI20" i="51"/>
  <c r="Q20" i="51"/>
  <c r="M24" i="51"/>
  <c r="W38" i="41"/>
  <c r="Y38" i="41" s="1"/>
  <c r="Q44" i="41"/>
  <c r="AO19" i="45"/>
  <c r="AY19" i="45" s="1"/>
  <c r="AO13" i="32"/>
  <c r="AO39" i="34"/>
  <c r="AY39" i="34" s="1"/>
  <c r="AO19" i="32"/>
  <c r="AY19" i="32" s="1"/>
  <c r="AO11" i="35"/>
  <c r="M24" i="95"/>
  <c r="BA44" i="46"/>
  <c r="AE44" i="46"/>
  <c r="AU44" i="46"/>
  <c r="AK44" i="46"/>
  <c r="AO39" i="44"/>
  <c r="AY39" i="44" s="1"/>
  <c r="AY18" i="41"/>
  <c r="BA18" i="41"/>
  <c r="BA36" i="32"/>
  <c r="AY36" i="32"/>
  <c r="W22" i="45"/>
  <c r="BA26" i="41"/>
  <c r="AY26" i="41"/>
  <c r="BS9" i="90"/>
  <c r="BU9" i="90"/>
  <c r="S10" i="39"/>
  <c r="Q10" i="39"/>
  <c r="M35" i="39"/>
  <c r="M15" i="95"/>
  <c r="K15" i="95"/>
  <c r="I47" i="53" s="1"/>
  <c r="M47" i="53" s="1"/>
  <c r="Q47" i="53" s="1"/>
  <c r="W47" i="53" s="1"/>
  <c r="BQ21" i="91"/>
  <c r="CC21" i="91" s="1"/>
  <c r="BQ13" i="91"/>
  <c r="CC13" i="91" s="1"/>
  <c r="BQ22" i="91"/>
  <c r="CC22" i="91" s="1"/>
  <c r="BQ14" i="91"/>
  <c r="CC14" i="91" s="1"/>
  <c r="BQ15" i="91"/>
  <c r="CC15" i="91" s="1"/>
  <c r="BQ17" i="91"/>
  <c r="CC17" i="91" s="1"/>
  <c r="BQ9" i="91"/>
  <c r="CC9" i="91" s="1"/>
  <c r="BQ19" i="91"/>
  <c r="CC19" i="91" s="1"/>
  <c r="BQ11" i="91"/>
  <c r="CC11" i="91" s="1"/>
  <c r="BQ20" i="91"/>
  <c r="CC20" i="91" s="1"/>
  <c r="BQ12" i="91"/>
  <c r="CC12" i="91" s="1"/>
  <c r="BQ16" i="91"/>
  <c r="CC16" i="91" s="1"/>
  <c r="BQ10" i="91"/>
  <c r="CC10" i="91" s="1"/>
  <c r="BQ18" i="91"/>
  <c r="CC18" i="91" s="1"/>
  <c r="BQ8" i="91"/>
  <c r="BA16" i="32"/>
  <c r="AY16" i="32"/>
  <c r="K16" i="95"/>
  <c r="I46" i="55" s="1"/>
  <c r="M46" i="55" s="1"/>
  <c r="AO22" i="42"/>
  <c r="AM22" i="42"/>
  <c r="AY36" i="42"/>
  <c r="BA36" i="42"/>
  <c r="BA18" i="31"/>
  <c r="AY18" i="31"/>
  <c r="AM38" i="38"/>
  <c r="AO38" i="38" s="1"/>
  <c r="S44" i="38"/>
  <c r="M25" i="95"/>
  <c r="K25" i="95"/>
  <c r="I52" i="53" s="1"/>
  <c r="M52" i="53" s="1"/>
  <c r="Q52" i="53" s="1"/>
  <c r="W52" i="53" s="1"/>
  <c r="W38" i="39"/>
  <c r="Q44" i="39"/>
  <c r="Y21" i="41"/>
  <c r="W21" i="41"/>
  <c r="Y20" i="42"/>
  <c r="AI20" i="42" s="1"/>
  <c r="W20" i="42"/>
  <c r="AC20" i="42" s="1"/>
  <c r="S46" i="33"/>
  <c r="Q46" i="33"/>
  <c r="AY16" i="42"/>
  <c r="BA16" i="42"/>
  <c r="AS16" i="45"/>
  <c r="AU16" i="45"/>
  <c r="S46" i="42"/>
  <c r="Q46" i="42"/>
  <c r="Q46" i="40"/>
  <c r="AK11" i="33"/>
  <c r="AI11" i="33"/>
  <c r="AI16" i="40"/>
  <c r="AK16" i="40"/>
  <c r="M26" i="56"/>
  <c r="I64" i="56"/>
  <c r="BA25" i="32"/>
  <c r="AY25" i="32"/>
  <c r="BA40" i="41"/>
  <c r="AY40" i="41"/>
  <c r="AS13" i="43"/>
  <c r="AU13" i="43"/>
  <c r="M26" i="94"/>
  <c r="AS11" i="43"/>
  <c r="AU11" i="43"/>
  <c r="S22" i="45"/>
  <c r="AY36" i="30"/>
  <c r="BS14" i="90"/>
  <c r="BU14" i="90"/>
  <c r="BI23" i="90"/>
  <c r="BS8" i="90"/>
  <c r="BO22" i="92"/>
  <c r="CA22" i="92" s="1"/>
  <c r="BG24" i="3" s="1"/>
  <c r="G920" i="1" s="1"/>
  <c r="BO14" i="92"/>
  <c r="CA14" i="92" s="1"/>
  <c r="BG14" i="3" s="1"/>
  <c r="G630" i="1" s="1"/>
  <c r="BO15" i="92"/>
  <c r="CA15" i="92" s="1"/>
  <c r="BG15" i="3" s="1"/>
  <c r="G659" i="1" s="1"/>
  <c r="BO16" i="92"/>
  <c r="CA16" i="92" s="1"/>
  <c r="BG16" i="3" s="1"/>
  <c r="G688" i="1" s="1"/>
  <c r="BO8" i="92"/>
  <c r="BO23" i="92" s="1"/>
  <c r="BG25" i="3" s="1"/>
  <c r="G949" i="1" s="1"/>
  <c r="BO18" i="92"/>
  <c r="CA18" i="92" s="1"/>
  <c r="BG18" i="3" s="1"/>
  <c r="G746" i="1" s="1"/>
  <c r="BO10" i="92"/>
  <c r="CA10" i="92" s="1"/>
  <c r="BG10" i="3" s="1"/>
  <c r="G514" i="1" s="1"/>
  <c r="BO20" i="92"/>
  <c r="CA20" i="92" s="1"/>
  <c r="BG20" i="3" s="1"/>
  <c r="G804" i="1" s="1"/>
  <c r="BO12" i="92"/>
  <c r="CA12" i="92" s="1"/>
  <c r="BG12" i="3" s="1"/>
  <c r="G572" i="1" s="1"/>
  <c r="BO21" i="92"/>
  <c r="CA21" i="92" s="1"/>
  <c r="BG21" i="3" s="1"/>
  <c r="G833" i="1" s="1"/>
  <c r="BO13" i="92"/>
  <c r="CA13" i="92" s="1"/>
  <c r="BG13" i="3" s="1"/>
  <c r="G601" i="1" s="1"/>
  <c r="BO17" i="92"/>
  <c r="CA17" i="92" s="1"/>
  <c r="BG17" i="3" s="1"/>
  <c r="G717" i="1" s="1"/>
  <c r="BO11" i="92"/>
  <c r="CA11" i="92" s="1"/>
  <c r="BG11" i="3" s="1"/>
  <c r="G543" i="1" s="1"/>
  <c r="BO19" i="92"/>
  <c r="CA19" i="92" s="1"/>
  <c r="BG19" i="3" s="1"/>
  <c r="G775" i="1" s="1"/>
  <c r="BO9" i="92"/>
  <c r="CA9" i="92" s="1"/>
  <c r="BG9" i="3" s="1"/>
  <c r="G485" i="1" s="1"/>
  <c r="S20" i="42"/>
  <c r="S20" i="40"/>
  <c r="AU44" i="30"/>
  <c r="BO23" i="90"/>
  <c r="AO39" i="38"/>
  <c r="AY39" i="38" s="1"/>
  <c r="AS16" i="42"/>
  <c r="AU16" i="42"/>
  <c r="Y21" i="40"/>
  <c r="W21" i="40"/>
  <c r="AI11" i="34"/>
  <c r="AK11" i="34"/>
  <c r="BA15" i="43"/>
  <c r="AY15" i="43"/>
  <c r="AS36" i="52"/>
  <c r="W20" i="46"/>
  <c r="Y20" i="46" s="1"/>
  <c r="AO20" i="44"/>
  <c r="AY20" i="44" s="1"/>
  <c r="AM20" i="44"/>
  <c r="AS20" i="44" s="1"/>
  <c r="AS17" i="43"/>
  <c r="AU17" i="43"/>
  <c r="BS18" i="88"/>
  <c r="BU18" i="88"/>
  <c r="BS22" i="88"/>
  <c r="BU22" i="88"/>
  <c r="AK17" i="35"/>
  <c r="AI17" i="35"/>
  <c r="Q23" i="50"/>
  <c r="W23" i="50" s="1"/>
  <c r="Y23" i="50"/>
  <c r="AI14" i="40"/>
  <c r="AK14" i="40"/>
  <c r="AS17" i="38"/>
  <c r="AU17" i="38"/>
  <c r="M14" i="94"/>
  <c r="AS16" i="37"/>
  <c r="AU16" i="37"/>
  <c r="K74" i="95"/>
  <c r="I54" i="55" s="1"/>
  <c r="M54" i="55" s="1"/>
  <c r="M74" i="95"/>
  <c r="CC81" i="52"/>
  <c r="CE81" i="52" s="1"/>
  <c r="CA81" i="52"/>
  <c r="CG81" i="52" s="1"/>
  <c r="M31" i="95"/>
  <c r="M16" i="94"/>
  <c r="AY17" i="41"/>
  <c r="BA17" i="41"/>
  <c r="BA33" i="35"/>
  <c r="AY33" i="35"/>
  <c r="AS9" i="45"/>
  <c r="AU9" i="45"/>
  <c r="AO9" i="45"/>
  <c r="AI18" i="37"/>
  <c r="AK18" i="37"/>
  <c r="S10" i="40"/>
  <c r="Q10" i="40"/>
  <c r="M35" i="40"/>
  <c r="AM22" i="46"/>
  <c r="AO22" i="46" s="1"/>
  <c r="K33" i="94"/>
  <c r="I37" i="22" s="1"/>
  <c r="M37" i="22" s="1"/>
  <c r="S37" i="22" s="1"/>
  <c r="W21" i="34"/>
  <c r="Y21" i="34" s="1"/>
  <c r="W21" i="36"/>
  <c r="Y21" i="36"/>
  <c r="K35" i="74"/>
  <c r="I26" i="54" s="1"/>
  <c r="W38" i="43"/>
  <c r="Q44" i="43"/>
  <c r="AI15" i="32"/>
  <c r="AK15" i="32"/>
  <c r="Q10" i="38"/>
  <c r="M35" i="38"/>
  <c r="AY14" i="40"/>
  <c r="BA14" i="40"/>
  <c r="W21" i="31"/>
  <c r="Y21" i="31"/>
  <c r="AI11" i="35"/>
  <c r="AK11" i="35"/>
  <c r="BG98" i="52"/>
  <c r="E16" i="10" s="1"/>
  <c r="CE11" i="52"/>
  <c r="AO44" i="45"/>
  <c r="Y9" i="28" s="1"/>
  <c r="BA36" i="45"/>
  <c r="AY36" i="45"/>
  <c r="M35" i="95"/>
  <c r="K35" i="95"/>
  <c r="I45" i="46" s="1"/>
  <c r="M47" i="95"/>
  <c r="K47" i="95"/>
  <c r="I45" i="34" s="1"/>
  <c r="AC43" i="97"/>
  <c r="E59" i="95" s="1"/>
  <c r="G59" i="95" s="1"/>
  <c r="M45" i="95"/>
  <c r="K45" i="95"/>
  <c r="I45" i="36" s="1"/>
  <c r="AS26" i="30"/>
  <c r="AO26" i="30"/>
  <c r="AY26" i="30" s="1"/>
  <c r="K13" i="95"/>
  <c r="I46" i="53" s="1"/>
  <c r="M46" i="53" s="1"/>
  <c r="Q46" i="53" s="1"/>
  <c r="W46" i="53" s="1"/>
  <c r="AK13" i="36"/>
  <c r="AI13" i="36"/>
  <c r="BA25" i="36"/>
  <c r="AY25" i="36"/>
  <c r="BA18" i="34"/>
  <c r="AY18" i="34"/>
  <c r="AY36" i="40"/>
  <c r="BA36" i="40"/>
  <c r="BA10" i="46"/>
  <c r="AK10" i="46"/>
  <c r="Q10" i="46"/>
  <c r="AU10" i="46"/>
  <c r="AE10" i="46"/>
  <c r="M35" i="46"/>
  <c r="AM38" i="41"/>
  <c r="S44" i="41"/>
  <c r="BA9" i="43"/>
  <c r="AY9" i="43"/>
  <c r="AK13" i="39"/>
  <c r="AI13" i="39"/>
  <c r="Y22" i="41"/>
  <c r="W22" i="41"/>
  <c r="W22" i="35"/>
  <c r="Q50" i="55"/>
  <c r="W50" i="55" s="1"/>
  <c r="AI50" i="55"/>
  <c r="AA50" i="55"/>
  <c r="K10" i="95"/>
  <c r="I43" i="55" s="1"/>
  <c r="M43" i="55" s="1"/>
  <c r="W38" i="46"/>
  <c r="W44" i="46" s="1"/>
  <c r="G8" i="28" s="1"/>
  <c r="Q44" i="46"/>
  <c r="AO39" i="43"/>
  <c r="AY39" i="43" s="1"/>
  <c r="BA9" i="34"/>
  <c r="AY9" i="34"/>
  <c r="AS9" i="35"/>
  <c r="AU9" i="35"/>
  <c r="AK14" i="35"/>
  <c r="AI14" i="35"/>
  <c r="AS14" i="35"/>
  <c r="AU14" i="35"/>
  <c r="AY18" i="40"/>
  <c r="BA18" i="40"/>
  <c r="AM38" i="34"/>
  <c r="AO20" i="39"/>
  <c r="AY20" i="39" s="1"/>
  <c r="AM20" i="39"/>
  <c r="AS20" i="39" s="1"/>
  <c r="M61" i="95"/>
  <c r="K61" i="95"/>
  <c r="I51" i="26" s="1"/>
  <c r="AY17" i="31"/>
  <c r="BA17" i="31"/>
  <c r="AY17" i="38"/>
  <c r="BA17" i="38"/>
  <c r="W20" i="37"/>
  <c r="AC20" i="37" s="1"/>
  <c r="Y38" i="44"/>
  <c r="W38" i="44"/>
  <c r="Q44" i="44"/>
  <c r="BO23" i="88"/>
  <c r="Y21" i="38"/>
  <c r="W21" i="38"/>
  <c r="K39" i="94"/>
  <c r="I57" i="55" s="1"/>
  <c r="M57" i="55" s="1"/>
  <c r="W10" i="50"/>
  <c r="S20" i="38"/>
  <c r="BA25" i="35"/>
  <c r="AY25" i="35"/>
  <c r="AK13" i="43"/>
  <c r="AI13" i="43"/>
  <c r="AO13" i="43"/>
  <c r="AY11" i="32"/>
  <c r="BA11" i="32"/>
  <c r="AO11" i="43"/>
  <c r="S44" i="30"/>
  <c r="AS9" i="41"/>
  <c r="AU9" i="41"/>
  <c r="AO39" i="41"/>
  <c r="AY39" i="41" s="1"/>
  <c r="BA23" i="34"/>
  <c r="AY23" i="34"/>
  <c r="BS16" i="90"/>
  <c r="BU16" i="90"/>
  <c r="BS21" i="90"/>
  <c r="BU21" i="90"/>
  <c r="BA14" i="34"/>
  <c r="AY14" i="34"/>
  <c r="Y20" i="30"/>
  <c r="AI20" i="30" s="1"/>
  <c r="W20" i="30"/>
  <c r="AC20" i="30" s="1"/>
  <c r="S46" i="46"/>
  <c r="Q10" i="32"/>
  <c r="S10" i="32" s="1"/>
  <c r="M35" i="32"/>
  <c r="AO21" i="40"/>
  <c r="AM21" i="40"/>
  <c r="W20" i="45"/>
  <c r="AC20" i="45" s="1"/>
  <c r="BK98" i="52"/>
  <c r="E18" i="8" s="1"/>
  <c r="AK18" i="31"/>
  <c r="AI18" i="31"/>
  <c r="Y21" i="43"/>
  <c r="W21" i="43"/>
  <c r="BI17" i="91"/>
  <c r="BI9" i="91"/>
  <c r="BI18" i="91"/>
  <c r="BI10" i="91"/>
  <c r="BI19" i="91"/>
  <c r="BI11" i="91"/>
  <c r="BI20" i="91"/>
  <c r="BI21" i="91"/>
  <c r="BI13" i="91"/>
  <c r="BI15" i="91"/>
  <c r="BI16" i="91"/>
  <c r="BI8" i="91"/>
  <c r="BI14" i="91"/>
  <c r="BI12" i="91"/>
  <c r="BI22" i="91"/>
  <c r="Y36" i="52"/>
  <c r="AS15" i="45"/>
  <c r="AU15" i="45"/>
  <c r="W20" i="44"/>
  <c r="AC20" i="44" s="1"/>
  <c r="BA9" i="36"/>
  <c r="AY9" i="36"/>
  <c r="AY18" i="35"/>
  <c r="BA18" i="35"/>
  <c r="AK17" i="36"/>
  <c r="AI17" i="36"/>
  <c r="BS20" i="88"/>
  <c r="BU20" i="88"/>
  <c r="BS13" i="88"/>
  <c r="BU13" i="88"/>
  <c r="Q10" i="36"/>
  <c r="M35" i="36"/>
  <c r="AK13" i="44"/>
  <c r="AI13" i="44"/>
  <c r="AS13" i="35"/>
  <c r="AU13" i="35"/>
  <c r="AI16" i="41"/>
  <c r="AK16" i="41"/>
  <c r="BA16" i="37"/>
  <c r="AY16" i="37"/>
  <c r="Y38" i="40"/>
  <c r="Y44" i="40" s="1"/>
  <c r="W38" i="40"/>
  <c r="Q44" i="40"/>
  <c r="AO39" i="42"/>
  <c r="AY39" i="42" s="1"/>
  <c r="AM39" i="42"/>
  <c r="AS39" i="42" s="1"/>
  <c r="K75" i="95"/>
  <c r="I56" i="53" s="1"/>
  <c r="M56" i="53" s="1"/>
  <c r="Q56" i="53" s="1"/>
  <c r="W56" i="53" s="1"/>
  <c r="CC82" i="52"/>
  <c r="CE82" i="52" s="1"/>
  <c r="CA82" i="52"/>
  <c r="CG82" i="52" s="1"/>
  <c r="Y38" i="37"/>
  <c r="AI38" i="37" s="1"/>
  <c r="W38" i="37"/>
  <c r="Q44" i="37"/>
  <c r="AK18" i="41"/>
  <c r="AI18" i="41"/>
  <c r="BA24" i="41"/>
  <c r="AY24" i="41"/>
  <c r="AS11" i="33"/>
  <c r="AU11" i="33"/>
  <c r="BA34" i="34"/>
  <c r="AY34" i="34"/>
  <c r="W22" i="46"/>
  <c r="Y22" i="46" s="1"/>
  <c r="AU44" i="34"/>
  <c r="BA12" i="32"/>
  <c r="AY12" i="32"/>
  <c r="K30" i="94"/>
  <c r="I36" i="24" s="1"/>
  <c r="M36" i="24" s="1"/>
  <c r="S36" i="24" s="1"/>
  <c r="S21" i="34"/>
  <c r="S21" i="45"/>
  <c r="M22" i="95"/>
  <c r="K22" i="95"/>
  <c r="I49" i="55" s="1"/>
  <c r="M49" i="55" s="1"/>
  <c r="AI49" i="56"/>
  <c r="AC49" i="56"/>
  <c r="Q49" i="56"/>
  <c r="W49" i="56" s="1"/>
  <c r="AM49" i="56"/>
  <c r="AS49" i="56" s="1"/>
  <c r="AS17" i="45"/>
  <c r="AU17" i="45"/>
  <c r="S38" i="43"/>
  <c r="BK23" i="90"/>
  <c r="M69" i="95"/>
  <c r="AY11" i="44"/>
  <c r="BA11" i="44"/>
  <c r="AK36" i="31"/>
  <c r="AI36" i="31"/>
  <c r="AS9" i="42"/>
  <c r="AU9" i="42"/>
  <c r="Q10" i="42"/>
  <c r="S10" i="42" s="1"/>
  <c r="M35" i="42"/>
  <c r="S21" i="31"/>
  <c r="W83" i="52"/>
  <c r="Y38" i="35"/>
  <c r="W38" i="35"/>
  <c r="Q44" i="35"/>
  <c r="Q46" i="45"/>
  <c r="BQ98" i="52"/>
  <c r="E20" i="10" s="1"/>
  <c r="AW98" i="52"/>
  <c r="E14" i="10" s="1"/>
  <c r="AC42" i="97"/>
  <c r="E21" i="96" s="1"/>
  <c r="AC40" i="97"/>
  <c r="E55" i="95" s="1"/>
  <c r="G55" i="95" s="1"/>
  <c r="AC19" i="97"/>
  <c r="E34" i="95" s="1"/>
  <c r="G34" i="95" s="1"/>
  <c r="AC38" i="97"/>
  <c r="AS34" i="30"/>
  <c r="AO34" i="30"/>
  <c r="AY34" i="30" s="1"/>
  <c r="AS18" i="34"/>
  <c r="AU18" i="34"/>
  <c r="AS17" i="36"/>
  <c r="AU17" i="36"/>
  <c r="AS9" i="43"/>
  <c r="AU9" i="43"/>
  <c r="BA40" i="42"/>
  <c r="AY40" i="42"/>
  <c r="BC14" i="52"/>
  <c r="S22" i="41"/>
  <c r="S22" i="35"/>
  <c r="BC39" i="52"/>
  <c r="W21" i="37"/>
  <c r="Y21" i="37"/>
  <c r="K98" i="52"/>
  <c r="K9" i="96"/>
  <c r="E11" i="95" s="1"/>
  <c r="AY12" i="45"/>
  <c r="AK16" i="37"/>
  <c r="AI16" i="37"/>
  <c r="BQ15" i="92"/>
  <c r="CC15" i="92" s="1"/>
  <c r="BI15" i="3" s="1"/>
  <c r="G660" i="1" s="1"/>
  <c r="BQ16" i="92"/>
  <c r="CC16" i="92" s="1"/>
  <c r="BI16" i="3" s="1"/>
  <c r="G689" i="1" s="1"/>
  <c r="BQ8" i="92"/>
  <c r="BQ17" i="92"/>
  <c r="CC17" i="92" s="1"/>
  <c r="BI17" i="3" s="1"/>
  <c r="G718" i="1" s="1"/>
  <c r="BQ9" i="92"/>
  <c r="CC9" i="92" s="1"/>
  <c r="BI9" i="3" s="1"/>
  <c r="G486" i="1" s="1"/>
  <c r="BQ19" i="92"/>
  <c r="CC19" i="92" s="1"/>
  <c r="BI19" i="3" s="1"/>
  <c r="G776" i="1" s="1"/>
  <c r="BQ11" i="92"/>
  <c r="CC11" i="92" s="1"/>
  <c r="BI11" i="3" s="1"/>
  <c r="G544" i="1" s="1"/>
  <c r="BQ21" i="92"/>
  <c r="CC21" i="92" s="1"/>
  <c r="BI21" i="3" s="1"/>
  <c r="G834" i="1" s="1"/>
  <c r="BQ13" i="92"/>
  <c r="CC13" i="92" s="1"/>
  <c r="BI13" i="3" s="1"/>
  <c r="G602" i="1" s="1"/>
  <c r="BQ22" i="92"/>
  <c r="CC22" i="92" s="1"/>
  <c r="BI24" i="3" s="1"/>
  <c r="G921" i="1" s="1"/>
  <c r="BQ14" i="92"/>
  <c r="CC14" i="92" s="1"/>
  <c r="BI14" i="3" s="1"/>
  <c r="G631" i="1" s="1"/>
  <c r="BQ10" i="92"/>
  <c r="CC10" i="92" s="1"/>
  <c r="BI10" i="3" s="1"/>
  <c r="G515" i="1" s="1"/>
  <c r="BQ18" i="92"/>
  <c r="CC18" i="92" s="1"/>
  <c r="BI18" i="3" s="1"/>
  <c r="G747" i="1" s="1"/>
  <c r="BQ12" i="92"/>
  <c r="CC12" i="92" s="1"/>
  <c r="BI12" i="3" s="1"/>
  <c r="G573" i="1" s="1"/>
  <c r="BQ20" i="92"/>
  <c r="CC20" i="92" s="1"/>
  <c r="BI20" i="3" s="1"/>
  <c r="G805" i="1" s="1"/>
  <c r="BA15" i="33"/>
  <c r="AY15" i="33"/>
  <c r="AI15" i="42"/>
  <c r="AK15" i="42"/>
  <c r="AS18" i="33"/>
  <c r="AU18" i="33"/>
  <c r="BA36" i="34"/>
  <c r="AY36" i="34"/>
  <c r="Q46" i="38"/>
  <c r="AU46" i="38"/>
  <c r="AE46" i="38"/>
  <c r="BA46" i="38"/>
  <c r="AK46" i="38"/>
  <c r="W21" i="44"/>
  <c r="Y21" i="44"/>
  <c r="BA34" i="41"/>
  <c r="AY34" i="41"/>
  <c r="AM20" i="31"/>
  <c r="AS20" i="31" s="1"/>
  <c r="K60" i="95"/>
  <c r="I51" i="27" s="1"/>
  <c r="M60" i="95"/>
  <c r="AM21" i="46"/>
  <c r="AO21" i="46" s="1"/>
  <c r="AY17" i="37"/>
  <c r="BA17" i="37"/>
  <c r="BS12" i="90"/>
  <c r="BU12" i="90"/>
  <c r="AS18" i="38"/>
  <c r="AU18" i="38"/>
  <c r="W21" i="42"/>
  <c r="AY14" i="42"/>
  <c r="BA14" i="42"/>
  <c r="BA14" i="38"/>
  <c r="AY14" i="38"/>
  <c r="BS9" i="88"/>
  <c r="BU9" i="88"/>
  <c r="AM44" i="34"/>
  <c r="S20" i="28" s="1"/>
  <c r="AS36" i="34"/>
  <c r="AU36" i="34"/>
  <c r="CG86" i="52"/>
  <c r="M25" i="51"/>
  <c r="AS13" i="30"/>
  <c r="AO13" i="30"/>
  <c r="AY13" i="30" s="1"/>
  <c r="AI36" i="36"/>
  <c r="AK36" i="36"/>
  <c r="AM22" i="44"/>
  <c r="AO22" i="44" s="1"/>
  <c r="AM22" i="33"/>
  <c r="AY18" i="44"/>
  <c r="BA18" i="44"/>
  <c r="S21" i="35"/>
  <c r="K31" i="96"/>
  <c r="E40" i="94" s="1"/>
  <c r="G40" i="94" s="1"/>
  <c r="Y10" i="50"/>
  <c r="W38" i="42"/>
  <c r="Q44" i="42"/>
  <c r="AY25" i="44"/>
  <c r="BA25" i="44"/>
  <c r="AK15" i="33"/>
  <c r="AI15" i="33"/>
  <c r="AY36" i="41"/>
  <c r="BA36" i="41"/>
  <c r="BA23" i="35"/>
  <c r="AY23" i="35"/>
  <c r="BA27" i="34"/>
  <c r="AY27" i="34"/>
  <c r="BA27" i="41"/>
  <c r="AY27" i="41"/>
  <c r="Q46" i="30"/>
  <c r="Q10" i="41"/>
  <c r="S10" i="41" s="1"/>
  <c r="M35" i="41"/>
  <c r="S22" i="32"/>
  <c r="CG37" i="52"/>
  <c r="AM44" i="30"/>
  <c r="S24" i="28" s="1"/>
  <c r="AS36" i="30"/>
  <c r="AO9" i="41"/>
  <c r="W38" i="32"/>
  <c r="Y38" i="32"/>
  <c r="Q44" i="32"/>
  <c r="BS17" i="90"/>
  <c r="BU17" i="90"/>
  <c r="BS18" i="90"/>
  <c r="BU18" i="90"/>
  <c r="AS14" i="34"/>
  <c r="AU14" i="34"/>
  <c r="S21" i="41"/>
  <c r="AO36" i="39"/>
  <c r="K35" i="94"/>
  <c r="I52" i="27" s="1"/>
  <c r="M52" i="27" s="1"/>
  <c r="S21" i="43"/>
  <c r="BK18" i="91"/>
  <c r="BW18" i="91" s="1"/>
  <c r="BK10" i="91"/>
  <c r="BW10" i="91" s="1"/>
  <c r="BK19" i="91"/>
  <c r="BW19" i="91" s="1"/>
  <c r="BK11" i="91"/>
  <c r="BW11" i="91" s="1"/>
  <c r="BK20" i="91"/>
  <c r="BW20" i="91" s="1"/>
  <c r="BK12" i="91"/>
  <c r="BW12" i="91" s="1"/>
  <c r="BK21" i="91"/>
  <c r="BW21" i="91" s="1"/>
  <c r="BK22" i="91"/>
  <c r="BW22" i="91" s="1"/>
  <c r="BK14" i="91"/>
  <c r="BW14" i="91" s="1"/>
  <c r="BK16" i="91"/>
  <c r="BW16" i="91" s="1"/>
  <c r="BK8" i="91"/>
  <c r="BK17" i="91"/>
  <c r="BW17" i="91" s="1"/>
  <c r="BK9" i="91"/>
  <c r="BW9" i="91" s="1"/>
  <c r="BK15" i="91"/>
  <c r="BW15" i="91" s="1"/>
  <c r="BK13" i="91"/>
  <c r="BW13" i="91" s="1"/>
  <c r="CG36" i="52"/>
  <c r="W80" i="52"/>
  <c r="AY14" i="43"/>
  <c r="BA14" i="43"/>
  <c r="W46" i="41"/>
  <c r="Y46" i="41"/>
  <c r="AU46" i="37"/>
  <c r="AE46" i="37"/>
  <c r="BA46" i="37"/>
  <c r="AK46" i="37"/>
  <c r="S46" i="37"/>
  <c r="Q46" i="37"/>
  <c r="AS18" i="35"/>
  <c r="AU18" i="35"/>
  <c r="Y39" i="44"/>
  <c r="AI39" i="44" s="1"/>
  <c r="BS11" i="88"/>
  <c r="BU11" i="88"/>
  <c r="BS21" i="88"/>
  <c r="BU21" i="88"/>
  <c r="O18" i="49"/>
  <c r="BQ23" i="90"/>
  <c r="BA26" i="36"/>
  <c r="AY26" i="36"/>
  <c r="Y22" i="42"/>
  <c r="W22" i="42"/>
  <c r="AO13" i="35"/>
  <c r="AO36" i="33"/>
  <c r="BC40" i="52"/>
  <c r="Y39" i="35"/>
  <c r="AI39" i="35" s="1"/>
  <c r="S38" i="40"/>
  <c r="BA10" i="30"/>
  <c r="AK10" i="30"/>
  <c r="S10" i="30"/>
  <c r="Q10" i="30"/>
  <c r="AU10" i="30"/>
  <c r="AE10" i="30"/>
  <c r="M35" i="30"/>
  <c r="BA33" i="39"/>
  <c r="AY33" i="39"/>
  <c r="AS15" i="42"/>
  <c r="AU15" i="42"/>
  <c r="CC80" i="52"/>
  <c r="CA80" i="52"/>
  <c r="CG80" i="52" s="1"/>
  <c r="AM39" i="33"/>
  <c r="AS39" i="33" s="1"/>
  <c r="S38" i="37"/>
  <c r="AO11" i="33"/>
  <c r="Q46" i="34"/>
  <c r="AY17" i="35"/>
  <c r="BA17" i="35"/>
  <c r="Q10" i="34"/>
  <c r="M35" i="34"/>
  <c r="BA34" i="40"/>
  <c r="AY34" i="40"/>
  <c r="AK16" i="31"/>
  <c r="AI16" i="31"/>
  <c r="S22" i="30"/>
  <c r="AK9" i="44"/>
  <c r="AI9" i="44"/>
  <c r="AO15" i="38"/>
  <c r="Y22" i="33"/>
  <c r="W22" i="33"/>
  <c r="AO17" i="30"/>
  <c r="AY17" i="30" s="1"/>
  <c r="K15" i="96"/>
  <c r="E23" i="95" s="1"/>
  <c r="G23" i="95" s="1"/>
  <c r="K46" i="74"/>
  <c r="I49" i="54" s="1"/>
  <c r="M49" i="54" s="1"/>
  <c r="AO17" i="45"/>
  <c r="W38" i="38"/>
  <c r="Y38" i="38" s="1"/>
  <c r="Q44" i="38"/>
  <c r="AO9" i="42"/>
  <c r="AM39" i="32"/>
  <c r="AS39" i="32" s="1"/>
  <c r="AO39" i="32"/>
  <c r="AY39" i="32" s="1"/>
  <c r="BA24" i="38"/>
  <c r="AY24" i="38"/>
  <c r="Y20" i="43"/>
  <c r="AI20" i="43" s="1"/>
  <c r="W20" i="43"/>
  <c r="AC20" i="43" s="1"/>
  <c r="M11" i="94"/>
  <c r="BW11" i="52"/>
  <c r="BM11" i="52"/>
  <c r="AY16" i="43"/>
  <c r="BA16" i="43"/>
  <c r="Y38" i="45"/>
  <c r="W38" i="45"/>
  <c r="Q44" i="45"/>
  <c r="K43" i="95"/>
  <c r="I45" i="38" s="1"/>
  <c r="AC48" i="97"/>
  <c r="E20" i="96" s="1"/>
  <c r="K36" i="95"/>
  <c r="I45" i="45" s="1"/>
  <c r="M36" i="95"/>
  <c r="AC46" i="97"/>
  <c r="E62" i="95" s="1"/>
  <c r="G62" i="95" s="1"/>
  <c r="AO8" i="30"/>
  <c r="AS8" i="30"/>
  <c r="Y39" i="45"/>
  <c r="AI39" i="45" s="1"/>
  <c r="AU44" i="39"/>
  <c r="AO17" i="36"/>
  <c r="S22" i="39"/>
  <c r="W22" i="37"/>
  <c r="Y22" i="37" s="1"/>
  <c r="M25" i="94"/>
  <c r="W22" i="31"/>
  <c r="Y25" i="50"/>
  <c r="S21" i="37"/>
  <c r="W20" i="32"/>
  <c r="AC20" i="32" s="1"/>
  <c r="E41" i="94"/>
  <c r="G8" i="94"/>
  <c r="M44" i="53"/>
  <c r="AS16" i="34"/>
  <c r="AU16" i="34"/>
  <c r="AO39" i="39"/>
  <c r="AY39" i="39" s="1"/>
  <c r="AI38" i="38" l="1"/>
  <c r="Y44" i="38"/>
  <c r="AM10" i="31"/>
  <c r="S35" i="31"/>
  <c r="AY46" i="41"/>
  <c r="BA46" i="41"/>
  <c r="AO10" i="45"/>
  <c r="AM10" i="45"/>
  <c r="S35" i="45"/>
  <c r="AI38" i="31"/>
  <c r="AK38" i="31"/>
  <c r="Y44" i="31"/>
  <c r="AO46" i="35"/>
  <c r="AM46" i="35"/>
  <c r="AY21" i="36"/>
  <c r="BA21" i="36"/>
  <c r="AI38" i="30"/>
  <c r="AI44" i="30" s="1"/>
  <c r="Y26" i="7" s="1"/>
  <c r="AK38" i="30"/>
  <c r="Y44" i="30"/>
  <c r="AY38" i="38"/>
  <c r="AY44" i="38" s="1"/>
  <c r="AG16" i="7" s="1"/>
  <c r="AO44" i="38"/>
  <c r="AY22" i="44"/>
  <c r="BA22" i="44"/>
  <c r="M14" i="28"/>
  <c r="AK44" i="40"/>
  <c r="AM10" i="32"/>
  <c r="S35" i="32"/>
  <c r="AY38" i="35"/>
  <c r="BA38" i="35"/>
  <c r="AO44" i="35"/>
  <c r="AM10" i="42"/>
  <c r="S35" i="42"/>
  <c r="AI22" i="37"/>
  <c r="AK22" i="37"/>
  <c r="AI21" i="34"/>
  <c r="AK21" i="34"/>
  <c r="AI38" i="41"/>
  <c r="AI44" i="41" s="1"/>
  <c r="Y13" i="7" s="1"/>
  <c r="AK38" i="41"/>
  <c r="Y44" i="41"/>
  <c r="AI22" i="36"/>
  <c r="AK22" i="36"/>
  <c r="AO10" i="41"/>
  <c r="AM10" i="41"/>
  <c r="S35" i="41"/>
  <c r="AC22" i="31"/>
  <c r="AE22" i="31"/>
  <c r="AM20" i="38"/>
  <c r="AS20" i="38" s="1"/>
  <c r="AC26" i="56"/>
  <c r="AC64" i="56" s="1"/>
  <c r="E10" i="10" s="1"/>
  <c r="AS26" i="56"/>
  <c r="Y26" i="56"/>
  <c r="AM26" i="56"/>
  <c r="AM64" i="56" s="1"/>
  <c r="E13" i="10" s="1"/>
  <c r="Q26" i="56"/>
  <c r="AI26" i="56"/>
  <c r="M64" i="56"/>
  <c r="AY22" i="43"/>
  <c r="BA22" i="43"/>
  <c r="AC22" i="38"/>
  <c r="AE22" i="38"/>
  <c r="AI38" i="33"/>
  <c r="AI44" i="33" s="1"/>
  <c r="Y21" i="7" s="1"/>
  <c r="Y44" i="33"/>
  <c r="AK38" i="33"/>
  <c r="I47" i="45"/>
  <c r="I48" i="45" s="1"/>
  <c r="M45" i="45"/>
  <c r="M62" i="95"/>
  <c r="K62" i="95"/>
  <c r="I166" i="11" s="1"/>
  <c r="AI38" i="45"/>
  <c r="AK38" i="45"/>
  <c r="BA17" i="45"/>
  <c r="AY17" i="45"/>
  <c r="AO38" i="37"/>
  <c r="AM38" i="37"/>
  <c r="S44" i="37"/>
  <c r="AI22" i="42"/>
  <c r="AK22" i="42"/>
  <c r="AM21" i="43"/>
  <c r="BQ23" i="92"/>
  <c r="BI25" i="3" s="1"/>
  <c r="G950" i="1" s="1"/>
  <c r="G11" i="95"/>
  <c r="I21" i="96"/>
  <c r="E57" i="95" s="1"/>
  <c r="G57" i="95" s="1"/>
  <c r="AI44" i="31"/>
  <c r="Y25" i="7" s="1"/>
  <c r="Q49" i="55"/>
  <c r="W49" i="55" s="1"/>
  <c r="AI49" i="55"/>
  <c r="AA49" i="55"/>
  <c r="AC38" i="37"/>
  <c r="AC44" i="37" s="1"/>
  <c r="U17" i="7" s="1"/>
  <c r="W44" i="37"/>
  <c r="BS22" i="91"/>
  <c r="BU22" i="91"/>
  <c r="BS20" i="91"/>
  <c r="BU20" i="91"/>
  <c r="AI21" i="43"/>
  <c r="AK21" i="43"/>
  <c r="M39" i="94"/>
  <c r="AI38" i="44"/>
  <c r="AI44" i="44" s="1"/>
  <c r="Y10" i="7" s="1"/>
  <c r="AK38" i="44"/>
  <c r="Y44" i="44"/>
  <c r="I53" i="26"/>
  <c r="E32" i="12" s="1"/>
  <c r="E39" i="12" s="1"/>
  <c r="M51" i="26"/>
  <c r="M53" i="26" s="1"/>
  <c r="AS38" i="41"/>
  <c r="AS44" i="41" s="1"/>
  <c r="AC13" i="7" s="1"/>
  <c r="AU38" i="41"/>
  <c r="AM44" i="41"/>
  <c r="M45" i="34"/>
  <c r="I47" i="34"/>
  <c r="I48" i="34" s="1"/>
  <c r="AC21" i="40"/>
  <c r="AE21" i="40"/>
  <c r="AC21" i="41"/>
  <c r="AE21" i="41"/>
  <c r="Q46" i="55"/>
  <c r="W46" i="55" s="1"/>
  <c r="AI46" i="55"/>
  <c r="AA46" i="55"/>
  <c r="AM10" i="39"/>
  <c r="AO10" i="39"/>
  <c r="S35" i="39"/>
  <c r="AC22" i="45"/>
  <c r="AE22" i="45"/>
  <c r="I47" i="42"/>
  <c r="I48" i="42" s="1"/>
  <c r="M45" i="42"/>
  <c r="K82" i="95"/>
  <c r="I58" i="53" s="1"/>
  <c r="M58" i="53" s="1"/>
  <c r="Q58" i="53" s="1"/>
  <c r="W58" i="53" s="1"/>
  <c r="M82" i="95"/>
  <c r="BA15" i="40"/>
  <c r="AY15" i="40"/>
  <c r="AS22" i="43"/>
  <c r="AU22" i="43"/>
  <c r="M80" i="95"/>
  <c r="BS18" i="89"/>
  <c r="BU18" i="89"/>
  <c r="AI22" i="32"/>
  <c r="AK22" i="32"/>
  <c r="Y10" i="37"/>
  <c r="W10" i="37"/>
  <c r="Q35" i="37"/>
  <c r="BO23" i="89"/>
  <c r="M52" i="95"/>
  <c r="Y44" i="45"/>
  <c r="I66" i="50"/>
  <c r="AS38" i="33"/>
  <c r="AU38" i="33"/>
  <c r="AY46" i="44"/>
  <c r="BA46" i="44"/>
  <c r="AI21" i="32"/>
  <c r="AK21" i="32"/>
  <c r="Y46" i="36"/>
  <c r="W46" i="36"/>
  <c r="BO23" i="91"/>
  <c r="Q45" i="55"/>
  <c r="W45" i="55" s="1"/>
  <c r="AI45" i="55"/>
  <c r="AA45" i="55"/>
  <c r="BS9" i="92"/>
  <c r="BU9" i="92"/>
  <c r="BA9" i="3" s="1"/>
  <c r="G482" i="1" s="1"/>
  <c r="BS19" i="92"/>
  <c r="BU19" i="92"/>
  <c r="BA19" i="3" s="1"/>
  <c r="G772" i="1" s="1"/>
  <c r="AC22" i="34"/>
  <c r="AE22" i="34"/>
  <c r="M44" i="95"/>
  <c r="AY38" i="45"/>
  <c r="AY44" i="45" s="1"/>
  <c r="AG9" i="7" s="1"/>
  <c r="BA38" i="45"/>
  <c r="Q48" i="55"/>
  <c r="W48" i="55" s="1"/>
  <c r="AI48" i="55"/>
  <c r="AA48" i="55"/>
  <c r="AC38" i="33"/>
  <c r="AC44" i="33" s="1"/>
  <c r="U21" i="7" s="1"/>
  <c r="AE38" i="33"/>
  <c r="W44" i="33"/>
  <c r="CE85" i="52"/>
  <c r="Y20" i="40"/>
  <c r="AI20" i="40" s="1"/>
  <c r="K76" i="95"/>
  <c r="I28" i="51" s="1"/>
  <c r="M28" i="51" s="1"/>
  <c r="M76" i="95"/>
  <c r="M56" i="95"/>
  <c r="AS21" i="32"/>
  <c r="AU21" i="32"/>
  <c r="AM38" i="40"/>
  <c r="AO38" i="40" s="1"/>
  <c r="S44" i="40"/>
  <c r="AM21" i="35"/>
  <c r="W46" i="38"/>
  <c r="AC46" i="38" s="1"/>
  <c r="Y46" i="38"/>
  <c r="AI46" i="38" s="1"/>
  <c r="BS12" i="91"/>
  <c r="BU12" i="91"/>
  <c r="Y46" i="40"/>
  <c r="W46" i="40"/>
  <c r="Q11" i="50"/>
  <c r="M64" i="50"/>
  <c r="BS17" i="92"/>
  <c r="BU17" i="92"/>
  <c r="BA17" i="3" s="1"/>
  <c r="G714" i="1" s="1"/>
  <c r="AS22" i="37"/>
  <c r="AU22" i="37"/>
  <c r="AC22" i="40"/>
  <c r="AE22" i="40"/>
  <c r="AS38" i="44"/>
  <c r="AS44" i="44" s="1"/>
  <c r="AC10" i="7" s="1"/>
  <c r="AM44" i="44"/>
  <c r="AU38" i="44"/>
  <c r="AY21" i="32"/>
  <c r="BA21" i="32"/>
  <c r="Q57" i="55"/>
  <c r="W57" i="55" s="1"/>
  <c r="AI57" i="55"/>
  <c r="AA57" i="55"/>
  <c r="AI21" i="41"/>
  <c r="AK21" i="41"/>
  <c r="K63" i="95"/>
  <c r="I167" i="11" s="1"/>
  <c r="BS12" i="89"/>
  <c r="BU12" i="89"/>
  <c r="AO10" i="37"/>
  <c r="AM10" i="37"/>
  <c r="S35" i="37"/>
  <c r="AC21" i="39"/>
  <c r="AE21" i="39"/>
  <c r="M77" i="95"/>
  <c r="K77" i="95"/>
  <c r="I23" i="49" s="1"/>
  <c r="M23" i="49" s="1"/>
  <c r="Q23" i="49" s="1"/>
  <c r="W23" i="49" s="1"/>
  <c r="W46" i="30"/>
  <c r="AI21" i="44"/>
  <c r="AK21" i="44"/>
  <c r="AI21" i="37"/>
  <c r="AK21" i="37"/>
  <c r="AC38" i="35"/>
  <c r="AC44" i="35" s="1"/>
  <c r="U19" i="7" s="1"/>
  <c r="AE38" i="35"/>
  <c r="W44" i="35"/>
  <c r="AO21" i="45"/>
  <c r="AM21" i="45"/>
  <c r="Y10" i="36"/>
  <c r="W10" i="36"/>
  <c r="Q35" i="36"/>
  <c r="BS14" i="91"/>
  <c r="BU14" i="91"/>
  <c r="BS19" i="91"/>
  <c r="BU19" i="91"/>
  <c r="AC21" i="38"/>
  <c r="AE21" i="38"/>
  <c r="Y20" i="37"/>
  <c r="AI20" i="37" s="1"/>
  <c r="M13" i="95"/>
  <c r="I47" i="46"/>
  <c r="I48" i="46" s="1"/>
  <c r="M45" i="46"/>
  <c r="Q54" i="55"/>
  <c r="W54" i="55" s="1"/>
  <c r="AI54" i="55"/>
  <c r="AA54" i="55"/>
  <c r="S46" i="40"/>
  <c r="W46" i="33"/>
  <c r="BA13" i="32"/>
  <c r="AY13" i="32"/>
  <c r="AM20" i="51"/>
  <c r="AM24" i="51" s="1"/>
  <c r="I19" i="8" s="1"/>
  <c r="AI24" i="51"/>
  <c r="G15" i="10" s="1"/>
  <c r="Q44" i="55"/>
  <c r="W44" i="55" s="1"/>
  <c r="AI44" i="55"/>
  <c r="AA44" i="55"/>
  <c r="K33" i="95"/>
  <c r="I26" i="51" s="1"/>
  <c r="W10" i="44"/>
  <c r="Y10" i="44" s="1"/>
  <c r="Q35" i="44"/>
  <c r="Y52" i="50"/>
  <c r="M18" i="95"/>
  <c r="BI23" i="89"/>
  <c r="BS8" i="89"/>
  <c r="BS14" i="89"/>
  <c r="BU14" i="89"/>
  <c r="Y10" i="43"/>
  <c r="W10" i="43"/>
  <c r="Q35" i="43"/>
  <c r="Y20" i="39"/>
  <c r="AI20" i="39" s="1"/>
  <c r="W46" i="39"/>
  <c r="CE84" i="52"/>
  <c r="M71" i="95"/>
  <c r="BS22" i="92"/>
  <c r="BU22" i="92"/>
  <c r="BA24" i="3" s="1"/>
  <c r="G917" i="1" s="1"/>
  <c r="BS15" i="92"/>
  <c r="BU15" i="92"/>
  <c r="BA15" i="3" s="1"/>
  <c r="G656" i="1" s="1"/>
  <c r="Y21" i="39"/>
  <c r="Y22" i="38"/>
  <c r="AO22" i="37"/>
  <c r="AC46" i="44"/>
  <c r="AE46" i="44"/>
  <c r="Y22" i="40"/>
  <c r="I27" i="10"/>
  <c r="S34" i="18"/>
  <c r="M32" i="8" s="1"/>
  <c r="W46" i="31"/>
  <c r="Y46" i="31" s="1"/>
  <c r="AO38" i="44"/>
  <c r="AY44" i="35"/>
  <c r="AG19" i="7" s="1"/>
  <c r="K8" i="94"/>
  <c r="G41" i="94"/>
  <c r="AO21" i="41"/>
  <c r="AM21" i="41"/>
  <c r="AY44" i="32"/>
  <c r="AG24" i="7" s="1"/>
  <c r="W20" i="51"/>
  <c r="W24" i="51" s="1"/>
  <c r="I9" i="8" s="1"/>
  <c r="I10" i="8" s="1"/>
  <c r="Q24" i="51"/>
  <c r="G9" i="10" s="1"/>
  <c r="AI44" i="37"/>
  <c r="Y17" i="7" s="1"/>
  <c r="Y46" i="32"/>
  <c r="W46" i="32"/>
  <c r="I42" i="55"/>
  <c r="AO39" i="33"/>
  <c r="AY39" i="33" s="1"/>
  <c r="K20" i="96"/>
  <c r="E65" i="95" s="1"/>
  <c r="G65" i="95" s="1"/>
  <c r="I20" i="96"/>
  <c r="E64" i="95" s="1"/>
  <c r="G64" i="95" s="1"/>
  <c r="Y46" i="34"/>
  <c r="W46" i="34"/>
  <c r="M35" i="94"/>
  <c r="AC38" i="43"/>
  <c r="AC44" i="43" s="1"/>
  <c r="U11" i="7" s="1"/>
  <c r="AE38" i="43"/>
  <c r="W44" i="43"/>
  <c r="AM46" i="33"/>
  <c r="AO46" i="33" s="1"/>
  <c r="AS38" i="38"/>
  <c r="AS44" i="38" s="1"/>
  <c r="AC16" i="7" s="1"/>
  <c r="AM44" i="38"/>
  <c r="BQ23" i="91"/>
  <c r="AO44" i="32"/>
  <c r="BQ23" i="89"/>
  <c r="AM38" i="31"/>
  <c r="AO38" i="31"/>
  <c r="S44" i="31"/>
  <c r="BK23" i="89"/>
  <c r="Y44" i="37"/>
  <c r="AS21" i="38"/>
  <c r="AU21" i="38"/>
  <c r="Q47" i="55"/>
  <c r="W47" i="55" s="1"/>
  <c r="AI47" i="55"/>
  <c r="AA47" i="55"/>
  <c r="BS10" i="89"/>
  <c r="BU10" i="89"/>
  <c r="BS11" i="89"/>
  <c r="BU11" i="89"/>
  <c r="E67" i="95"/>
  <c r="G67" i="95" s="1"/>
  <c r="E54" i="95"/>
  <c r="G54" i="95" s="1"/>
  <c r="S10" i="43"/>
  <c r="M45" i="33"/>
  <c r="I47" i="33"/>
  <c r="I48" i="33" s="1"/>
  <c r="S46" i="39"/>
  <c r="BS14" i="92"/>
  <c r="BU14" i="92"/>
  <c r="BA14" i="3" s="1"/>
  <c r="G627" i="1" s="1"/>
  <c r="BS13" i="92"/>
  <c r="BU13" i="92"/>
  <c r="BA13" i="3" s="1"/>
  <c r="G598" i="1" s="1"/>
  <c r="Y48" i="54"/>
  <c r="Q48" i="54"/>
  <c r="W48" i="54" s="1"/>
  <c r="M45" i="41"/>
  <c r="I47" i="41"/>
  <c r="I48" i="41" s="1"/>
  <c r="AI46" i="44"/>
  <c r="AK46" i="44"/>
  <c r="AO38" i="36"/>
  <c r="AM38" i="36"/>
  <c r="S44" i="36"/>
  <c r="AS46" i="41"/>
  <c r="AU46" i="41"/>
  <c r="AC22" i="36"/>
  <c r="AE22" i="36"/>
  <c r="AS22" i="31"/>
  <c r="AU22" i="31"/>
  <c r="Y49" i="54"/>
  <c r="Q49" i="54"/>
  <c r="W49" i="54" s="1"/>
  <c r="AI38" i="32"/>
  <c r="AI44" i="32" s="1"/>
  <c r="Y24" i="7" s="1"/>
  <c r="AK38" i="32"/>
  <c r="Y44" i="32"/>
  <c r="AC21" i="42"/>
  <c r="AE21" i="42"/>
  <c r="BS11" i="91"/>
  <c r="BU11" i="91"/>
  <c r="AO10" i="33"/>
  <c r="AM10" i="33"/>
  <c r="S35" i="33"/>
  <c r="BS16" i="89"/>
  <c r="BU16" i="89"/>
  <c r="AY38" i="33"/>
  <c r="BA38" i="33"/>
  <c r="AI22" i="34"/>
  <c r="AK22" i="34"/>
  <c r="AU35" i="30"/>
  <c r="BA35" i="30"/>
  <c r="AE35" i="30"/>
  <c r="AK35" i="30"/>
  <c r="AC38" i="32"/>
  <c r="AC44" i="32" s="1"/>
  <c r="U24" i="7" s="1"/>
  <c r="AE38" i="32"/>
  <c r="W44" i="32"/>
  <c r="BA13" i="43"/>
  <c r="AY13" i="43"/>
  <c r="AI21" i="38"/>
  <c r="AK21" i="38"/>
  <c r="AI21" i="36"/>
  <c r="AK21" i="36"/>
  <c r="I90" i="23"/>
  <c r="S46" i="34"/>
  <c r="S46" i="30"/>
  <c r="AC38" i="42"/>
  <c r="AC44" i="42" s="1"/>
  <c r="U12" i="7" s="1"/>
  <c r="AE38" i="42"/>
  <c r="W44" i="42"/>
  <c r="W46" i="45"/>
  <c r="Y49" i="56"/>
  <c r="Y20" i="44"/>
  <c r="AI20" i="44" s="1"/>
  <c r="BS16" i="91"/>
  <c r="BU16" i="91"/>
  <c r="BS18" i="91"/>
  <c r="BU18" i="91"/>
  <c r="AS38" i="34"/>
  <c r="AS44" i="34" s="1"/>
  <c r="AC20" i="7" s="1"/>
  <c r="AU38" i="34"/>
  <c r="AC22" i="35"/>
  <c r="AE22" i="35"/>
  <c r="W10" i="46"/>
  <c r="W35" i="46" s="1"/>
  <c r="Q35" i="46"/>
  <c r="AI21" i="31"/>
  <c r="AK21" i="31"/>
  <c r="W10" i="38"/>
  <c r="Q35" i="38"/>
  <c r="Y38" i="43"/>
  <c r="AC21" i="36"/>
  <c r="AE21" i="36"/>
  <c r="BA9" i="45"/>
  <c r="AY9" i="45"/>
  <c r="AO44" i="30"/>
  <c r="BS20" i="51"/>
  <c r="BS24" i="51" s="1"/>
  <c r="I28" i="8" s="1"/>
  <c r="BO24" i="51"/>
  <c r="G24" i="10" s="1"/>
  <c r="I47" i="44"/>
  <c r="I48" i="44" s="1"/>
  <c r="M45" i="44"/>
  <c r="W10" i="33"/>
  <c r="Q35" i="33"/>
  <c r="I47" i="39"/>
  <c r="I48" i="39" s="1"/>
  <c r="M45" i="39"/>
  <c r="AI22" i="44"/>
  <c r="AK22" i="44"/>
  <c r="AM22" i="36"/>
  <c r="AO22" i="36"/>
  <c r="AO20" i="36"/>
  <c r="AY20" i="36" s="1"/>
  <c r="AM20" i="36"/>
  <c r="AS20" i="36" s="1"/>
  <c r="AO21" i="38"/>
  <c r="AC22" i="39"/>
  <c r="AE22" i="39"/>
  <c r="BS19" i="89"/>
  <c r="BU19" i="89"/>
  <c r="BS13" i="89"/>
  <c r="BU13" i="89"/>
  <c r="M45" i="40"/>
  <c r="I47" i="40"/>
  <c r="I48" i="40" s="1"/>
  <c r="W46" i="43"/>
  <c r="Y46" i="43" s="1"/>
  <c r="AM44" i="42"/>
  <c r="S46" i="32"/>
  <c r="BS16" i="92"/>
  <c r="BU16" i="92"/>
  <c r="BA16" i="3" s="1"/>
  <c r="G685" i="1" s="1"/>
  <c r="BS21" i="92"/>
  <c r="BU21" i="92"/>
  <c r="BA21" i="3" s="1"/>
  <c r="G830" i="1" s="1"/>
  <c r="M45" i="31"/>
  <c r="I47" i="31"/>
  <c r="I48" i="31" s="1"/>
  <c r="AI44" i="38"/>
  <c r="Y16" i="7" s="1"/>
  <c r="Q51" i="55"/>
  <c r="W51" i="55" s="1"/>
  <c r="AI51" i="55"/>
  <c r="AA51" i="55"/>
  <c r="CE83" i="52"/>
  <c r="AO22" i="31"/>
  <c r="AS21" i="44"/>
  <c r="AU21" i="44"/>
  <c r="AS21" i="42"/>
  <c r="AU21" i="42"/>
  <c r="AI21" i="40"/>
  <c r="AK21" i="40"/>
  <c r="AC38" i="31"/>
  <c r="AC44" i="31" s="1"/>
  <c r="U25" i="7" s="1"/>
  <c r="AE38" i="31"/>
  <c r="W44" i="31"/>
  <c r="Y22" i="31"/>
  <c r="BA9" i="41"/>
  <c r="AY9" i="41"/>
  <c r="Y10" i="41"/>
  <c r="W10" i="41"/>
  <c r="Q35" i="41"/>
  <c r="AC21" i="37"/>
  <c r="AE21" i="37"/>
  <c r="BS10" i="91"/>
  <c r="BU10" i="91"/>
  <c r="Y20" i="32"/>
  <c r="AI20" i="32" s="1"/>
  <c r="CE80" i="52"/>
  <c r="CE98" i="52" s="1"/>
  <c r="E28" i="8" s="1"/>
  <c r="AY36" i="39"/>
  <c r="BA36" i="39"/>
  <c r="AS22" i="33"/>
  <c r="AU22" i="33"/>
  <c r="S46" i="38"/>
  <c r="AM21" i="37"/>
  <c r="AO21" i="37" s="1"/>
  <c r="M43" i="95"/>
  <c r="AC22" i="33"/>
  <c r="AE22" i="33"/>
  <c r="W10" i="30"/>
  <c r="Y10" i="30" s="1"/>
  <c r="Q35" i="30"/>
  <c r="AY36" i="33"/>
  <c r="BA36" i="33"/>
  <c r="W46" i="37"/>
  <c r="AC46" i="37" s="1"/>
  <c r="BK23" i="91"/>
  <c r="Y38" i="42"/>
  <c r="AO22" i="33"/>
  <c r="BG25" i="51"/>
  <c r="AQ25" i="51"/>
  <c r="AA25" i="51"/>
  <c r="BO25" i="51"/>
  <c r="AY25" i="51"/>
  <c r="AI25" i="51"/>
  <c r="Q25" i="51"/>
  <c r="I53" i="27"/>
  <c r="M51" i="27"/>
  <c r="M53" i="27" s="1"/>
  <c r="I26" i="10" s="1"/>
  <c r="AM22" i="35"/>
  <c r="AO22" i="35"/>
  <c r="E66" i="95"/>
  <c r="G66" i="95" s="1"/>
  <c r="E53" i="95"/>
  <c r="G53" i="95" s="1"/>
  <c r="S46" i="45"/>
  <c r="AM21" i="31"/>
  <c r="AO21" i="31" s="1"/>
  <c r="M30" i="94"/>
  <c r="M75" i="95"/>
  <c r="S10" i="36"/>
  <c r="BS15" i="91"/>
  <c r="BU15" i="91"/>
  <c r="BS9" i="91"/>
  <c r="BU9" i="91"/>
  <c r="Y20" i="45"/>
  <c r="AI20" i="45" s="1"/>
  <c r="AO38" i="34"/>
  <c r="Y38" i="46"/>
  <c r="Y44" i="46" s="1"/>
  <c r="M8" i="28" s="1"/>
  <c r="Y22" i="35"/>
  <c r="S10" i="46"/>
  <c r="M45" i="36"/>
  <c r="I47" i="36"/>
  <c r="I48" i="36" s="1"/>
  <c r="AC21" i="31"/>
  <c r="AE21" i="31"/>
  <c r="S10" i="38"/>
  <c r="M26" i="54"/>
  <c r="I64" i="54"/>
  <c r="I66" i="54" s="1"/>
  <c r="AM20" i="40"/>
  <c r="AS20" i="40" s="1"/>
  <c r="AO22" i="45"/>
  <c r="AO35" i="45" s="1"/>
  <c r="AM22" i="45"/>
  <c r="W46" i="42"/>
  <c r="AC38" i="39"/>
  <c r="AC44" i="39" s="1"/>
  <c r="U15" i="7" s="1"/>
  <c r="AE38" i="39"/>
  <c r="W44" i="39"/>
  <c r="AS22" i="42"/>
  <c r="AU22" i="42"/>
  <c r="M37" i="95"/>
  <c r="K19" i="95"/>
  <c r="I49" i="53" s="1"/>
  <c r="M49" i="53" s="1"/>
  <c r="Q49" i="53" s="1"/>
  <c r="W49" i="53" s="1"/>
  <c r="M45" i="32"/>
  <c r="I47" i="32"/>
  <c r="I48" i="32" s="1"/>
  <c r="Q56" i="55"/>
  <c r="W56" i="55" s="1"/>
  <c r="AI56" i="55"/>
  <c r="AA56" i="55"/>
  <c r="S10" i="44"/>
  <c r="AC22" i="44"/>
  <c r="AE22" i="44"/>
  <c r="BA11" i="45"/>
  <c r="AY11" i="45"/>
  <c r="AO22" i="38"/>
  <c r="AM22" i="38"/>
  <c r="BK23" i="92"/>
  <c r="BC25" i="3" s="1"/>
  <c r="G947" i="1" s="1"/>
  <c r="AO20" i="34"/>
  <c r="AY20" i="34" s="1"/>
  <c r="Y22" i="39"/>
  <c r="BS20" i="89"/>
  <c r="BU20" i="89"/>
  <c r="BS21" i="89"/>
  <c r="BU21" i="89"/>
  <c r="AO39" i="36"/>
  <c r="AY39" i="36" s="1"/>
  <c r="AS38" i="32"/>
  <c r="AS44" i="32" s="1"/>
  <c r="AC24" i="7" s="1"/>
  <c r="AM44" i="32"/>
  <c r="AU38" i="32"/>
  <c r="AC22" i="43"/>
  <c r="AE22" i="43"/>
  <c r="Y20" i="34"/>
  <c r="AI20" i="34" s="1"/>
  <c r="M41" i="95"/>
  <c r="S46" i="43"/>
  <c r="AC21" i="45"/>
  <c r="AE21" i="45"/>
  <c r="AC38" i="34"/>
  <c r="AC44" i="34" s="1"/>
  <c r="U20" i="7" s="1"/>
  <c r="AE38" i="34"/>
  <c r="W44" i="34"/>
  <c r="AS44" i="33"/>
  <c r="AC21" i="7" s="1"/>
  <c r="BI23" i="92"/>
  <c r="BA25" i="3" s="1"/>
  <c r="G946" i="1" s="1"/>
  <c r="BS8" i="92"/>
  <c r="BS12" i="92"/>
  <c r="BU12" i="92"/>
  <c r="BA12" i="3" s="1"/>
  <c r="G569" i="1" s="1"/>
  <c r="W10" i="35"/>
  <c r="Y10" i="35" s="1"/>
  <c r="Q35" i="35"/>
  <c r="M27" i="95"/>
  <c r="AS22" i="34"/>
  <c r="AU22" i="34"/>
  <c r="BM23" i="89"/>
  <c r="M51" i="95"/>
  <c r="AO20" i="43"/>
  <c r="AY20" i="43" s="1"/>
  <c r="M43" i="53"/>
  <c r="Q42" i="53"/>
  <c r="Y21" i="30"/>
  <c r="AI21" i="30" s="1"/>
  <c r="AS38" i="42"/>
  <c r="AS44" i="42" s="1"/>
  <c r="AC12" i="7" s="1"/>
  <c r="AU38" i="42"/>
  <c r="AM46" i="31"/>
  <c r="AO46" i="31"/>
  <c r="AS38" i="39"/>
  <c r="AS44" i="39" s="1"/>
  <c r="AC15" i="7" s="1"/>
  <c r="AU38" i="39"/>
  <c r="AY21" i="44"/>
  <c r="BA21" i="44"/>
  <c r="AY21" i="42"/>
  <c r="BA21" i="42"/>
  <c r="K23" i="95"/>
  <c r="I51" i="53" s="1"/>
  <c r="M51" i="53" s="1"/>
  <c r="Q51" i="53" s="1"/>
  <c r="W51" i="53" s="1"/>
  <c r="Y21" i="42"/>
  <c r="AC21" i="44"/>
  <c r="AE21" i="44"/>
  <c r="AI38" i="35"/>
  <c r="AI44" i="35" s="1"/>
  <c r="Y19" i="7" s="1"/>
  <c r="Y44" i="35"/>
  <c r="AK38" i="35"/>
  <c r="AM21" i="34"/>
  <c r="AO21" i="34"/>
  <c r="BI23" i="91"/>
  <c r="BS8" i="91"/>
  <c r="W10" i="32"/>
  <c r="Q35" i="32"/>
  <c r="AC22" i="37"/>
  <c r="AE22" i="37"/>
  <c r="M45" i="38"/>
  <c r="I47" i="38"/>
  <c r="I48" i="38" s="1"/>
  <c r="BA9" i="42"/>
  <c r="AY9" i="42"/>
  <c r="AC46" i="41"/>
  <c r="AE46" i="41"/>
  <c r="AM22" i="39"/>
  <c r="AO22" i="39" s="1"/>
  <c r="AY8" i="30"/>
  <c r="AI22" i="33"/>
  <c r="AK22" i="33"/>
  <c r="AO10" i="30"/>
  <c r="AY10" i="30" s="1"/>
  <c r="AM10" i="30"/>
  <c r="S35" i="30"/>
  <c r="BA13" i="35"/>
  <c r="AY13" i="35"/>
  <c r="AM46" i="37"/>
  <c r="AS46" i="37" s="1"/>
  <c r="M90" i="23"/>
  <c r="E33" i="10" s="1"/>
  <c r="AO20" i="31"/>
  <c r="AY20" i="31" s="1"/>
  <c r="AM22" i="41"/>
  <c r="K34" i="95"/>
  <c r="I22" i="49" s="1"/>
  <c r="M22" i="49" s="1"/>
  <c r="Q22" i="49" s="1"/>
  <c r="W22" i="49" s="1"/>
  <c r="AC38" i="40"/>
  <c r="AC44" i="40" s="1"/>
  <c r="U14" i="7" s="1"/>
  <c r="AE38" i="40"/>
  <c r="W44" i="40"/>
  <c r="BS13" i="91"/>
  <c r="BU13" i="91"/>
  <c r="BS17" i="91"/>
  <c r="BU17" i="91"/>
  <c r="AS21" i="40"/>
  <c r="AU21" i="40"/>
  <c r="M10" i="95"/>
  <c r="AC22" i="41"/>
  <c r="AE22" i="41"/>
  <c r="AC21" i="34"/>
  <c r="AE21" i="34"/>
  <c r="W10" i="40"/>
  <c r="Y10" i="40" s="1"/>
  <c r="Q35" i="40"/>
  <c r="AM20" i="42"/>
  <c r="AS20" i="42" s="1"/>
  <c r="AO46" i="42"/>
  <c r="AM46" i="42"/>
  <c r="Y38" i="39"/>
  <c r="AY22" i="42"/>
  <c r="BA22" i="42"/>
  <c r="AC38" i="41"/>
  <c r="AC44" i="41" s="1"/>
  <c r="U13" i="7" s="1"/>
  <c r="AE38" i="41"/>
  <c r="W44" i="41"/>
  <c r="M50" i="95"/>
  <c r="AM20" i="35"/>
  <c r="AS20" i="35" s="1"/>
  <c r="AO22" i="40"/>
  <c r="AM22" i="40"/>
  <c r="M32" i="95"/>
  <c r="AC21" i="33"/>
  <c r="AE21" i="33"/>
  <c r="BS22" i="89"/>
  <c r="BU22" i="89"/>
  <c r="BS9" i="89"/>
  <c r="BU9" i="89"/>
  <c r="AY38" i="32"/>
  <c r="BA38" i="32"/>
  <c r="AI22" i="43"/>
  <c r="AK22" i="43"/>
  <c r="M45" i="35"/>
  <c r="I47" i="35"/>
  <c r="I48" i="35" s="1"/>
  <c r="AI44" i="45"/>
  <c r="Y9" i="7" s="1"/>
  <c r="Y21" i="45"/>
  <c r="Y38" i="34"/>
  <c r="AO21" i="30"/>
  <c r="AY21" i="30" s="1"/>
  <c r="AM44" i="33"/>
  <c r="AS38" i="30"/>
  <c r="AS44" i="30" s="1"/>
  <c r="AC26" i="7" s="1"/>
  <c r="AU38" i="30"/>
  <c r="BS10" i="92"/>
  <c r="BU10" i="92"/>
  <c r="BA10" i="3" s="1"/>
  <c r="G511" i="1" s="1"/>
  <c r="BS20" i="92"/>
  <c r="BU20" i="92"/>
  <c r="BA20" i="3" s="1"/>
  <c r="G801" i="1" s="1"/>
  <c r="AM10" i="35"/>
  <c r="AO10" i="35" s="1"/>
  <c r="S35" i="35"/>
  <c r="AY22" i="34"/>
  <c r="BA22" i="34"/>
  <c r="I47" i="43"/>
  <c r="I48" i="43" s="1"/>
  <c r="M45" i="43"/>
  <c r="AO38" i="42"/>
  <c r="AC38" i="36"/>
  <c r="AC44" i="36" s="1"/>
  <c r="U18" i="7" s="1"/>
  <c r="W44" i="36"/>
  <c r="AE38" i="36"/>
  <c r="M32" i="94"/>
  <c r="AC21" i="35"/>
  <c r="AE21" i="35"/>
  <c r="AO38" i="39"/>
  <c r="AS21" i="39"/>
  <c r="AU21" i="39"/>
  <c r="Y10" i="34"/>
  <c r="W10" i="34"/>
  <c r="Q35" i="34"/>
  <c r="Y10" i="42"/>
  <c r="W10" i="42"/>
  <c r="Q35" i="42"/>
  <c r="AU35" i="46"/>
  <c r="BA35" i="46"/>
  <c r="AE35" i="46"/>
  <c r="AK35" i="46"/>
  <c r="I47" i="30"/>
  <c r="I48" i="30" s="1"/>
  <c r="M45" i="30"/>
  <c r="I47" i="37"/>
  <c r="I48" i="37" s="1"/>
  <c r="M45" i="37"/>
  <c r="S10" i="34"/>
  <c r="AM22" i="30"/>
  <c r="AS22" i="30" s="1"/>
  <c r="AI46" i="41"/>
  <c r="AK46" i="41"/>
  <c r="Q44" i="53"/>
  <c r="BA17" i="36"/>
  <c r="AY17" i="36"/>
  <c r="AC38" i="45"/>
  <c r="AC44" i="45" s="1"/>
  <c r="U9" i="7" s="1"/>
  <c r="W44" i="45"/>
  <c r="AE38" i="45"/>
  <c r="AC38" i="38"/>
  <c r="AC44" i="38" s="1"/>
  <c r="U16" i="7" s="1"/>
  <c r="W44" i="38"/>
  <c r="BA15" i="38"/>
  <c r="AY15" i="38"/>
  <c r="BA11" i="33"/>
  <c r="AY11" i="33"/>
  <c r="AC22" i="42"/>
  <c r="AE22" i="42"/>
  <c r="AM22" i="32"/>
  <c r="M40" i="94"/>
  <c r="K40" i="94"/>
  <c r="I59" i="53" s="1"/>
  <c r="M59" i="53" s="1"/>
  <c r="Q59" i="53" s="1"/>
  <c r="W59" i="53" s="1"/>
  <c r="AS22" i="44"/>
  <c r="AU22" i="44"/>
  <c r="M55" i="95"/>
  <c r="K55" i="95"/>
  <c r="I33" i="24" s="1"/>
  <c r="M33" i="24" s="1"/>
  <c r="S33" i="24" s="1"/>
  <c r="AM38" i="43"/>
  <c r="AO38" i="43" s="1"/>
  <c r="S44" i="43"/>
  <c r="AI38" i="40"/>
  <c r="AI44" i="40" s="1"/>
  <c r="Y14" i="7" s="1"/>
  <c r="AK38" i="40"/>
  <c r="BS21" i="91"/>
  <c r="BU21" i="91"/>
  <c r="AC21" i="43"/>
  <c r="AE21" i="43"/>
  <c r="AY21" i="40"/>
  <c r="BA21" i="40"/>
  <c r="AM46" i="46"/>
  <c r="AO46" i="46" s="1"/>
  <c r="AY11" i="43"/>
  <c r="BA11" i="43"/>
  <c r="AC38" i="44"/>
  <c r="AC44" i="44" s="1"/>
  <c r="U10" i="7" s="1"/>
  <c r="AE38" i="44"/>
  <c r="W44" i="44"/>
  <c r="Q43" i="55"/>
  <c r="W43" i="55" s="1"/>
  <c r="AI43" i="55"/>
  <c r="AA43" i="55"/>
  <c r="AI22" i="41"/>
  <c r="AK22" i="41"/>
  <c r="AO38" i="41"/>
  <c r="K59" i="95"/>
  <c r="I165" i="11" s="1"/>
  <c r="CA98" i="52"/>
  <c r="E24" i="10" s="1"/>
  <c r="M33" i="94"/>
  <c r="AM10" i="40"/>
  <c r="S35" i="40"/>
  <c r="M16" i="95"/>
  <c r="W10" i="39"/>
  <c r="Y10" i="39" s="1"/>
  <c r="Q35" i="39"/>
  <c r="Y22" i="45"/>
  <c r="AY11" i="35"/>
  <c r="BA11" i="35"/>
  <c r="BG27" i="51"/>
  <c r="AQ27" i="51"/>
  <c r="AU27" i="51" s="1"/>
  <c r="AU31" i="51" s="1"/>
  <c r="M16" i="8" s="1"/>
  <c r="M17" i="8" s="1"/>
  <c r="AA27" i="51"/>
  <c r="BO27" i="51"/>
  <c r="AY27" i="51"/>
  <c r="AI27" i="51"/>
  <c r="Q27" i="51"/>
  <c r="BA14" i="37"/>
  <c r="AY14" i="37"/>
  <c r="AM21" i="33"/>
  <c r="M30" i="95"/>
  <c r="K30" i="95"/>
  <c r="I54" i="53" s="1"/>
  <c r="M54" i="53" s="1"/>
  <c r="Q54" i="53" s="1"/>
  <c r="W54" i="53" s="1"/>
  <c r="AO20" i="41"/>
  <c r="AY20" i="41" s="1"/>
  <c r="AM20" i="41"/>
  <c r="AS20" i="41" s="1"/>
  <c r="K17" i="95"/>
  <c r="I48" i="53" s="1"/>
  <c r="M48" i="53" s="1"/>
  <c r="Q48" i="53" s="1"/>
  <c r="W48" i="53" s="1"/>
  <c r="M21" i="49"/>
  <c r="AI21" i="33"/>
  <c r="AK21" i="33"/>
  <c r="Q52" i="55"/>
  <c r="W52" i="55" s="1"/>
  <c r="AI52" i="55"/>
  <c r="AA52" i="55"/>
  <c r="BS15" i="89"/>
  <c r="BU15" i="89"/>
  <c r="BS17" i="89"/>
  <c r="BU17" i="89"/>
  <c r="AU44" i="35"/>
  <c r="AC22" i="32"/>
  <c r="AE22" i="32"/>
  <c r="Q55" i="55"/>
  <c r="W55" i="55" s="1"/>
  <c r="AI55" i="55"/>
  <c r="AA55" i="55"/>
  <c r="M46" i="95"/>
  <c r="AS46" i="44"/>
  <c r="AU46" i="44"/>
  <c r="AC21" i="32"/>
  <c r="AE21" i="32"/>
  <c r="Y46" i="35"/>
  <c r="W46" i="35"/>
  <c r="S46" i="36"/>
  <c r="Y20" i="33"/>
  <c r="AI20" i="33" s="1"/>
  <c r="AY38" i="30"/>
  <c r="AY44" i="30" s="1"/>
  <c r="AG26" i="7" s="1"/>
  <c r="BA38" i="30"/>
  <c r="BS18" i="92"/>
  <c r="BU18" i="92"/>
  <c r="BA18" i="3" s="1"/>
  <c r="G743" i="1" s="1"/>
  <c r="BS11" i="92"/>
  <c r="BU11" i="92"/>
  <c r="BA11" i="3" s="1"/>
  <c r="G540" i="1" s="1"/>
  <c r="M8" i="95"/>
  <c r="AS38" i="45"/>
  <c r="AS44" i="45" s="1"/>
  <c r="AC9" i="7" s="1"/>
  <c r="AU38" i="45"/>
  <c r="AS21" i="36"/>
  <c r="AU21" i="36"/>
  <c r="Y10" i="31"/>
  <c r="W10" i="31"/>
  <c r="Q35" i="31"/>
  <c r="Y10" i="45"/>
  <c r="W10" i="45"/>
  <c r="Q35" i="45"/>
  <c r="AC38" i="30"/>
  <c r="AC44" i="30" s="1"/>
  <c r="U26" i="7" s="1"/>
  <c r="AE38" i="30"/>
  <c r="W44" i="30"/>
  <c r="Y38" i="36"/>
  <c r="Y21" i="35"/>
  <c r="AS38" i="35"/>
  <c r="AS44" i="35" s="1"/>
  <c r="AC19" i="7" s="1"/>
  <c r="AU38" i="35"/>
  <c r="AO21" i="39"/>
  <c r="AY38" i="43" l="1"/>
  <c r="AY44" i="43" s="1"/>
  <c r="AG11" i="7" s="1"/>
  <c r="AO44" i="43"/>
  <c r="BA38" i="43"/>
  <c r="AY21" i="31"/>
  <c r="BA21" i="31"/>
  <c r="AY22" i="39"/>
  <c r="BA22" i="39"/>
  <c r="AY38" i="40"/>
  <c r="AY44" i="40" s="1"/>
  <c r="AG14" i="7" s="1"/>
  <c r="BA38" i="40"/>
  <c r="AO44" i="40"/>
  <c r="AY21" i="37"/>
  <c r="BA21" i="37"/>
  <c r="AI46" i="31"/>
  <c r="AK46" i="31"/>
  <c r="Y35" i="30"/>
  <c r="AI10" i="30"/>
  <c r="AI35" i="30" s="1"/>
  <c r="AI10" i="39"/>
  <c r="Y35" i="39"/>
  <c r="AK10" i="39"/>
  <c r="AI10" i="35"/>
  <c r="Y35" i="35"/>
  <c r="AK10" i="35"/>
  <c r="W9" i="28"/>
  <c r="BA35" i="45"/>
  <c r="AI46" i="43"/>
  <c r="AK46" i="43"/>
  <c r="AY46" i="33"/>
  <c r="BA46" i="33"/>
  <c r="AY10" i="35"/>
  <c r="BA10" i="35"/>
  <c r="AI10" i="40"/>
  <c r="Y35" i="40"/>
  <c r="AK10" i="40"/>
  <c r="AI10" i="44"/>
  <c r="AI35" i="44" s="1"/>
  <c r="AK10" i="44"/>
  <c r="Y35" i="44"/>
  <c r="AS10" i="40"/>
  <c r="AS35" i="40" s="1"/>
  <c r="AM35" i="40"/>
  <c r="AU10" i="40"/>
  <c r="AI21" i="42"/>
  <c r="AK21" i="42"/>
  <c r="E8" i="28"/>
  <c r="AY38" i="36"/>
  <c r="AY44" i="36" s="1"/>
  <c r="AG18" i="7" s="1"/>
  <c r="BA38" i="36"/>
  <c r="AO44" i="36"/>
  <c r="AY21" i="39"/>
  <c r="BA21" i="39"/>
  <c r="G16" i="28"/>
  <c r="AE44" i="38"/>
  <c r="W44" i="53"/>
  <c r="Q45" i="35"/>
  <c r="S45" i="35" s="1"/>
  <c r="M47" i="35"/>
  <c r="AC10" i="45"/>
  <c r="AC35" i="45" s="1"/>
  <c r="W35" i="45"/>
  <c r="AE10" i="45"/>
  <c r="AI10" i="34"/>
  <c r="AI35" i="34" s="1"/>
  <c r="Y35" i="34"/>
  <c r="AK10" i="34"/>
  <c r="G18" i="28"/>
  <c r="AE44" i="36"/>
  <c r="S21" i="28"/>
  <c r="AU44" i="33"/>
  <c r="G14" i="28"/>
  <c r="AE44" i="40"/>
  <c r="M34" i="95"/>
  <c r="M47" i="32"/>
  <c r="Q45" i="32"/>
  <c r="S45" i="32"/>
  <c r="AI22" i="35"/>
  <c r="AK22" i="35"/>
  <c r="K66" i="95"/>
  <c r="M66" i="95"/>
  <c r="S12" i="28"/>
  <c r="AU44" i="42"/>
  <c r="AI38" i="43"/>
  <c r="AI44" i="43" s="1"/>
  <c r="Y11" i="7" s="1"/>
  <c r="AK38" i="43"/>
  <c r="Y44" i="43"/>
  <c r="Y10" i="46"/>
  <c r="Y35" i="46" s="1"/>
  <c r="AS38" i="36"/>
  <c r="AS44" i="36" s="1"/>
  <c r="AC18" i="7" s="1"/>
  <c r="AM44" i="36"/>
  <c r="AU38" i="36"/>
  <c r="Q45" i="33"/>
  <c r="M47" i="33"/>
  <c r="M65" i="95"/>
  <c r="K65" i="95"/>
  <c r="I55" i="53" s="1"/>
  <c r="M55" i="53" s="1"/>
  <c r="Q55" i="53" s="1"/>
  <c r="W55" i="53" s="1"/>
  <c r="M47" i="46"/>
  <c r="BA45" i="46"/>
  <c r="AK45" i="46"/>
  <c r="Q45" i="46"/>
  <c r="AE45" i="46"/>
  <c r="AU45" i="46"/>
  <c r="AC46" i="40"/>
  <c r="AE46" i="40"/>
  <c r="AS10" i="41"/>
  <c r="AU10" i="41"/>
  <c r="AM35" i="41"/>
  <c r="Y16" i="28"/>
  <c r="BA44" i="38"/>
  <c r="AY46" i="35"/>
  <c r="BA46" i="35"/>
  <c r="AC10" i="35"/>
  <c r="AC35" i="35" s="1"/>
  <c r="W35" i="35"/>
  <c r="AE10" i="35"/>
  <c r="Y26" i="54"/>
  <c r="Q26" i="54"/>
  <c r="M64" i="54"/>
  <c r="AY22" i="35"/>
  <c r="BA22" i="35"/>
  <c r="AM10" i="43"/>
  <c r="S35" i="43"/>
  <c r="AC46" i="39"/>
  <c r="AE46" i="39"/>
  <c r="AI46" i="40"/>
  <c r="AK46" i="40"/>
  <c r="M23" i="28"/>
  <c r="AK44" i="31"/>
  <c r="AO46" i="36"/>
  <c r="AM46" i="36"/>
  <c r="AI22" i="45"/>
  <c r="AK22" i="45"/>
  <c r="AO10" i="40"/>
  <c r="AO22" i="30"/>
  <c r="AY22" i="30" s="1"/>
  <c r="AY35" i="30" s="1"/>
  <c r="AY38" i="42"/>
  <c r="AY44" i="42" s="1"/>
  <c r="AG12" i="7" s="1"/>
  <c r="BA38" i="42"/>
  <c r="AO44" i="42"/>
  <c r="AI38" i="34"/>
  <c r="AI44" i="34" s="1"/>
  <c r="Y20" i="7" s="1"/>
  <c r="Y44" i="34"/>
  <c r="AK38" i="34"/>
  <c r="AS22" i="41"/>
  <c r="AU22" i="41"/>
  <c r="M47" i="38"/>
  <c r="S45" i="38"/>
  <c r="Q45" i="38"/>
  <c r="AY21" i="34"/>
  <c r="BA21" i="34"/>
  <c r="AY46" i="31"/>
  <c r="BA46" i="31"/>
  <c r="S22" i="28"/>
  <c r="AU44" i="32"/>
  <c r="AI22" i="39"/>
  <c r="AK22" i="39"/>
  <c r="M19" i="95"/>
  <c r="AC46" i="42"/>
  <c r="AE46" i="42"/>
  <c r="AM10" i="38"/>
  <c r="S35" i="38"/>
  <c r="AY38" i="34"/>
  <c r="AY44" i="34" s="1"/>
  <c r="AG20" i="7" s="1"/>
  <c r="BA38" i="34"/>
  <c r="AO44" i="34"/>
  <c r="AS22" i="35"/>
  <c r="AU22" i="35"/>
  <c r="Y46" i="37"/>
  <c r="AI46" i="37" s="1"/>
  <c r="AI22" i="31"/>
  <c r="AK22" i="31"/>
  <c r="Y24" i="28"/>
  <c r="BA44" i="30"/>
  <c r="AC10" i="38"/>
  <c r="AC35" i="38" s="1"/>
  <c r="W35" i="38"/>
  <c r="AE10" i="38"/>
  <c r="K54" i="95"/>
  <c r="I32" i="22" s="1"/>
  <c r="AS38" i="31"/>
  <c r="AS44" i="31" s="1"/>
  <c r="AC25" i="7" s="1"/>
  <c r="AU38" i="31"/>
  <c r="AM44" i="31"/>
  <c r="AY38" i="44"/>
  <c r="AY44" i="44" s="1"/>
  <c r="AG10" i="7" s="1"/>
  <c r="BA38" i="44"/>
  <c r="AO44" i="44"/>
  <c r="AI21" i="39"/>
  <c r="AK21" i="39"/>
  <c r="Y46" i="39"/>
  <c r="M33" i="95"/>
  <c r="AC46" i="33"/>
  <c r="AE46" i="33"/>
  <c r="M63" i="95"/>
  <c r="G21" i="28"/>
  <c r="AE44" i="33"/>
  <c r="S13" i="28"/>
  <c r="AU44" i="41"/>
  <c r="AS10" i="32"/>
  <c r="AM35" i="32"/>
  <c r="AU10" i="32"/>
  <c r="M24" i="28"/>
  <c r="AK44" i="30"/>
  <c r="AS10" i="31"/>
  <c r="AM35" i="31"/>
  <c r="AU10" i="31"/>
  <c r="AI10" i="45"/>
  <c r="Y35" i="45"/>
  <c r="AK10" i="45"/>
  <c r="AC10" i="40"/>
  <c r="AC35" i="40" s="1"/>
  <c r="W35" i="40"/>
  <c r="AE10" i="40"/>
  <c r="AC46" i="43"/>
  <c r="AE46" i="43"/>
  <c r="M26" i="51"/>
  <c r="AS38" i="40"/>
  <c r="AS44" i="40" s="1"/>
  <c r="AC14" i="7" s="1"/>
  <c r="AU38" i="40"/>
  <c r="AM44" i="40"/>
  <c r="M47" i="42"/>
  <c r="Q45" i="42"/>
  <c r="Q45" i="34"/>
  <c r="M47" i="34"/>
  <c r="S45" i="34"/>
  <c r="M47" i="45"/>
  <c r="Q45" i="45"/>
  <c r="S45" i="45" s="1"/>
  <c r="AY10" i="41"/>
  <c r="BA10" i="41"/>
  <c r="AI38" i="36"/>
  <c r="AI44" i="36" s="1"/>
  <c r="Y18" i="7" s="1"/>
  <c r="AK38" i="36"/>
  <c r="Y44" i="36"/>
  <c r="AC10" i="31"/>
  <c r="AC35" i="31" s="1"/>
  <c r="W35" i="31"/>
  <c r="AE10" i="31"/>
  <c r="AC46" i="35"/>
  <c r="AE46" i="35"/>
  <c r="Q21" i="49"/>
  <c r="M25" i="49"/>
  <c r="AY38" i="39"/>
  <c r="AY44" i="39" s="1"/>
  <c r="AG15" i="7" s="1"/>
  <c r="BA38" i="39"/>
  <c r="M47" i="43"/>
  <c r="S45" i="43"/>
  <c r="Q45" i="43"/>
  <c r="AK21" i="45"/>
  <c r="AI21" i="45"/>
  <c r="AS22" i="40"/>
  <c r="AU22" i="40"/>
  <c r="AI38" i="39"/>
  <c r="AI44" i="39" s="1"/>
  <c r="Y15" i="7" s="1"/>
  <c r="AK38" i="39"/>
  <c r="Y44" i="39"/>
  <c r="AO22" i="41"/>
  <c r="AO35" i="41" s="1"/>
  <c r="AS10" i="30"/>
  <c r="AS35" i="30" s="1"/>
  <c r="AM35" i="30"/>
  <c r="AS21" i="34"/>
  <c r="AU21" i="34"/>
  <c r="M23" i="95"/>
  <c r="AS46" i="31"/>
  <c r="AU46" i="31"/>
  <c r="AM10" i="44"/>
  <c r="S35" i="44"/>
  <c r="Y46" i="42"/>
  <c r="AY21" i="38"/>
  <c r="BA21" i="38"/>
  <c r="S45" i="39"/>
  <c r="Q45" i="39"/>
  <c r="M47" i="39"/>
  <c r="Y10" i="38"/>
  <c r="M67" i="95"/>
  <c r="K67" i="95"/>
  <c r="M42" i="55"/>
  <c r="AS21" i="41"/>
  <c r="AU21" i="41"/>
  <c r="AY22" i="37"/>
  <c r="BA22" i="37"/>
  <c r="Y46" i="33"/>
  <c r="AC10" i="36"/>
  <c r="AC35" i="36" s="1"/>
  <c r="W35" i="36"/>
  <c r="AE10" i="36"/>
  <c r="AC10" i="37"/>
  <c r="AC35" i="37" s="1"/>
  <c r="W35" i="37"/>
  <c r="AE10" i="37"/>
  <c r="AS38" i="37"/>
  <c r="AS44" i="37" s="1"/>
  <c r="AC17" i="7" s="1"/>
  <c r="AM44" i="37"/>
  <c r="AO10" i="32"/>
  <c r="AO10" i="31"/>
  <c r="AO10" i="36"/>
  <c r="AM10" i="36"/>
  <c r="S35" i="36"/>
  <c r="S45" i="44"/>
  <c r="Q45" i="44"/>
  <c r="M47" i="44"/>
  <c r="G11" i="28"/>
  <c r="AE44" i="43"/>
  <c r="G24" i="28"/>
  <c r="AE44" i="30"/>
  <c r="AI10" i="31"/>
  <c r="Y35" i="31"/>
  <c r="AK10" i="31"/>
  <c r="AI46" i="35"/>
  <c r="AK46" i="35"/>
  <c r="I25" i="49"/>
  <c r="AM10" i="34"/>
  <c r="S35" i="34"/>
  <c r="AC10" i="42"/>
  <c r="AC35" i="42" s="1"/>
  <c r="W35" i="42"/>
  <c r="AE10" i="42"/>
  <c r="AY22" i="40"/>
  <c r="BA22" i="40"/>
  <c r="AS46" i="42"/>
  <c r="AU46" i="42"/>
  <c r="AM46" i="43"/>
  <c r="AO46" i="43" s="1"/>
  <c r="AS22" i="45"/>
  <c r="AU22" i="45"/>
  <c r="AY44" i="33"/>
  <c r="AG21" i="7" s="1"/>
  <c r="G23" i="28"/>
  <c r="AE44" i="31"/>
  <c r="Q45" i="40"/>
  <c r="M47" i="40"/>
  <c r="AM46" i="30"/>
  <c r="Y22" i="28"/>
  <c r="BA44" i="32"/>
  <c r="AC46" i="32"/>
  <c r="AE46" i="32"/>
  <c r="AY21" i="41"/>
  <c r="BA21" i="41"/>
  <c r="AC46" i="31"/>
  <c r="AE46" i="31"/>
  <c r="AI22" i="38"/>
  <c r="AK22" i="38"/>
  <c r="AM46" i="40"/>
  <c r="AO46" i="40" s="1"/>
  <c r="AI10" i="36"/>
  <c r="AI35" i="36" s="1"/>
  <c r="Y35" i="36"/>
  <c r="AK10" i="36"/>
  <c r="S10" i="28"/>
  <c r="AU44" i="44"/>
  <c r="AI10" i="37"/>
  <c r="AI35" i="37" s="1"/>
  <c r="Y35" i="37"/>
  <c r="AK10" i="37"/>
  <c r="K57" i="95"/>
  <c r="I34" i="24" s="1"/>
  <c r="M34" i="24" s="1"/>
  <c r="S34" i="24" s="1"/>
  <c r="AY38" i="37"/>
  <c r="AY44" i="37" s="1"/>
  <c r="AG17" i="7" s="1"/>
  <c r="AO44" i="37"/>
  <c r="M21" i="28"/>
  <c r="AK44" i="33"/>
  <c r="W26" i="56"/>
  <c r="W64" i="56" s="1"/>
  <c r="E8" i="8" s="1"/>
  <c r="E10" i="8" s="1"/>
  <c r="Q64" i="56"/>
  <c r="E8" i="10" s="1"/>
  <c r="M13" i="28"/>
  <c r="AK44" i="41"/>
  <c r="AS10" i="42"/>
  <c r="AS35" i="42" s="1"/>
  <c r="AM35" i="42"/>
  <c r="AU10" i="42"/>
  <c r="AS10" i="35"/>
  <c r="AM35" i="35"/>
  <c r="AU10" i="35"/>
  <c r="S45" i="31"/>
  <c r="Q45" i="31"/>
  <c r="M47" i="31"/>
  <c r="G12" i="28"/>
  <c r="AE44" i="42"/>
  <c r="AY38" i="31"/>
  <c r="AY44" i="31" s="1"/>
  <c r="AG25" i="7" s="1"/>
  <c r="BA38" i="31"/>
  <c r="AO44" i="31"/>
  <c r="AS21" i="33"/>
  <c r="AU21" i="33"/>
  <c r="I176" i="11"/>
  <c r="I177" i="11" s="1"/>
  <c r="I60" i="10" s="1"/>
  <c r="G10" i="28"/>
  <c r="AE44" i="44"/>
  <c r="AS38" i="43"/>
  <c r="AS44" i="43" s="1"/>
  <c r="AC11" i="7" s="1"/>
  <c r="AU38" i="43"/>
  <c r="AM44" i="43"/>
  <c r="M47" i="37"/>
  <c r="Q45" i="37"/>
  <c r="S45" i="37" s="1"/>
  <c r="AI10" i="42"/>
  <c r="AI35" i="42" s="1"/>
  <c r="Y35" i="42"/>
  <c r="AK10" i="42"/>
  <c r="AY46" i="42"/>
  <c r="BA46" i="42"/>
  <c r="M19" i="28"/>
  <c r="AK44" i="35"/>
  <c r="AS22" i="38"/>
  <c r="AU22" i="38"/>
  <c r="AY22" i="45"/>
  <c r="BA22" i="45"/>
  <c r="AS21" i="31"/>
  <c r="AU21" i="31"/>
  <c r="AY22" i="33"/>
  <c r="BA22" i="33"/>
  <c r="AO44" i="33"/>
  <c r="AO44" i="39"/>
  <c r="AC10" i="41"/>
  <c r="AC35" i="41" s="1"/>
  <c r="W35" i="41"/>
  <c r="AE10" i="41"/>
  <c r="AY22" i="31"/>
  <c r="BA22" i="31"/>
  <c r="AO46" i="34"/>
  <c r="AM46" i="34"/>
  <c r="AS10" i="33"/>
  <c r="AM35" i="33"/>
  <c r="AU10" i="33"/>
  <c r="M22" i="28"/>
  <c r="AK44" i="32"/>
  <c r="Q45" i="41"/>
  <c r="M47" i="41"/>
  <c r="AO46" i="39"/>
  <c r="AM46" i="39"/>
  <c r="M17" i="28"/>
  <c r="AK44" i="37"/>
  <c r="AC46" i="34"/>
  <c r="AE46" i="34"/>
  <c r="AI46" i="32"/>
  <c r="AK46" i="32"/>
  <c r="AC10" i="43"/>
  <c r="AC35" i="43" s="1"/>
  <c r="W35" i="43"/>
  <c r="AE10" i="43"/>
  <c r="AS21" i="45"/>
  <c r="AU21" i="45"/>
  <c r="AS10" i="37"/>
  <c r="AS35" i="37" s="1"/>
  <c r="AM35" i="37"/>
  <c r="AU10" i="37"/>
  <c r="AC46" i="36"/>
  <c r="AE46" i="36"/>
  <c r="K64" i="50"/>
  <c r="K65" i="50" s="1"/>
  <c r="M65" i="50" s="1"/>
  <c r="Q65" i="50" s="1"/>
  <c r="W65" i="50" s="1"/>
  <c r="K21" i="96"/>
  <c r="E58" i="95" s="1"/>
  <c r="G58" i="95" s="1"/>
  <c r="AO10" i="42"/>
  <c r="AS10" i="45"/>
  <c r="AS35" i="45" s="1"/>
  <c r="AU10" i="45"/>
  <c r="AM35" i="45"/>
  <c r="AI21" i="35"/>
  <c r="AK21" i="35"/>
  <c r="G9" i="28"/>
  <c r="AE44" i="45"/>
  <c r="AS22" i="39"/>
  <c r="AU22" i="39"/>
  <c r="AC10" i="39"/>
  <c r="AC35" i="39" s="1"/>
  <c r="W35" i="39"/>
  <c r="AE10" i="39"/>
  <c r="AS22" i="32"/>
  <c r="AU22" i="32"/>
  <c r="G13" i="28"/>
  <c r="AE44" i="41"/>
  <c r="AC10" i="32"/>
  <c r="AC35" i="32" s="1"/>
  <c r="W35" i="32"/>
  <c r="AE10" i="32"/>
  <c r="AY22" i="38"/>
  <c r="BA22" i="38"/>
  <c r="M47" i="36"/>
  <c r="Q45" i="36"/>
  <c r="AM46" i="45"/>
  <c r="W25" i="51"/>
  <c r="AI38" i="42"/>
  <c r="AI44" i="42" s="1"/>
  <c r="Y12" i="7" s="1"/>
  <c r="Y44" i="42"/>
  <c r="AK38" i="42"/>
  <c r="AS21" i="37"/>
  <c r="AU21" i="37"/>
  <c r="Y35" i="41"/>
  <c r="AI10" i="41"/>
  <c r="AI35" i="41" s="1"/>
  <c r="AK10" i="41"/>
  <c r="AY22" i="36"/>
  <c r="BA22" i="36"/>
  <c r="AC10" i="33"/>
  <c r="AC35" i="33" s="1"/>
  <c r="W35" i="33"/>
  <c r="AE10" i="33"/>
  <c r="AC46" i="45"/>
  <c r="AE46" i="45"/>
  <c r="G22" i="28"/>
  <c r="AE44" i="32"/>
  <c r="AY10" i="33"/>
  <c r="BA10" i="33"/>
  <c r="AI46" i="34"/>
  <c r="AK46" i="34"/>
  <c r="I29" i="51"/>
  <c r="M29" i="51" s="1"/>
  <c r="K41" i="94"/>
  <c r="E28" i="12" s="1"/>
  <c r="AI10" i="43"/>
  <c r="AI35" i="43" s="1"/>
  <c r="Y35" i="43"/>
  <c r="AK10" i="43"/>
  <c r="AY21" i="45"/>
  <c r="BA21" i="45"/>
  <c r="AC46" i="30"/>
  <c r="AE46" i="30"/>
  <c r="AY10" i="37"/>
  <c r="AY35" i="37" s="1"/>
  <c r="AO35" i="37"/>
  <c r="BA10" i="37"/>
  <c r="W11" i="50"/>
  <c r="W64" i="50" s="1"/>
  <c r="Q64" i="50"/>
  <c r="AS21" i="35"/>
  <c r="AU21" i="35"/>
  <c r="AI46" i="36"/>
  <c r="AK46" i="36"/>
  <c r="AY10" i="39"/>
  <c r="BA10" i="39"/>
  <c r="AO35" i="39"/>
  <c r="G17" i="28"/>
  <c r="AE44" i="37"/>
  <c r="E86" i="95"/>
  <c r="AS21" i="43"/>
  <c r="AU21" i="43"/>
  <c r="Y19" i="28"/>
  <c r="BA44" i="35"/>
  <c r="AY10" i="45"/>
  <c r="AY35" i="45" s="1"/>
  <c r="BA10" i="45"/>
  <c r="M16" i="28"/>
  <c r="AK44" i="38"/>
  <c r="BS25" i="51"/>
  <c r="AS46" i="33"/>
  <c r="AU46" i="33"/>
  <c r="AO21" i="33"/>
  <c r="AO35" i="33" s="1"/>
  <c r="M59" i="95"/>
  <c r="M17" i="95"/>
  <c r="AY38" i="41"/>
  <c r="AY44" i="41" s="1"/>
  <c r="AG13" i="7" s="1"/>
  <c r="BA38" i="41"/>
  <c r="AO44" i="41"/>
  <c r="AO22" i="32"/>
  <c r="M47" i="30"/>
  <c r="Q45" i="30"/>
  <c r="S45" i="30" s="1"/>
  <c r="AC10" i="34"/>
  <c r="AC35" i="34" s="1"/>
  <c r="W35" i="34"/>
  <c r="AE10" i="34"/>
  <c r="AO20" i="35"/>
  <c r="AY20" i="35" s="1"/>
  <c r="AO20" i="42"/>
  <c r="AY20" i="42" s="1"/>
  <c r="AO46" i="37"/>
  <c r="AY46" i="37" s="1"/>
  <c r="Y10" i="32"/>
  <c r="Q43" i="53"/>
  <c r="G23" i="10" s="1"/>
  <c r="W42" i="53"/>
  <c r="W43" i="53" s="1"/>
  <c r="I27" i="8" s="1"/>
  <c r="I30" i="8" s="1"/>
  <c r="G20" i="28"/>
  <c r="AE44" i="34"/>
  <c r="G15" i="28"/>
  <c r="AE44" i="39"/>
  <c r="AO20" i="40"/>
  <c r="AY20" i="40" s="1"/>
  <c r="AM10" i="46"/>
  <c r="AM35" i="46" s="1"/>
  <c r="AO10" i="46"/>
  <c r="AO35" i="46" s="1"/>
  <c r="S35" i="46"/>
  <c r="M53" i="95"/>
  <c r="K53" i="95"/>
  <c r="I32" i="24" s="1"/>
  <c r="AM25" i="51"/>
  <c r="AC10" i="30"/>
  <c r="AC35" i="30" s="1"/>
  <c r="W35" i="30"/>
  <c r="AM46" i="38"/>
  <c r="AS46" i="38" s="1"/>
  <c r="AM46" i="32"/>
  <c r="AS22" i="36"/>
  <c r="AU22" i="36"/>
  <c r="Y10" i="33"/>
  <c r="Y46" i="45"/>
  <c r="S16" i="28"/>
  <c r="AU44" i="38"/>
  <c r="K64" i="95"/>
  <c r="I53" i="55" s="1"/>
  <c r="M53" i="55" s="1"/>
  <c r="M64" i="95"/>
  <c r="M8" i="94"/>
  <c r="M41" i="94" s="1"/>
  <c r="AI22" i="40"/>
  <c r="AK22" i="40"/>
  <c r="AC10" i="44"/>
  <c r="AC35" i="44" s="1"/>
  <c r="W35" i="44"/>
  <c r="AE10" i="44"/>
  <c r="G19" i="28"/>
  <c r="AE44" i="35"/>
  <c r="Y46" i="30"/>
  <c r="Y11" i="50"/>
  <c r="AO21" i="35"/>
  <c r="BG28" i="51"/>
  <c r="AQ28" i="51"/>
  <c r="AA28" i="51"/>
  <c r="BO28" i="51"/>
  <c r="BS28" i="51" s="1"/>
  <c r="AY28" i="51"/>
  <c r="AI28" i="51"/>
  <c r="AM28" i="51" s="1"/>
  <c r="Q28" i="51"/>
  <c r="W28" i="51" s="1"/>
  <c r="M9" i="28"/>
  <c r="AK44" i="45"/>
  <c r="AS10" i="39"/>
  <c r="AS35" i="39" s="1"/>
  <c r="AU10" i="39"/>
  <c r="AM35" i="39"/>
  <c r="M10" i="28"/>
  <c r="AK44" i="44"/>
  <c r="K11" i="95"/>
  <c r="G86" i="95"/>
  <c r="AO21" i="43"/>
  <c r="AO20" i="38"/>
  <c r="AY20" i="38" s="1"/>
  <c r="AS46" i="35"/>
  <c r="AU46" i="35"/>
  <c r="W21" i="28" l="1"/>
  <c r="BA35" i="33"/>
  <c r="AO45" i="37"/>
  <c r="AM45" i="37"/>
  <c r="S47" i="37"/>
  <c r="S48" i="37" s="1"/>
  <c r="W13" i="28"/>
  <c r="BA35" i="41"/>
  <c r="Q9" i="7"/>
  <c r="AY46" i="40"/>
  <c r="BA46" i="40"/>
  <c r="AO45" i="45"/>
  <c r="AM45" i="45"/>
  <c r="S47" i="45"/>
  <c r="S48" i="45" s="1"/>
  <c r="Q26" i="7"/>
  <c r="S47" i="30"/>
  <c r="S48" i="30" s="1"/>
  <c r="AM45" i="30"/>
  <c r="S47" i="35"/>
  <c r="S48" i="35" s="1"/>
  <c r="AM45" i="35"/>
  <c r="AY46" i="43"/>
  <c r="BA46" i="43"/>
  <c r="I18" i="7"/>
  <c r="E14" i="7"/>
  <c r="S47" i="32"/>
  <c r="S48" i="32" s="1"/>
  <c r="AO45" i="32"/>
  <c r="AM45" i="32"/>
  <c r="M48" i="35"/>
  <c r="M14" i="7"/>
  <c r="BG29" i="51"/>
  <c r="AQ29" i="51"/>
  <c r="AA29" i="51"/>
  <c r="BO29" i="51"/>
  <c r="BS29" i="51" s="1"/>
  <c r="AY29" i="51"/>
  <c r="AI29" i="51"/>
  <c r="AM29" i="51" s="1"/>
  <c r="Q29" i="51"/>
  <c r="W29" i="51" s="1"/>
  <c r="Q8" i="28"/>
  <c r="Q17" i="28"/>
  <c r="AU35" i="37"/>
  <c r="E12" i="7"/>
  <c r="M48" i="33"/>
  <c r="AY21" i="43"/>
  <c r="BA21" i="43"/>
  <c r="E26" i="7"/>
  <c r="AI10" i="32"/>
  <c r="AI35" i="32" s="1"/>
  <c r="Y35" i="32"/>
  <c r="AK10" i="32"/>
  <c r="E20" i="28"/>
  <c r="AE35" i="34"/>
  <c r="M48" i="30"/>
  <c r="Q66" i="50"/>
  <c r="E25" i="10" s="1"/>
  <c r="I13" i="7"/>
  <c r="M48" i="36"/>
  <c r="E24" i="7"/>
  <c r="Q9" i="28"/>
  <c r="AU35" i="45"/>
  <c r="M17" i="7"/>
  <c r="Q12" i="28"/>
  <c r="AU35" i="42"/>
  <c r="Y17" i="28"/>
  <c r="BA44" i="37"/>
  <c r="S48" i="34"/>
  <c r="AI35" i="31"/>
  <c r="W45" i="44"/>
  <c r="Q47" i="44"/>
  <c r="Q48" i="44" s="1"/>
  <c r="Y45" i="44"/>
  <c r="AY10" i="32"/>
  <c r="AO35" i="32"/>
  <c r="BA10" i="32"/>
  <c r="Q42" i="55"/>
  <c r="M58" i="55"/>
  <c r="AI42" i="55"/>
  <c r="AA42" i="55"/>
  <c r="Y45" i="43"/>
  <c r="W45" i="43"/>
  <c r="Q47" i="43"/>
  <c r="Q48" i="43" s="1"/>
  <c r="M18" i="28"/>
  <c r="AK44" i="36"/>
  <c r="M48" i="34"/>
  <c r="Y10" i="28"/>
  <c r="BA44" i="44"/>
  <c r="AS10" i="38"/>
  <c r="AS35" i="38" s="1"/>
  <c r="AM35" i="38"/>
  <c r="AU10" i="38"/>
  <c r="AY10" i="40"/>
  <c r="AY35" i="40" s="1"/>
  <c r="AO35" i="40"/>
  <c r="BA10" i="40"/>
  <c r="AS10" i="43"/>
  <c r="AS35" i="43" s="1"/>
  <c r="AU10" i="43"/>
  <c r="AM35" i="43"/>
  <c r="E19" i="28"/>
  <c r="AE35" i="35"/>
  <c r="K20" i="28"/>
  <c r="AK35" i="34"/>
  <c r="K10" i="28"/>
  <c r="AK35" i="44"/>
  <c r="AI35" i="39"/>
  <c r="W8" i="28"/>
  <c r="M12" i="28"/>
  <c r="AK44" i="42"/>
  <c r="AY46" i="39"/>
  <c r="BA46" i="39"/>
  <c r="E12" i="28"/>
  <c r="AE35" i="42"/>
  <c r="AY10" i="36"/>
  <c r="AY35" i="36" s="1"/>
  <c r="BA10" i="36"/>
  <c r="AO35" i="36"/>
  <c r="Q47" i="42"/>
  <c r="Q48" i="42" s="1"/>
  <c r="Y45" i="42"/>
  <c r="W45" i="42"/>
  <c r="E24" i="28"/>
  <c r="I17" i="7"/>
  <c r="M48" i="40"/>
  <c r="AY10" i="31"/>
  <c r="AY35" i="31" s="1"/>
  <c r="AO35" i="31"/>
  <c r="BA10" i="31"/>
  <c r="M15" i="28"/>
  <c r="AK44" i="39"/>
  <c r="BG26" i="51"/>
  <c r="BG31" i="51" s="1"/>
  <c r="I20" i="10" s="1"/>
  <c r="AQ26" i="51"/>
  <c r="AA26" i="51"/>
  <c r="BO26" i="51"/>
  <c r="AY26" i="51"/>
  <c r="AY31" i="51" s="1"/>
  <c r="I16" i="10" s="1"/>
  <c r="AI26" i="51"/>
  <c r="Q26" i="51"/>
  <c r="M31" i="51"/>
  <c r="Q13" i="28"/>
  <c r="AU35" i="41"/>
  <c r="Q47" i="35"/>
  <c r="Q48" i="35" s="1"/>
  <c r="Y45" i="35"/>
  <c r="W45" i="35"/>
  <c r="E20" i="7"/>
  <c r="W66" i="50"/>
  <c r="E29" i="8" s="1"/>
  <c r="K13" i="28"/>
  <c r="AK35" i="41"/>
  <c r="Q21" i="28"/>
  <c r="AU35" i="33"/>
  <c r="E13" i="28"/>
  <c r="AE35" i="41"/>
  <c r="M12" i="7"/>
  <c r="AS10" i="34"/>
  <c r="AS35" i="34" s="1"/>
  <c r="AU10" i="34"/>
  <c r="AM35" i="34"/>
  <c r="AM45" i="44"/>
  <c r="S47" i="44"/>
  <c r="AO45" i="44"/>
  <c r="E18" i="28"/>
  <c r="AE35" i="36"/>
  <c r="I58" i="55"/>
  <c r="AO45" i="43"/>
  <c r="AM45" i="43"/>
  <c r="S47" i="43"/>
  <c r="K9" i="28"/>
  <c r="AK35" i="45"/>
  <c r="Q22" i="28"/>
  <c r="AU35" i="32"/>
  <c r="E16" i="28"/>
  <c r="AE35" i="38"/>
  <c r="AO10" i="38"/>
  <c r="M48" i="38"/>
  <c r="M20" i="28"/>
  <c r="AK44" i="34"/>
  <c r="AO10" i="43"/>
  <c r="E19" i="7"/>
  <c r="AS35" i="41"/>
  <c r="Q47" i="32"/>
  <c r="Q48" i="32" s="1"/>
  <c r="Y45" i="32"/>
  <c r="W45" i="32"/>
  <c r="I20" i="7"/>
  <c r="AO35" i="35"/>
  <c r="S47" i="31"/>
  <c r="S48" i="31" s="1"/>
  <c r="AM45" i="31"/>
  <c r="AS46" i="30"/>
  <c r="AU46" i="30"/>
  <c r="Q47" i="45"/>
  <c r="Q48" i="45" s="1"/>
  <c r="Y45" i="45"/>
  <c r="W45" i="45"/>
  <c r="E22" i="28"/>
  <c r="AE35" i="32"/>
  <c r="M48" i="41"/>
  <c r="K23" i="28"/>
  <c r="AK35" i="31"/>
  <c r="S18" i="28"/>
  <c r="AU44" i="36"/>
  <c r="I45" i="53"/>
  <c r="AS46" i="32"/>
  <c r="AU46" i="32"/>
  <c r="AY22" i="32"/>
  <c r="BA22" i="32"/>
  <c r="E21" i="28"/>
  <c r="AE35" i="33"/>
  <c r="AS46" i="45"/>
  <c r="AU46" i="45"/>
  <c r="M9" i="7"/>
  <c r="Y64" i="50"/>
  <c r="Q47" i="41"/>
  <c r="Q48" i="41" s="1"/>
  <c r="W45" i="41"/>
  <c r="Y45" i="41" s="1"/>
  <c r="AS35" i="33"/>
  <c r="E13" i="7"/>
  <c r="W45" i="40"/>
  <c r="Y45" i="40"/>
  <c r="Q47" i="40"/>
  <c r="Q48" i="40" s="1"/>
  <c r="AO10" i="34"/>
  <c r="S17" i="28"/>
  <c r="AU44" i="37"/>
  <c r="E18" i="7"/>
  <c r="M48" i="39"/>
  <c r="AI46" i="42"/>
  <c r="AK46" i="42"/>
  <c r="Q25" i="49"/>
  <c r="Q27" i="49" s="1"/>
  <c r="I25" i="10" s="1"/>
  <c r="W21" i="49"/>
  <c r="W25" i="49" s="1"/>
  <c r="M48" i="42"/>
  <c r="AI35" i="45"/>
  <c r="AS35" i="32"/>
  <c r="E16" i="7"/>
  <c r="AK47" i="46"/>
  <c r="BA47" i="46"/>
  <c r="AE47" i="46"/>
  <c r="AU47" i="46"/>
  <c r="M48" i="46"/>
  <c r="W45" i="33"/>
  <c r="Q47" i="33"/>
  <c r="Q48" i="33" s="1"/>
  <c r="K8" i="28"/>
  <c r="M48" i="32"/>
  <c r="I10" i="7"/>
  <c r="AY35" i="35"/>
  <c r="I26" i="7"/>
  <c r="Y14" i="28"/>
  <c r="BA44" i="40"/>
  <c r="K17" i="28"/>
  <c r="AK35" i="37"/>
  <c r="E23" i="28"/>
  <c r="AE35" i="31"/>
  <c r="M32" i="22"/>
  <c r="E15" i="7"/>
  <c r="M48" i="44"/>
  <c r="S48" i="43"/>
  <c r="K15" i="28"/>
  <c r="AK35" i="39"/>
  <c r="M15" i="7"/>
  <c r="Q53" i="55"/>
  <c r="W53" i="55" s="1"/>
  <c r="AI53" i="55"/>
  <c r="AA53" i="55"/>
  <c r="W15" i="28"/>
  <c r="BA35" i="39"/>
  <c r="E10" i="28"/>
  <c r="AE35" i="44"/>
  <c r="M11" i="95"/>
  <c r="AY21" i="35"/>
  <c r="BA21" i="35"/>
  <c r="E10" i="7"/>
  <c r="AO46" i="32"/>
  <c r="I38" i="24"/>
  <c r="M32" i="24"/>
  <c r="AY35" i="39"/>
  <c r="W17" i="28"/>
  <c r="BA35" i="37"/>
  <c r="K11" i="28"/>
  <c r="AK35" i="43"/>
  <c r="E21" i="7"/>
  <c r="AO46" i="45"/>
  <c r="AY10" i="42"/>
  <c r="AY35" i="42" s="1"/>
  <c r="BA10" i="42"/>
  <c r="AO35" i="42"/>
  <c r="O64" i="50"/>
  <c r="S45" i="41"/>
  <c r="AS46" i="34"/>
  <c r="AU46" i="34"/>
  <c r="Y15" i="28"/>
  <c r="BA44" i="39"/>
  <c r="K12" i="28"/>
  <c r="AK35" i="42"/>
  <c r="M48" i="37"/>
  <c r="Q19" i="28"/>
  <c r="AU35" i="35"/>
  <c r="M57" i="95"/>
  <c r="S45" i="40"/>
  <c r="I27" i="49"/>
  <c r="K25" i="49"/>
  <c r="K26" i="49" s="1"/>
  <c r="M26" i="49" s="1"/>
  <c r="Q26" i="49" s="1"/>
  <c r="W26" i="49" s="1"/>
  <c r="AI46" i="33"/>
  <c r="AK46" i="33"/>
  <c r="W45" i="39"/>
  <c r="Q47" i="39"/>
  <c r="Q48" i="39" s="1"/>
  <c r="S48" i="44"/>
  <c r="W45" i="34"/>
  <c r="Q47" i="34"/>
  <c r="Q48" i="34" s="1"/>
  <c r="S14" i="28"/>
  <c r="AU44" i="40"/>
  <c r="S23" i="28"/>
  <c r="AU44" i="31"/>
  <c r="Y12" i="28"/>
  <c r="BA44" i="42"/>
  <c r="AS46" i="36"/>
  <c r="AU46" i="36"/>
  <c r="S45" i="33"/>
  <c r="M11" i="28"/>
  <c r="M25" i="28" s="1"/>
  <c r="AK44" i="43"/>
  <c r="K24" i="28"/>
  <c r="Y11" i="28"/>
  <c r="BA44" i="43"/>
  <c r="E15" i="28"/>
  <c r="AE35" i="39"/>
  <c r="E17" i="28"/>
  <c r="E25" i="28" s="1"/>
  <c r="E31" i="28" s="1"/>
  <c r="E27" i="7" s="1"/>
  <c r="AE35" i="37"/>
  <c r="AM45" i="34"/>
  <c r="S47" i="34"/>
  <c r="S47" i="38"/>
  <c r="S48" i="38" s="1"/>
  <c r="AM45" i="38"/>
  <c r="W45" i="46"/>
  <c r="W47" i="46" s="1"/>
  <c r="Q47" i="46"/>
  <c r="Q48" i="46" s="1"/>
  <c r="AI10" i="33"/>
  <c r="AI35" i="33" s="1"/>
  <c r="Y35" i="33"/>
  <c r="AK10" i="33"/>
  <c r="W45" i="30"/>
  <c r="Y45" i="30" s="1"/>
  <c r="Q47" i="30"/>
  <c r="Q48" i="30" s="1"/>
  <c r="AS46" i="40"/>
  <c r="AU46" i="40"/>
  <c r="E25" i="7"/>
  <c r="Y13" i="28"/>
  <c r="BA44" i="41"/>
  <c r="AY21" i="33"/>
  <c r="BA21" i="33"/>
  <c r="Q17" i="7"/>
  <c r="I11" i="7"/>
  <c r="AY35" i="33"/>
  <c r="Q47" i="36"/>
  <c r="Q48" i="36" s="1"/>
  <c r="W45" i="36"/>
  <c r="Y45" i="36" s="1"/>
  <c r="M66" i="50"/>
  <c r="E11" i="28"/>
  <c r="AE35" i="43"/>
  <c r="AY46" i="34"/>
  <c r="BA46" i="34"/>
  <c r="Y21" i="28"/>
  <c r="BA44" i="33"/>
  <c r="I12" i="7"/>
  <c r="S11" i="28"/>
  <c r="S25" i="28" s="1"/>
  <c r="AU44" i="43"/>
  <c r="M48" i="31"/>
  <c r="AS35" i="35"/>
  <c r="AO45" i="39"/>
  <c r="AM45" i="39"/>
  <c r="S47" i="39"/>
  <c r="S48" i="39" s="1"/>
  <c r="AS10" i="44"/>
  <c r="AS35" i="44" s="1"/>
  <c r="AM35" i="44"/>
  <c r="AU10" i="44"/>
  <c r="Q24" i="28"/>
  <c r="M48" i="43"/>
  <c r="M48" i="45"/>
  <c r="Q23" i="28"/>
  <c r="AU35" i="31"/>
  <c r="Y20" i="28"/>
  <c r="BA44" i="34"/>
  <c r="AY46" i="36"/>
  <c r="BA46" i="36"/>
  <c r="K64" i="54"/>
  <c r="K65" i="54" s="1"/>
  <c r="M65" i="54" s="1"/>
  <c r="Q65" i="54" s="1"/>
  <c r="W65" i="54" s="1"/>
  <c r="E9" i="28"/>
  <c r="AE35" i="45"/>
  <c r="K14" i="28"/>
  <c r="AK35" i="40"/>
  <c r="K19" i="28"/>
  <c r="AK35" i="35"/>
  <c r="AS46" i="43"/>
  <c r="AU46" i="43"/>
  <c r="AI10" i="38"/>
  <c r="AI35" i="38" s="1"/>
  <c r="Y35" i="38"/>
  <c r="AK10" i="38"/>
  <c r="AY22" i="41"/>
  <c r="AY35" i="41" s="1"/>
  <c r="BA22" i="41"/>
  <c r="I31" i="51"/>
  <c r="Q15" i="28"/>
  <c r="AU35" i="39"/>
  <c r="E17" i="7"/>
  <c r="S45" i="42"/>
  <c r="M54" i="95"/>
  <c r="S45" i="46"/>
  <c r="AI46" i="30"/>
  <c r="AK46" i="30"/>
  <c r="AI46" i="45"/>
  <c r="AK46" i="45"/>
  <c r="AO46" i="38"/>
  <c r="AY46" i="38" s="1"/>
  <c r="S45" i="36"/>
  <c r="G25" i="28"/>
  <c r="G31" i="28" s="1"/>
  <c r="U27" i="7" s="1"/>
  <c r="K58" i="95"/>
  <c r="I34" i="22" s="1"/>
  <c r="M34" i="22" s="1"/>
  <c r="S34" i="22" s="1"/>
  <c r="M58" i="95"/>
  <c r="E11" i="7"/>
  <c r="AS46" i="39"/>
  <c r="AU46" i="39"/>
  <c r="Q47" i="37"/>
  <c r="Q48" i="37" s="1"/>
  <c r="W45" i="37"/>
  <c r="Y45" i="37" s="1"/>
  <c r="Y23" i="28"/>
  <c r="BA44" i="31"/>
  <c r="Q47" i="31"/>
  <c r="Q48" i="31" s="1"/>
  <c r="W45" i="31"/>
  <c r="Y45" i="31" s="1"/>
  <c r="K18" i="28"/>
  <c r="AK35" i="36"/>
  <c r="AO46" i="30"/>
  <c r="AS10" i="36"/>
  <c r="AS35" i="36" s="1"/>
  <c r="AM35" i="36"/>
  <c r="AU10" i="36"/>
  <c r="AO10" i="44"/>
  <c r="M26" i="7"/>
  <c r="E14" i="28"/>
  <c r="AE35" i="40"/>
  <c r="AS35" i="31"/>
  <c r="AI46" i="39"/>
  <c r="AK46" i="39"/>
  <c r="Q47" i="38"/>
  <c r="Q48" i="38" s="1"/>
  <c r="W45" i="38"/>
  <c r="W26" i="54"/>
  <c r="W64" i="54" s="1"/>
  <c r="W66" i="54" s="1"/>
  <c r="E27" i="8" s="1"/>
  <c r="E30" i="8" s="1"/>
  <c r="Q64" i="54"/>
  <c r="Q66" i="54" s="1"/>
  <c r="E23" i="10" s="1"/>
  <c r="AO35" i="30"/>
  <c r="E9" i="7"/>
  <c r="Y18" i="28"/>
  <c r="BA44" i="36"/>
  <c r="Q14" i="28"/>
  <c r="AU35" i="40"/>
  <c r="AI35" i="40"/>
  <c r="AI35" i="35"/>
  <c r="S31" i="28" l="1"/>
  <c r="AC27" i="7" s="1"/>
  <c r="S26" i="28"/>
  <c r="G39" i="10" s="1"/>
  <c r="Y47" i="30"/>
  <c r="AI45" i="30"/>
  <c r="AI47" i="30" s="1"/>
  <c r="AK45" i="30"/>
  <c r="Y47" i="36"/>
  <c r="AI45" i="36"/>
  <c r="AI47" i="36" s="1"/>
  <c r="AK45" i="36"/>
  <c r="Y47" i="31"/>
  <c r="AI45" i="31"/>
  <c r="AI47" i="31" s="1"/>
  <c r="AO25" i="7" s="1"/>
  <c r="AK45" i="31"/>
  <c r="M31" i="28"/>
  <c r="Y27" i="7" s="1"/>
  <c r="M26" i="28"/>
  <c r="G38" i="10" s="1"/>
  <c r="Y47" i="41"/>
  <c r="AI45" i="41"/>
  <c r="AI47" i="41" s="1"/>
  <c r="AK45" i="41"/>
  <c r="Y47" i="37"/>
  <c r="AI45" i="37"/>
  <c r="AI47" i="37" s="1"/>
  <c r="AK45" i="37"/>
  <c r="Q13" i="7"/>
  <c r="S47" i="36"/>
  <c r="S48" i="36" s="1"/>
  <c r="AO45" i="36"/>
  <c r="AM45" i="36"/>
  <c r="Q20" i="28"/>
  <c r="AU35" i="34"/>
  <c r="Q11" i="28"/>
  <c r="Q25" i="28" s="1"/>
  <c r="AM48" i="43"/>
  <c r="AU48" i="43" s="1"/>
  <c r="AU35" i="43"/>
  <c r="Q58" i="55"/>
  <c r="I8" i="10" s="1"/>
  <c r="W42" i="55"/>
  <c r="AM47" i="30"/>
  <c r="AS45" i="30"/>
  <c r="AS47" i="30" s="1"/>
  <c r="AU45" i="30"/>
  <c r="AY10" i="43"/>
  <c r="AY35" i="43" s="1"/>
  <c r="BA10" i="43"/>
  <c r="AO35" i="43"/>
  <c r="M18" i="7"/>
  <c r="Q10" i="28"/>
  <c r="AU35" i="44"/>
  <c r="AO45" i="46"/>
  <c r="AO47" i="46" s="1"/>
  <c r="AM45" i="46"/>
  <c r="AM47" i="46" s="1"/>
  <c r="S47" i="46"/>
  <c r="S48" i="46" s="1"/>
  <c r="AM47" i="39"/>
  <c r="AS45" i="39"/>
  <c r="AS47" i="39" s="1"/>
  <c r="AU45" i="39"/>
  <c r="Y45" i="46"/>
  <c r="Y47" i="46" s="1"/>
  <c r="AM45" i="40"/>
  <c r="S47" i="40"/>
  <c r="S48" i="40" s="1"/>
  <c r="AO45" i="40"/>
  <c r="M38" i="24"/>
  <c r="I32" i="10" s="1"/>
  <c r="S32" i="24"/>
  <c r="S38" i="24" s="1"/>
  <c r="M38" i="8" s="1"/>
  <c r="M24" i="7"/>
  <c r="W27" i="49"/>
  <c r="M29" i="8" s="1"/>
  <c r="Y47" i="45"/>
  <c r="AI45" i="45"/>
  <c r="AI47" i="45" s="1"/>
  <c r="AO9" i="7" s="1"/>
  <c r="AK45" i="45"/>
  <c r="W19" i="28"/>
  <c r="BA35" i="35"/>
  <c r="AO47" i="43"/>
  <c r="AY45" i="43"/>
  <c r="AY47" i="43" s="1"/>
  <c r="AW11" i="7" s="1"/>
  <c r="BA45" i="43"/>
  <c r="AM47" i="44"/>
  <c r="AS45" i="44"/>
  <c r="AS47" i="44" s="1"/>
  <c r="AS10" i="7" s="1"/>
  <c r="AU45" i="44"/>
  <c r="Y47" i="42"/>
  <c r="AI45" i="42"/>
  <c r="AI47" i="42" s="1"/>
  <c r="AK45" i="42"/>
  <c r="Q16" i="28"/>
  <c r="AM48" i="38"/>
  <c r="AU48" i="38" s="1"/>
  <c r="AU35" i="38"/>
  <c r="I25" i="7"/>
  <c r="AI48" i="31"/>
  <c r="K22" i="28"/>
  <c r="AK35" i="32"/>
  <c r="AO45" i="30"/>
  <c r="AO47" i="45"/>
  <c r="AY45" i="45"/>
  <c r="BA45" i="45"/>
  <c r="AM47" i="38"/>
  <c r="AS45" i="38"/>
  <c r="AS47" i="38" s="1"/>
  <c r="AS16" i="7" s="1"/>
  <c r="AU45" i="38"/>
  <c r="S47" i="41"/>
  <c r="S48" i="41" s="1"/>
  <c r="AM45" i="41"/>
  <c r="M16" i="7"/>
  <c r="Q18" i="28"/>
  <c r="AU35" i="36"/>
  <c r="AM45" i="33"/>
  <c r="AO45" i="33" s="1"/>
  <c r="S47" i="33"/>
  <c r="S48" i="33" s="1"/>
  <c r="W12" i="28"/>
  <c r="BA35" i="42"/>
  <c r="M20" i="7"/>
  <c r="W47" i="35"/>
  <c r="AC45" i="35"/>
  <c r="AC47" i="35" s="1"/>
  <c r="AE45" i="35"/>
  <c r="AM26" i="51"/>
  <c r="AM31" i="51" s="1"/>
  <c r="M19" i="8" s="1"/>
  <c r="AI31" i="51"/>
  <c r="I15" i="10" s="1"/>
  <c r="M11" i="7"/>
  <c r="AS48" i="43"/>
  <c r="Y25" i="28"/>
  <c r="W22" i="28"/>
  <c r="BA35" i="32"/>
  <c r="AM47" i="32"/>
  <c r="AS45" i="32"/>
  <c r="AS47" i="32" s="1"/>
  <c r="AS24" i="7" s="1"/>
  <c r="AU45" i="32"/>
  <c r="AM47" i="37"/>
  <c r="AS45" i="37"/>
  <c r="AS47" i="37" s="1"/>
  <c r="AU45" i="37"/>
  <c r="AO47" i="39"/>
  <c r="AY45" i="39"/>
  <c r="AY47" i="39" s="1"/>
  <c r="AW15" i="7" s="1"/>
  <c r="BA45" i="39"/>
  <c r="I24" i="7"/>
  <c r="AI48" i="32"/>
  <c r="AO45" i="38"/>
  <c r="W47" i="40"/>
  <c r="AC45" i="40"/>
  <c r="AC47" i="40" s="1"/>
  <c r="AE45" i="40"/>
  <c r="AY10" i="38"/>
  <c r="AY35" i="38" s="1"/>
  <c r="AO35" i="38"/>
  <c r="BA10" i="38"/>
  <c r="W26" i="51"/>
  <c r="W31" i="51" s="1"/>
  <c r="M9" i="8" s="1"/>
  <c r="Q31" i="51"/>
  <c r="I9" i="10" s="1"/>
  <c r="W47" i="38"/>
  <c r="AC45" i="38"/>
  <c r="AC47" i="38" s="1"/>
  <c r="AE45" i="38"/>
  <c r="M19" i="7"/>
  <c r="K21" i="28"/>
  <c r="AK35" i="33"/>
  <c r="AM47" i="31"/>
  <c r="AS45" i="31"/>
  <c r="AS47" i="31" s="1"/>
  <c r="AS25" i="7" s="1"/>
  <c r="AU45" i="31"/>
  <c r="W47" i="32"/>
  <c r="AC45" i="32"/>
  <c r="AC47" i="32" s="1"/>
  <c r="AE45" i="32"/>
  <c r="O25" i="49"/>
  <c r="Y47" i="35"/>
  <c r="AI45" i="35"/>
  <c r="AI47" i="35" s="1"/>
  <c r="AO19" i="7" s="1"/>
  <c r="AK45" i="35"/>
  <c r="W23" i="28"/>
  <c r="BA35" i="31"/>
  <c r="Q18" i="7"/>
  <c r="W47" i="43"/>
  <c r="AC45" i="43"/>
  <c r="AC47" i="43" s="1"/>
  <c r="AE45" i="43"/>
  <c r="AY35" i="32"/>
  <c r="AO47" i="32"/>
  <c r="AY45" i="32"/>
  <c r="BA45" i="32"/>
  <c r="AO47" i="37"/>
  <c r="AY45" i="37"/>
  <c r="AY47" i="37" s="1"/>
  <c r="BA45" i="37"/>
  <c r="W47" i="39"/>
  <c r="AC45" i="39"/>
  <c r="AC47" i="39" s="1"/>
  <c r="AE45" i="39"/>
  <c r="I9" i="7"/>
  <c r="Y47" i="40"/>
  <c r="AI45" i="40"/>
  <c r="AI47" i="40" s="1"/>
  <c r="AO14" i="7" s="1"/>
  <c r="AK45" i="40"/>
  <c r="W47" i="31"/>
  <c r="AC45" i="31"/>
  <c r="AC47" i="31" s="1"/>
  <c r="AE45" i="31"/>
  <c r="W47" i="30"/>
  <c r="AC45" i="30"/>
  <c r="AC47" i="30" s="1"/>
  <c r="AE45" i="30"/>
  <c r="Y45" i="39"/>
  <c r="W18" i="28"/>
  <c r="BA35" i="36"/>
  <c r="Y45" i="38"/>
  <c r="I21" i="7"/>
  <c r="AM47" i="34"/>
  <c r="AM48" i="34" s="1"/>
  <c r="AU48" i="34" s="1"/>
  <c r="AS45" i="34"/>
  <c r="AS47" i="34" s="1"/>
  <c r="AS20" i="7" s="1"/>
  <c r="AU45" i="34"/>
  <c r="W47" i="34"/>
  <c r="AC45" i="34"/>
  <c r="AC47" i="34" s="1"/>
  <c r="AE45" i="34"/>
  <c r="Q12" i="7"/>
  <c r="W47" i="33"/>
  <c r="AC45" i="33"/>
  <c r="AC47" i="33" s="1"/>
  <c r="AE45" i="33"/>
  <c r="G26" i="28"/>
  <c r="G37" i="10" s="1"/>
  <c r="Y47" i="32"/>
  <c r="AI45" i="32"/>
  <c r="AI47" i="32" s="1"/>
  <c r="AO24" i="7" s="1"/>
  <c r="AK45" i="32"/>
  <c r="M27" i="49"/>
  <c r="BS26" i="51"/>
  <c r="BS31" i="51" s="1"/>
  <c r="M28" i="8" s="1"/>
  <c r="BO31" i="51"/>
  <c r="I24" i="10" s="1"/>
  <c r="Q25" i="7"/>
  <c r="W14" i="28"/>
  <c r="BA35" i="40"/>
  <c r="Y47" i="43"/>
  <c r="AI45" i="43"/>
  <c r="AI47" i="43" s="1"/>
  <c r="AK45" i="43"/>
  <c r="Y47" i="44"/>
  <c r="AI45" i="44"/>
  <c r="AI47" i="44" s="1"/>
  <c r="AK45" i="44"/>
  <c r="AM47" i="35"/>
  <c r="AS45" i="35"/>
  <c r="AS47" i="35" s="1"/>
  <c r="AS19" i="7" s="1"/>
  <c r="AU45" i="35"/>
  <c r="Q21" i="7"/>
  <c r="M25" i="7"/>
  <c r="AS48" i="31"/>
  <c r="AM45" i="42"/>
  <c r="S47" i="42"/>
  <c r="S48" i="42" s="1"/>
  <c r="AY46" i="32"/>
  <c r="BA46" i="32"/>
  <c r="I19" i="7"/>
  <c r="AI48" i="35"/>
  <c r="I14" i="7"/>
  <c r="K16" i="28"/>
  <c r="K25" i="28" s="1"/>
  <c r="AK35" i="38"/>
  <c r="M10" i="7"/>
  <c r="AS48" i="44"/>
  <c r="W47" i="36"/>
  <c r="AC45" i="36"/>
  <c r="AC47" i="36" s="1"/>
  <c r="AE45" i="36"/>
  <c r="AO45" i="34"/>
  <c r="Y45" i="34"/>
  <c r="AY46" i="45"/>
  <c r="BA46" i="45"/>
  <c r="M38" i="22"/>
  <c r="I33" i="10" s="1"/>
  <c r="S32" i="22"/>
  <c r="S38" i="22" s="1"/>
  <c r="M39" i="8" s="1"/>
  <c r="Y45" i="33"/>
  <c r="AY10" i="34"/>
  <c r="AY35" i="34" s="1"/>
  <c r="AO35" i="34"/>
  <c r="BA10" i="34"/>
  <c r="M21" i="7"/>
  <c r="K86" i="95"/>
  <c r="E27" i="12" s="1"/>
  <c r="E42" i="12" s="1"/>
  <c r="AO45" i="31"/>
  <c r="AO47" i="44"/>
  <c r="AY45" i="44"/>
  <c r="AY47" i="44" s="1"/>
  <c r="AW10" i="7" s="1"/>
  <c r="BA45" i="44"/>
  <c r="AA31" i="51"/>
  <c r="I11" i="10" s="1"/>
  <c r="E26" i="28"/>
  <c r="E37" i="10" s="1"/>
  <c r="I15" i="7"/>
  <c r="Q14" i="7"/>
  <c r="AO45" i="35"/>
  <c r="AY10" i="44"/>
  <c r="AY35" i="44" s="1"/>
  <c r="BA10" i="44"/>
  <c r="AO35" i="44"/>
  <c r="Q19" i="7"/>
  <c r="AY46" i="30"/>
  <c r="BA46" i="30"/>
  <c r="W24" i="28"/>
  <c r="W47" i="37"/>
  <c r="AC45" i="37"/>
  <c r="AC47" i="37" s="1"/>
  <c r="AE45" i="37"/>
  <c r="I16" i="7"/>
  <c r="M66" i="54"/>
  <c r="I8" i="28"/>
  <c r="W48" i="46"/>
  <c r="Q15" i="7"/>
  <c r="AY48" i="39"/>
  <c r="M86" i="95"/>
  <c r="I38" i="22"/>
  <c r="BA48" i="46"/>
  <c r="AE48" i="46"/>
  <c r="AU48" i="46"/>
  <c r="AK48" i="46"/>
  <c r="W47" i="41"/>
  <c r="AC45" i="41"/>
  <c r="AC47" i="41" s="1"/>
  <c r="AE45" i="41"/>
  <c r="M45" i="53"/>
  <c r="I60" i="53"/>
  <c r="I62" i="53" s="1"/>
  <c r="W47" i="45"/>
  <c r="AC45" i="45"/>
  <c r="AC47" i="45" s="1"/>
  <c r="AE45" i="45"/>
  <c r="M13" i="7"/>
  <c r="AM47" i="43"/>
  <c r="AS45" i="43"/>
  <c r="AS47" i="43" s="1"/>
  <c r="AS11" i="7" s="1"/>
  <c r="AU45" i="43"/>
  <c r="AQ31" i="51"/>
  <c r="I14" i="10" s="1"/>
  <c r="W47" i="42"/>
  <c r="AC45" i="42"/>
  <c r="AC47" i="42" s="1"/>
  <c r="AE45" i="42"/>
  <c r="AI58" i="55"/>
  <c r="I13" i="10" s="1"/>
  <c r="W47" i="44"/>
  <c r="AC45" i="44"/>
  <c r="AC47" i="44" s="1"/>
  <c r="AE45" i="44"/>
  <c r="AM47" i="45"/>
  <c r="AS45" i="45"/>
  <c r="AS47" i="45" s="1"/>
  <c r="AU45" i="45"/>
  <c r="K31" i="28" l="1"/>
  <c r="I27" i="7" s="1"/>
  <c r="K26" i="28"/>
  <c r="E38" i="10" s="1"/>
  <c r="AO47" i="33"/>
  <c r="AY45" i="33"/>
  <c r="AY47" i="33" s="1"/>
  <c r="BA45" i="33"/>
  <c r="Q31" i="28"/>
  <c r="M27" i="7" s="1"/>
  <c r="Q26" i="28"/>
  <c r="E39" i="10" s="1"/>
  <c r="Y31" i="28"/>
  <c r="AG27" i="7" s="1"/>
  <c r="Y26" i="28"/>
  <c r="G40" i="10" s="1"/>
  <c r="G42" i="10" s="1"/>
  <c r="U10" i="28"/>
  <c r="AU47" i="44"/>
  <c r="AA10" i="28"/>
  <c r="BA47" i="44"/>
  <c r="U19" i="28"/>
  <c r="AM48" i="35"/>
  <c r="AU48" i="35" s="1"/>
  <c r="AU47" i="35"/>
  <c r="AA17" i="28"/>
  <c r="AO48" i="37"/>
  <c r="BA48" i="37" s="1"/>
  <c r="BA47" i="37"/>
  <c r="AK12" i="7"/>
  <c r="AC48" i="42"/>
  <c r="Q45" i="53"/>
  <c r="M60" i="53"/>
  <c r="AO47" i="35"/>
  <c r="AY45" i="35"/>
  <c r="AY47" i="35" s="1"/>
  <c r="BA45" i="35"/>
  <c r="W20" i="28"/>
  <c r="AO48" i="34"/>
  <c r="BA48" i="34" s="1"/>
  <c r="BA35" i="34"/>
  <c r="Y47" i="34"/>
  <c r="AI45" i="34"/>
  <c r="AI47" i="34" s="1"/>
  <c r="AK45" i="34"/>
  <c r="AO10" i="7"/>
  <c r="AI48" i="44"/>
  <c r="AK21" i="7"/>
  <c r="AC48" i="33"/>
  <c r="Y47" i="39"/>
  <c r="AI45" i="39"/>
  <c r="AI47" i="39" s="1"/>
  <c r="AK45" i="39"/>
  <c r="Q24" i="7"/>
  <c r="O19" i="28"/>
  <c r="AK47" i="35"/>
  <c r="Y48" i="35"/>
  <c r="AK48" i="35" s="1"/>
  <c r="AS17" i="7"/>
  <c r="AS48" i="37"/>
  <c r="I19" i="28"/>
  <c r="W48" i="35"/>
  <c r="AE48" i="35" s="1"/>
  <c r="AE47" i="35"/>
  <c r="AY47" i="45"/>
  <c r="U15" i="28"/>
  <c r="AU47" i="39"/>
  <c r="AM48" i="39"/>
  <c r="AU48" i="39" s="1"/>
  <c r="O13" i="28"/>
  <c r="Y48" i="41"/>
  <c r="AK48" i="41" s="1"/>
  <c r="AK47" i="41"/>
  <c r="O18" i="28"/>
  <c r="AK47" i="36"/>
  <c r="Y48" i="36"/>
  <c r="AK48" i="36" s="1"/>
  <c r="AK9" i="7"/>
  <c r="AC48" i="45"/>
  <c r="AW17" i="7"/>
  <c r="AY48" i="37"/>
  <c r="Q11" i="7"/>
  <c r="AY48" i="43"/>
  <c r="AK13" i="7"/>
  <c r="AC48" i="41"/>
  <c r="AM47" i="42"/>
  <c r="AS45" i="42"/>
  <c r="AS47" i="42" s="1"/>
  <c r="AU45" i="42"/>
  <c r="AS48" i="35"/>
  <c r="O9" i="28"/>
  <c r="Y48" i="45"/>
  <c r="AK48" i="45" s="1"/>
  <c r="AK47" i="45"/>
  <c r="I13" i="28"/>
  <c r="AE47" i="41"/>
  <c r="W48" i="41"/>
  <c r="AE48" i="41" s="1"/>
  <c r="AO47" i="31"/>
  <c r="AY45" i="31"/>
  <c r="AY47" i="31" s="1"/>
  <c r="BA45" i="31"/>
  <c r="Y47" i="33"/>
  <c r="AI45" i="33"/>
  <c r="AI47" i="33" s="1"/>
  <c r="AK45" i="33"/>
  <c r="AK18" i="7"/>
  <c r="AC48" i="36"/>
  <c r="AO45" i="42"/>
  <c r="AO11" i="7"/>
  <c r="AI48" i="43"/>
  <c r="Y47" i="38"/>
  <c r="AI45" i="38"/>
  <c r="AI47" i="38" s="1"/>
  <c r="AK45" i="38"/>
  <c r="I24" i="28"/>
  <c r="AE47" i="30"/>
  <c r="W48" i="30"/>
  <c r="AE48" i="30" s="1"/>
  <c r="AI48" i="45"/>
  <c r="I11" i="28"/>
  <c r="AE47" i="43"/>
  <c r="W48" i="43"/>
  <c r="AE48" i="43" s="1"/>
  <c r="AK24" i="7"/>
  <c r="AC48" i="32"/>
  <c r="Q16" i="7"/>
  <c r="AM47" i="40"/>
  <c r="AS45" i="40"/>
  <c r="AS47" i="40" s="1"/>
  <c r="AU45" i="40"/>
  <c r="AM48" i="44"/>
  <c r="AU48" i="44" s="1"/>
  <c r="AO26" i="7"/>
  <c r="AI48" i="30"/>
  <c r="AM47" i="41"/>
  <c r="AS45" i="41"/>
  <c r="AS47" i="41" s="1"/>
  <c r="AU45" i="41"/>
  <c r="AO47" i="40"/>
  <c r="AY45" i="40"/>
  <c r="AY47" i="40" s="1"/>
  <c r="BA45" i="40"/>
  <c r="AK26" i="7"/>
  <c r="AC48" i="30"/>
  <c r="AS9" i="7"/>
  <c r="AS48" i="45"/>
  <c r="AK10" i="7"/>
  <c r="AC48" i="44"/>
  <c r="I59" i="10"/>
  <c r="I61" i="10" s="1"/>
  <c r="E43" i="12"/>
  <c r="E20" i="9" s="1"/>
  <c r="I18" i="28"/>
  <c r="W48" i="36"/>
  <c r="AE48" i="36" s="1"/>
  <c r="AE47" i="36"/>
  <c r="O11" i="28"/>
  <c r="AK47" i="43"/>
  <c r="Y48" i="43"/>
  <c r="AK48" i="43" s="1"/>
  <c r="O22" i="28"/>
  <c r="AK47" i="32"/>
  <c r="I22" i="28"/>
  <c r="AE47" i="32"/>
  <c r="W48" i="32"/>
  <c r="AE48" i="32" s="1"/>
  <c r="U22" i="28"/>
  <c r="AM48" i="32"/>
  <c r="AU48" i="32" s="1"/>
  <c r="AU47" i="32"/>
  <c r="Y48" i="32"/>
  <c r="AK48" i="32" s="1"/>
  <c r="AA11" i="28"/>
  <c r="BA47" i="43"/>
  <c r="AS48" i="32"/>
  <c r="AS26" i="7"/>
  <c r="AS48" i="30"/>
  <c r="AO17" i="7"/>
  <c r="AI48" i="37"/>
  <c r="O24" i="28"/>
  <c r="Y48" i="30"/>
  <c r="AK48" i="30" s="1"/>
  <c r="AK47" i="30"/>
  <c r="O10" i="28"/>
  <c r="Y48" i="44"/>
  <c r="AK48" i="44" s="1"/>
  <c r="AK47" i="44"/>
  <c r="I21" i="28"/>
  <c r="AE47" i="33"/>
  <c r="W48" i="33"/>
  <c r="AE48" i="33" s="1"/>
  <c r="U17" i="28"/>
  <c r="AM48" i="37"/>
  <c r="AU48" i="37" s="1"/>
  <c r="AU47" i="37"/>
  <c r="AK11" i="7"/>
  <c r="AC48" i="43"/>
  <c r="AO47" i="30"/>
  <c r="AY45" i="30"/>
  <c r="AY47" i="30" s="1"/>
  <c r="BA45" i="30"/>
  <c r="I10" i="28"/>
  <c r="W48" i="44"/>
  <c r="AE48" i="44" s="1"/>
  <c r="AE47" i="44"/>
  <c r="W10" i="28"/>
  <c r="AO48" i="44"/>
  <c r="BA48" i="44" s="1"/>
  <c r="BA35" i="44"/>
  <c r="AK25" i="7"/>
  <c r="AC48" i="31"/>
  <c r="AK16" i="7"/>
  <c r="AC48" i="38"/>
  <c r="AK14" i="7"/>
  <c r="AC48" i="40"/>
  <c r="AO12" i="7"/>
  <c r="AI48" i="42"/>
  <c r="O8" i="28"/>
  <c r="Y48" i="46"/>
  <c r="U24" i="28"/>
  <c r="AM48" i="30"/>
  <c r="AU48" i="30" s="1"/>
  <c r="AU47" i="30"/>
  <c r="O17" i="28"/>
  <c r="Y48" i="37"/>
  <c r="AK48" i="37" s="1"/>
  <c r="AK47" i="37"/>
  <c r="O23" i="28"/>
  <c r="AK47" i="31"/>
  <c r="Y48" i="31"/>
  <c r="AK48" i="31" s="1"/>
  <c r="Q20" i="7"/>
  <c r="AS48" i="34"/>
  <c r="AA9" i="28"/>
  <c r="AO48" i="45"/>
  <c r="BA48" i="45" s="1"/>
  <c r="BA47" i="45"/>
  <c r="AI48" i="40"/>
  <c r="U20" i="28"/>
  <c r="AU47" i="34"/>
  <c r="O14" i="28"/>
  <c r="AK47" i="40"/>
  <c r="Y48" i="40"/>
  <c r="AK48" i="40" s="1"/>
  <c r="U9" i="28"/>
  <c r="AM48" i="45"/>
  <c r="AU48" i="45" s="1"/>
  <c r="AU47" i="45"/>
  <c r="U11" i="28"/>
  <c r="AU47" i="43"/>
  <c r="AK17" i="7"/>
  <c r="AC48" i="37"/>
  <c r="AK20" i="7"/>
  <c r="AC48" i="34"/>
  <c r="I23" i="28"/>
  <c r="AE47" i="31"/>
  <c r="W48" i="31"/>
  <c r="AE48" i="31" s="1"/>
  <c r="AK15" i="7"/>
  <c r="AC48" i="39"/>
  <c r="AY47" i="32"/>
  <c r="AW24" i="7" s="1"/>
  <c r="I16" i="28"/>
  <c r="AE47" i="38"/>
  <c r="W48" i="38"/>
  <c r="AE48" i="38" s="1"/>
  <c r="I14" i="28"/>
  <c r="AE47" i="40"/>
  <c r="W48" i="40"/>
  <c r="AE48" i="40" s="1"/>
  <c r="AA15" i="28"/>
  <c r="AO48" i="39"/>
  <c r="BA48" i="39" s="1"/>
  <c r="BA47" i="39"/>
  <c r="AS48" i="38"/>
  <c r="U16" i="28"/>
  <c r="AU47" i="38"/>
  <c r="O12" i="28"/>
  <c r="AK47" i="42"/>
  <c r="Y48" i="42"/>
  <c r="AK48" i="42" s="1"/>
  <c r="U8" i="28"/>
  <c r="AM48" i="46"/>
  <c r="AA58" i="55"/>
  <c r="I10" i="10" s="1"/>
  <c r="W58" i="55"/>
  <c r="M8" i="8" s="1"/>
  <c r="M10" i="8" s="1"/>
  <c r="AM47" i="36"/>
  <c r="AS45" i="36"/>
  <c r="AS47" i="36" s="1"/>
  <c r="AU45" i="36"/>
  <c r="I12" i="28"/>
  <c r="W48" i="42"/>
  <c r="AE48" i="42" s="1"/>
  <c r="AE47" i="42"/>
  <c r="AO47" i="34"/>
  <c r="AY45" i="34"/>
  <c r="AY47" i="34" s="1"/>
  <c r="AW20" i="7" s="1"/>
  <c r="BA45" i="34"/>
  <c r="AM47" i="33"/>
  <c r="AS45" i="33"/>
  <c r="AS47" i="33" s="1"/>
  <c r="AU45" i="33"/>
  <c r="I9" i="28"/>
  <c r="I25" i="28" s="1"/>
  <c r="I31" i="28" s="1"/>
  <c r="AK27" i="7" s="1"/>
  <c r="AE47" i="45"/>
  <c r="W48" i="45"/>
  <c r="AE48" i="45" s="1"/>
  <c r="W16" i="28"/>
  <c r="BA35" i="38"/>
  <c r="AO45" i="41"/>
  <c r="I17" i="28"/>
  <c r="AE47" i="37"/>
  <c r="W48" i="37"/>
  <c r="AE48" i="37" s="1"/>
  <c r="Q10" i="7"/>
  <c r="AY48" i="44"/>
  <c r="I20" i="28"/>
  <c r="AE47" i="34"/>
  <c r="W48" i="34"/>
  <c r="AE48" i="34" s="1"/>
  <c r="I15" i="28"/>
  <c r="AE47" i="39"/>
  <c r="W48" i="39"/>
  <c r="AE48" i="39" s="1"/>
  <c r="AA22" i="28"/>
  <c r="BA47" i="32"/>
  <c r="U23" i="28"/>
  <c r="AM48" i="31"/>
  <c r="AU48" i="31" s="1"/>
  <c r="AU47" i="31"/>
  <c r="AO47" i="38"/>
  <c r="AO48" i="38" s="1"/>
  <c r="BA48" i="38" s="1"/>
  <c r="AY45" i="38"/>
  <c r="AY47" i="38" s="1"/>
  <c r="AW16" i="7" s="1"/>
  <c r="BA45" i="38"/>
  <c r="AO48" i="32"/>
  <c r="BA48" i="32" s="1"/>
  <c r="AK19" i="7"/>
  <c r="AC48" i="35"/>
  <c r="AS15" i="7"/>
  <c r="AS48" i="39"/>
  <c r="AA8" i="28"/>
  <c r="AO48" i="46"/>
  <c r="W11" i="28"/>
  <c r="AO48" i="43"/>
  <c r="BA48" i="43" s="1"/>
  <c r="BA35" i="43"/>
  <c r="AO47" i="36"/>
  <c r="AY45" i="36"/>
  <c r="AY47" i="36" s="1"/>
  <c r="BA45" i="36"/>
  <c r="AO13" i="7"/>
  <c r="AI48" i="41"/>
  <c r="AO18" i="7"/>
  <c r="AI48" i="36"/>
  <c r="AA23" i="28" l="1"/>
  <c r="BA47" i="31"/>
  <c r="AO48" i="31"/>
  <c r="BA48" i="31" s="1"/>
  <c r="AA20" i="28"/>
  <c r="BA47" i="34"/>
  <c r="W25" i="28"/>
  <c r="AA14" i="28"/>
  <c r="BA47" i="40"/>
  <c r="AO48" i="40"/>
  <c r="BA48" i="40" s="1"/>
  <c r="AO47" i="42"/>
  <c r="AY45" i="42"/>
  <c r="AY47" i="42" s="1"/>
  <c r="BA45" i="42"/>
  <c r="AW25" i="7"/>
  <c r="AY48" i="31"/>
  <c r="W45" i="53"/>
  <c r="W60" i="53" s="1"/>
  <c r="Q60" i="53"/>
  <c r="AO47" i="41"/>
  <c r="AY45" i="41"/>
  <c r="AY47" i="41" s="1"/>
  <c r="BA45" i="41"/>
  <c r="AS13" i="7"/>
  <c r="AS48" i="41"/>
  <c r="AS21" i="7"/>
  <c r="AS48" i="33"/>
  <c r="U13" i="28"/>
  <c r="AM48" i="41"/>
  <c r="AU48" i="41" s="1"/>
  <c r="AU47" i="41"/>
  <c r="AO16" i="7"/>
  <c r="AI48" i="38"/>
  <c r="AY48" i="32"/>
  <c r="AW21" i="7"/>
  <c r="AY48" i="33"/>
  <c r="U14" i="28"/>
  <c r="AU47" i="40"/>
  <c r="AM48" i="40"/>
  <c r="AU48" i="40" s="1"/>
  <c r="U21" i="28"/>
  <c r="AM48" i="33"/>
  <c r="AU48" i="33" s="1"/>
  <c r="AU47" i="33"/>
  <c r="AY48" i="34"/>
  <c r="O16" i="28"/>
  <c r="AK47" i="38"/>
  <c r="Y48" i="38"/>
  <c r="AK48" i="38" s="1"/>
  <c r="AA21" i="28"/>
  <c r="AO48" i="33"/>
  <c r="BA48" i="33" s="1"/>
  <c r="BA47" i="33"/>
  <c r="I26" i="28"/>
  <c r="I37" i="10" s="1"/>
  <c r="AW9" i="7"/>
  <c r="AY48" i="45"/>
  <c r="AW18" i="7"/>
  <c r="AY48" i="36"/>
  <c r="AA16" i="28"/>
  <c r="BA47" i="38"/>
  <c r="AW26" i="7"/>
  <c r="AY48" i="30"/>
  <c r="AO21" i="7"/>
  <c r="AI48" i="33"/>
  <c r="AS12" i="7"/>
  <c r="AS48" i="42"/>
  <c r="AW19" i="7"/>
  <c r="AY48" i="35"/>
  <c r="E12" i="9"/>
  <c r="G50" i="10"/>
  <c r="G55" i="10" s="1"/>
  <c r="G56" i="10" s="1"/>
  <c r="K56" i="10" s="1"/>
  <c r="AS14" i="7"/>
  <c r="AS48" i="40"/>
  <c r="AA18" i="28"/>
  <c r="BA47" i="36"/>
  <c r="AO48" i="36"/>
  <c r="BA48" i="36" s="1"/>
  <c r="AS18" i="7"/>
  <c r="AS48" i="36"/>
  <c r="AA24" i="28"/>
  <c r="BA47" i="30"/>
  <c r="AO48" i="30"/>
  <c r="BA48" i="30" s="1"/>
  <c r="AY48" i="38"/>
  <c r="O21" i="28"/>
  <c r="AK47" i="33"/>
  <c r="Y48" i="33"/>
  <c r="AK48" i="33" s="1"/>
  <c r="U12" i="28"/>
  <c r="U25" i="28" s="1"/>
  <c r="AM48" i="42"/>
  <c r="AU48" i="42" s="1"/>
  <c r="AU47" i="42"/>
  <c r="AO15" i="7"/>
  <c r="AI48" i="39"/>
  <c r="AO20" i="7"/>
  <c r="AI48" i="34"/>
  <c r="AA19" i="28"/>
  <c r="BA47" i="35"/>
  <c r="AO48" i="35"/>
  <c r="BA48" i="35" s="1"/>
  <c r="U18" i="28"/>
  <c r="AU47" i="36"/>
  <c r="AM48" i="36"/>
  <c r="AU48" i="36" s="1"/>
  <c r="AW14" i="7"/>
  <c r="AY48" i="40"/>
  <c r="O15" i="28"/>
  <c r="O25" i="28" s="1"/>
  <c r="AK47" i="39"/>
  <c r="Y48" i="39"/>
  <c r="AK48" i="39" s="1"/>
  <c r="O20" i="28"/>
  <c r="AK47" i="34"/>
  <c r="Y48" i="34"/>
  <c r="AK48" i="34" s="1"/>
  <c r="K60" i="53"/>
  <c r="K61" i="53" s="1"/>
  <c r="M61" i="53" s="1"/>
  <c r="Q61" i="53" s="1"/>
  <c r="W61" i="53" s="1"/>
  <c r="U31" i="28" l="1"/>
  <c r="AS27" i="7" s="1"/>
  <c r="U26" i="28"/>
  <c r="I39" i="10" s="1"/>
  <c r="O31" i="28"/>
  <c r="AO27" i="7" s="1"/>
  <c r="O26" i="28"/>
  <c r="I38" i="10" s="1"/>
  <c r="AA13" i="28"/>
  <c r="BA47" i="41"/>
  <c r="AO48" i="41"/>
  <c r="BA48" i="41" s="1"/>
  <c r="AW12" i="7"/>
  <c r="AY48" i="42"/>
  <c r="W31" i="28"/>
  <c r="Q27" i="7" s="1"/>
  <c r="W26" i="28"/>
  <c r="E40" i="10" s="1"/>
  <c r="E42" i="10" s="1"/>
  <c r="AA12" i="28"/>
  <c r="AA25" i="28" s="1"/>
  <c r="AA31" i="28" s="1"/>
  <c r="AW27" i="7" s="1"/>
  <c r="BA47" i="42"/>
  <c r="AO48" i="42"/>
  <c r="BA48" i="42" s="1"/>
  <c r="K160" i="11"/>
  <c r="M160" i="11" s="1"/>
  <c r="K158" i="11"/>
  <c r="M158" i="11" s="1"/>
  <c r="K156" i="11"/>
  <c r="M156" i="11" s="1"/>
  <c r="K154" i="11"/>
  <c r="M154" i="11" s="1"/>
  <c r="K152" i="11"/>
  <c r="M152" i="11" s="1"/>
  <c r="K150" i="11"/>
  <c r="M150" i="11" s="1"/>
  <c r="K148" i="11"/>
  <c r="M148" i="11" s="1"/>
  <c r="K146" i="11"/>
  <c r="M146" i="11" s="1"/>
  <c r="K144" i="11"/>
  <c r="M144" i="11" s="1"/>
  <c r="K142" i="11"/>
  <c r="M142" i="11" s="1"/>
  <c r="K140" i="11"/>
  <c r="M140" i="11" s="1"/>
  <c r="K138" i="11"/>
  <c r="M138" i="11" s="1"/>
  <c r="K136" i="11"/>
  <c r="M136" i="11" s="1"/>
  <c r="K145" i="11"/>
  <c r="M145" i="11" s="1"/>
  <c r="K155" i="11"/>
  <c r="M155" i="11" s="1"/>
  <c r="K139" i="11"/>
  <c r="M139" i="11" s="1"/>
  <c r="K149" i="11"/>
  <c r="M149" i="11" s="1"/>
  <c r="K159" i="11"/>
  <c r="M159" i="11" s="1"/>
  <c r="K143" i="11"/>
  <c r="M143" i="11" s="1"/>
  <c r="K153" i="11"/>
  <c r="M153" i="11" s="1"/>
  <c r="K137" i="11"/>
  <c r="M137" i="11" s="1"/>
  <c r="K147" i="11"/>
  <c r="M147" i="11" s="1"/>
  <c r="K151" i="11"/>
  <c r="M151" i="11" s="1"/>
  <c r="K135" i="11"/>
  <c r="M135" i="11" s="1"/>
  <c r="K157" i="11"/>
  <c r="M157" i="11" s="1"/>
  <c r="K141" i="11"/>
  <c r="M141" i="11" s="1"/>
  <c r="Q62" i="53"/>
  <c r="I23" i="10" s="1"/>
  <c r="M62" i="53"/>
  <c r="W62" i="53"/>
  <c r="M27" i="8" s="1"/>
  <c r="M30" i="8" s="1"/>
  <c r="AW13" i="7"/>
  <c r="AY48" i="41"/>
  <c r="I42" i="10" l="1"/>
  <c r="AA26" i="28"/>
  <c r="I40" i="10" s="1"/>
  <c r="M162" i="11"/>
  <c r="E11" i="9"/>
  <c r="E43" i="10"/>
  <c r="E48" i="10" s="1"/>
  <c r="E49" i="10" s="1"/>
  <c r="K49" i="10" s="1"/>
  <c r="E9" i="9" l="1"/>
  <c r="E15" i="9" s="1"/>
  <c r="M163" i="11"/>
  <c r="E13" i="9"/>
  <c r="E18" i="9" s="1"/>
  <c r="I57" i="10"/>
  <c r="I62" i="10" s="1"/>
  <c r="I63" i="10" s="1"/>
  <c r="K63" i="10" s="1"/>
  <c r="K104" i="11"/>
  <c r="M104" i="11" s="1"/>
  <c r="K98" i="11"/>
  <c r="M98" i="11" s="1"/>
  <c r="K70" i="11"/>
  <c r="M70" i="11" s="1"/>
  <c r="K131" i="11"/>
  <c r="M131" i="11" s="1"/>
  <c r="K66" i="11"/>
  <c r="M66" i="11" s="1"/>
  <c r="K62" i="11"/>
  <c r="M62" i="11" s="1"/>
  <c r="K60" i="11"/>
  <c r="M60" i="11" s="1"/>
  <c r="K105" i="11"/>
  <c r="M105" i="11" s="1"/>
  <c r="K103" i="11"/>
  <c r="M103" i="11" s="1"/>
  <c r="K99" i="11"/>
  <c r="M99" i="11" s="1"/>
  <c r="K97" i="11"/>
  <c r="M97" i="11" s="1"/>
  <c r="K71" i="11"/>
  <c r="M71" i="11" s="1"/>
  <c r="M133" i="11" s="1"/>
  <c r="K69" i="11"/>
  <c r="M69" i="11" s="1"/>
  <c r="K59" i="11"/>
  <c r="M59" i="11" s="1"/>
  <c r="K61" i="11"/>
  <c r="M61" i="11" s="1"/>
  <c r="E8" i="9" l="1"/>
  <c r="M134" i="11"/>
  <c r="K33" i="8"/>
  <c r="G21" i="6" s="1"/>
  <c r="G48" i="1" s="1"/>
  <c r="K22" i="8"/>
  <c r="G13" i="6" s="1"/>
  <c r="G24" i="1" s="1"/>
  <c r="K14" i="8"/>
  <c r="G9" i="6" s="1"/>
  <c r="G12" i="1" s="1"/>
  <c r="K31" i="8"/>
  <c r="G19" i="6" s="1"/>
  <c r="G42" i="1" s="1"/>
  <c r="K18" i="8"/>
  <c r="K34" i="8"/>
  <c r="G22" i="6" s="1"/>
  <c r="G51" i="1" s="1"/>
  <c r="W8" i="7"/>
  <c r="G8" i="5" s="1"/>
  <c r="G75" i="1" s="1"/>
  <c r="BC8" i="7"/>
  <c r="AC8" i="5" s="1"/>
  <c r="G86" i="1" s="1"/>
  <c r="BC22" i="7"/>
  <c r="AC22" i="5" s="1"/>
  <c r="G268" i="1" s="1"/>
  <c r="BC10" i="7"/>
  <c r="AC10" i="5" s="1"/>
  <c r="G112" i="1" s="1"/>
  <c r="BC16" i="7"/>
  <c r="AC16" i="5" s="1"/>
  <c r="G190" i="1" s="1"/>
  <c r="BC25" i="7"/>
  <c r="AC25" i="5" s="1"/>
  <c r="G307" i="1" s="1"/>
  <c r="BC19" i="7"/>
  <c r="BC18" i="7"/>
  <c r="AC18" i="5" s="1"/>
  <c r="G216" i="1" s="1"/>
  <c r="BC11" i="7"/>
  <c r="AC11" i="5" s="1"/>
  <c r="G125" i="1" s="1"/>
  <c r="BC15" i="7"/>
  <c r="AC15" i="5" s="1"/>
  <c r="G177" i="1" s="1"/>
  <c r="AE8" i="7"/>
  <c r="S8" i="5" s="1"/>
  <c r="G81" i="1" s="1"/>
  <c r="BC12" i="7"/>
  <c r="AC12" i="5" s="1"/>
  <c r="G138" i="1" s="1"/>
  <c r="BC23" i="7"/>
  <c r="AC23" i="5" s="1"/>
  <c r="G281" i="1" s="1"/>
  <c r="BC21" i="7"/>
  <c r="AC21" i="5" s="1"/>
  <c r="G255" i="1" s="1"/>
  <c r="BC17" i="7"/>
  <c r="AC17" i="5" s="1"/>
  <c r="G203" i="1" s="1"/>
  <c r="BC20" i="7"/>
  <c r="AC20" i="5" s="1"/>
  <c r="G242" i="1" s="1"/>
  <c r="BC9" i="7"/>
  <c r="AC9" i="5" s="1"/>
  <c r="G99" i="1" s="1"/>
  <c r="BC24" i="7"/>
  <c r="AC24" i="5" s="1"/>
  <c r="G294" i="1" s="1"/>
  <c r="AI8" i="7"/>
  <c r="Y8" i="5" s="1"/>
  <c r="G84" i="1" s="1"/>
  <c r="BC14" i="7"/>
  <c r="AC14" i="5" s="1"/>
  <c r="G164" i="1" s="1"/>
  <c r="BC13" i="7"/>
  <c r="AC13" i="5" s="1"/>
  <c r="G151" i="1" s="1"/>
  <c r="K37" i="8"/>
  <c r="G27" i="6" s="1"/>
  <c r="G66" i="1" s="1"/>
  <c r="K32" i="8"/>
  <c r="G20" i="6" s="1"/>
  <c r="G45" i="1" s="1"/>
  <c r="AA8" i="7"/>
  <c r="M8" i="5" s="1"/>
  <c r="G78" i="1" s="1"/>
  <c r="BC27" i="7"/>
  <c r="AC27" i="5" s="1"/>
  <c r="G333" i="1" s="1"/>
  <c r="K38" i="8"/>
  <c r="G25" i="6" s="1"/>
  <c r="G60" i="1" s="1"/>
  <c r="K17" i="8"/>
  <c r="G10" i="6" s="1"/>
  <c r="G15" i="1" s="1"/>
  <c r="K39" i="8"/>
  <c r="G26" i="6" s="1"/>
  <c r="G63" i="1" s="1"/>
  <c r="AE9" i="7"/>
  <c r="S9" i="5" s="1"/>
  <c r="G94" i="1" s="1"/>
  <c r="AI26" i="7"/>
  <c r="Y26" i="5" s="1"/>
  <c r="G318" i="1" s="1"/>
  <c r="AA16" i="7"/>
  <c r="M16" i="5" s="1"/>
  <c r="G182" i="1" s="1"/>
  <c r="W12" i="7"/>
  <c r="G12" i="5" s="1"/>
  <c r="G127" i="1" s="1"/>
  <c r="AE10" i="7"/>
  <c r="S10" i="5" s="1"/>
  <c r="G107" i="1" s="1"/>
  <c r="AE21" i="7"/>
  <c r="S21" i="5" s="1"/>
  <c r="G250" i="1" s="1"/>
  <c r="W26" i="7"/>
  <c r="G26" i="5" s="1"/>
  <c r="G309" i="1" s="1"/>
  <c r="AI9" i="7"/>
  <c r="Y9" i="5" s="1"/>
  <c r="G97" i="1" s="1"/>
  <c r="AA25" i="7"/>
  <c r="M25" i="5" s="1"/>
  <c r="G299" i="1" s="1"/>
  <c r="AA9" i="7"/>
  <c r="M9" i="5" s="1"/>
  <c r="G91" i="1" s="1"/>
  <c r="AE13" i="7"/>
  <c r="S13" i="5" s="1"/>
  <c r="G146" i="1" s="1"/>
  <c r="AA21" i="7"/>
  <c r="M21" i="5" s="1"/>
  <c r="G247" i="1" s="1"/>
  <c r="AA24" i="7"/>
  <c r="M24" i="5" s="1"/>
  <c r="G286" i="1" s="1"/>
  <c r="W17" i="7"/>
  <c r="G17" i="5" s="1"/>
  <c r="G192" i="1" s="1"/>
  <c r="AE26" i="7"/>
  <c r="S26" i="5" s="1"/>
  <c r="G315" i="1" s="1"/>
  <c r="W14" i="7"/>
  <c r="G14" i="5" s="1"/>
  <c r="G153" i="1" s="1"/>
  <c r="AE15" i="7"/>
  <c r="S15" i="5" s="1"/>
  <c r="G172" i="1" s="1"/>
  <c r="K10" i="8"/>
  <c r="G8" i="6" s="1"/>
  <c r="G9" i="1" s="1"/>
  <c r="W20" i="7"/>
  <c r="G20" i="5" s="1"/>
  <c r="G231" i="1" s="1"/>
  <c r="W15" i="7"/>
  <c r="G15" i="5" s="1"/>
  <c r="G166" i="1" s="1"/>
  <c r="W10" i="7"/>
  <c r="G10" i="5" s="1"/>
  <c r="G101" i="1" s="1"/>
  <c r="W19" i="7"/>
  <c r="W13" i="7"/>
  <c r="G13" i="5" s="1"/>
  <c r="G140" i="1" s="1"/>
  <c r="AA10" i="7"/>
  <c r="M10" i="5" s="1"/>
  <c r="G104" i="1" s="1"/>
  <c r="W11" i="7"/>
  <c r="G11" i="5" s="1"/>
  <c r="G114" i="1" s="1"/>
  <c r="AA13" i="7"/>
  <c r="M13" i="5" s="1"/>
  <c r="G143" i="1" s="1"/>
  <c r="AA19" i="7"/>
  <c r="W16" i="7"/>
  <c r="G16" i="5" s="1"/>
  <c r="G179" i="1" s="1"/>
  <c r="W9" i="7"/>
  <c r="G9" i="5" s="1"/>
  <c r="G88" i="1" s="1"/>
  <c r="W18" i="7"/>
  <c r="G18" i="5" s="1"/>
  <c r="G205" i="1" s="1"/>
  <c r="AE24" i="7"/>
  <c r="S24" i="5" s="1"/>
  <c r="G289" i="1" s="1"/>
  <c r="W25" i="7"/>
  <c r="G25" i="5" s="1"/>
  <c r="G296" i="1" s="1"/>
  <c r="AE12" i="7"/>
  <c r="S12" i="5" s="1"/>
  <c r="G133" i="1" s="1"/>
  <c r="AE19" i="7"/>
  <c r="S19" i="5" s="1"/>
  <c r="W24" i="7"/>
  <c r="G24" i="5" s="1"/>
  <c r="G283" i="1" s="1"/>
  <c r="K19" i="8"/>
  <c r="G12" i="6" s="1"/>
  <c r="G21" i="1" s="1"/>
  <c r="AI16" i="7"/>
  <c r="Y16" i="5" s="1"/>
  <c r="G188" i="1" s="1"/>
  <c r="AI24" i="7"/>
  <c r="Y24" i="5" s="1"/>
  <c r="G292" i="1" s="1"/>
  <c r="W21" i="7"/>
  <c r="G21" i="5" s="1"/>
  <c r="G244" i="1" s="1"/>
  <c r="AI19" i="7"/>
  <c r="Y19" i="5" s="1"/>
  <c r="AA17" i="7"/>
  <c r="M17" i="5" s="1"/>
  <c r="G195" i="1" s="1"/>
  <c r="AA26" i="7"/>
  <c r="M26" i="5" s="1"/>
  <c r="G312" i="1" s="1"/>
  <c r="AE20" i="7"/>
  <c r="S20" i="5" s="1"/>
  <c r="G237" i="1" s="1"/>
  <c r="AA14" i="7"/>
  <c r="M14" i="5" s="1"/>
  <c r="G156" i="1" s="1"/>
  <c r="AE16" i="7"/>
  <c r="S16" i="5" s="1"/>
  <c r="G185" i="1" s="1"/>
  <c r="AI13" i="7"/>
  <c r="Y13" i="5" s="1"/>
  <c r="G149" i="1" s="1"/>
  <c r="AI21" i="7"/>
  <c r="Y21" i="5" s="1"/>
  <c r="G253" i="1" s="1"/>
  <c r="AA18" i="7"/>
  <c r="M18" i="5" s="1"/>
  <c r="G208" i="1" s="1"/>
  <c r="AI10" i="7"/>
  <c r="Y10" i="5" s="1"/>
  <c r="G110" i="1" s="1"/>
  <c r="K30" i="8"/>
  <c r="G18" i="6" s="1"/>
  <c r="G39" i="1" s="1"/>
  <c r="AE18" i="7"/>
  <c r="S18" i="5" s="1"/>
  <c r="G211" i="1" s="1"/>
  <c r="AE17" i="7"/>
  <c r="S17" i="5" s="1"/>
  <c r="G198" i="1" s="1"/>
  <c r="AI25" i="7"/>
  <c r="Y25" i="5" s="1"/>
  <c r="G305" i="1" s="1"/>
  <c r="AI15" i="7"/>
  <c r="Y15" i="5" s="1"/>
  <c r="G175" i="1" s="1"/>
  <c r="AE11" i="7"/>
  <c r="S11" i="5" s="1"/>
  <c r="G120" i="1" s="1"/>
  <c r="AI17" i="7"/>
  <c r="Y17" i="5" s="1"/>
  <c r="G201" i="1" s="1"/>
  <c r="AA20" i="7"/>
  <c r="M20" i="5" s="1"/>
  <c r="G234" i="1" s="1"/>
  <c r="AI14" i="7"/>
  <c r="Y14" i="5" s="1"/>
  <c r="G162" i="1" s="1"/>
  <c r="AI18" i="7"/>
  <c r="Y18" i="5" s="1"/>
  <c r="G214" i="1" s="1"/>
  <c r="AA15" i="7"/>
  <c r="M15" i="5" s="1"/>
  <c r="G169" i="1" s="1"/>
  <c r="AI20" i="7"/>
  <c r="Y20" i="5" s="1"/>
  <c r="G240" i="1" s="1"/>
  <c r="AI11" i="7"/>
  <c r="Y11" i="5" s="1"/>
  <c r="G123" i="1" s="1"/>
  <c r="AI12" i="7"/>
  <c r="Y12" i="5" s="1"/>
  <c r="G136" i="1" s="1"/>
  <c r="AA11" i="7"/>
  <c r="M11" i="5" s="1"/>
  <c r="G117" i="1" s="1"/>
  <c r="AE25" i="7"/>
  <c r="S25" i="5" s="1"/>
  <c r="G302" i="1" s="1"/>
  <c r="AA12" i="7"/>
  <c r="M12" i="5" s="1"/>
  <c r="G130" i="1" s="1"/>
  <c r="AE14" i="7"/>
  <c r="S14" i="5" s="1"/>
  <c r="G159" i="1" s="1"/>
  <c r="W27" i="7"/>
  <c r="G27" i="5" s="1"/>
  <c r="G322" i="1" s="1"/>
  <c r="AA27" i="7"/>
  <c r="M27" i="5" s="1"/>
  <c r="G325" i="1" s="1"/>
  <c r="AE27" i="7"/>
  <c r="S27" i="5" s="1"/>
  <c r="G328" i="1" s="1"/>
  <c r="AI27" i="7"/>
  <c r="Y27" i="5" s="1"/>
  <c r="G331" i="1" s="1"/>
  <c r="K174" i="11"/>
  <c r="M174" i="11" s="1"/>
  <c r="K172" i="11"/>
  <c r="M172" i="11" s="1"/>
  <c r="K170" i="11"/>
  <c r="M170" i="11" s="1"/>
  <c r="K168" i="11"/>
  <c r="M168" i="11" s="1"/>
  <c r="K166" i="11"/>
  <c r="M166" i="11" s="1"/>
  <c r="K164" i="11"/>
  <c r="M164" i="11" s="1"/>
  <c r="K173" i="11"/>
  <c r="M173" i="11" s="1"/>
  <c r="K171" i="11"/>
  <c r="M171" i="11" s="1"/>
  <c r="K169" i="11"/>
  <c r="M169" i="11" s="1"/>
  <c r="K167" i="11"/>
  <c r="M167" i="11" s="1"/>
  <c r="K165" i="11"/>
  <c r="M165" i="11" s="1"/>
  <c r="M19" i="5" l="1"/>
  <c r="AC19" i="5"/>
  <c r="G227" i="1"/>
  <c r="Y28" i="5"/>
  <c r="G344" i="1" s="1"/>
  <c r="G19" i="5"/>
  <c r="G224" i="1"/>
  <c r="S28" i="5"/>
  <c r="G341" i="1" s="1"/>
  <c r="M176" i="11"/>
  <c r="E14" i="9"/>
  <c r="E10" i="9" l="1"/>
  <c r="M177" i="11"/>
  <c r="G218" i="1"/>
  <c r="G28" i="5"/>
  <c r="G335" i="1" s="1"/>
  <c r="G221" i="1"/>
  <c r="M28" i="5"/>
  <c r="G338" i="1" s="1"/>
  <c r="G23" i="8"/>
  <c r="E15" i="6" s="1"/>
  <c r="G29" i="1" s="1"/>
  <c r="G31" i="8"/>
  <c r="E19" i="6" s="1"/>
  <c r="G41" i="1" s="1"/>
  <c r="G24" i="8"/>
  <c r="E17" i="6" s="1"/>
  <c r="G35" i="1" s="1"/>
  <c r="G33" i="8"/>
  <c r="E21" i="6" s="1"/>
  <c r="G47" i="1" s="1"/>
  <c r="G34" i="8"/>
  <c r="E22" i="6" s="1"/>
  <c r="G50" i="1" s="1"/>
  <c r="G25" i="8"/>
  <c r="E14" i="6" s="1"/>
  <c r="G26" i="1" s="1"/>
  <c r="G14" i="8"/>
  <c r="E9" i="6" s="1"/>
  <c r="G11" i="1" s="1"/>
  <c r="G35" i="8"/>
  <c r="E23" i="6" s="1"/>
  <c r="G53" i="1" s="1"/>
  <c r="G8" i="7"/>
  <c r="E8" i="5" s="1"/>
  <c r="G74" i="1" s="1"/>
  <c r="G40" i="8"/>
  <c r="E24" i="6" s="1"/>
  <c r="G56" i="1" s="1"/>
  <c r="O8" i="7"/>
  <c r="Q8" i="5" s="1"/>
  <c r="G80" i="1" s="1"/>
  <c r="G22" i="8"/>
  <c r="E13" i="6" s="1"/>
  <c r="G23" i="1" s="1"/>
  <c r="G41" i="8"/>
  <c r="E29" i="6" s="1"/>
  <c r="G71" i="1" s="1"/>
  <c r="S8" i="7"/>
  <c r="W8" i="5" s="1"/>
  <c r="G83" i="1" s="1"/>
  <c r="G26" i="8"/>
  <c r="E16" i="6" s="1"/>
  <c r="G32" i="1" s="1"/>
  <c r="G32" i="8"/>
  <c r="E20" i="6" s="1"/>
  <c r="G44" i="1" s="1"/>
  <c r="G37" i="8"/>
  <c r="E27" i="6" s="1"/>
  <c r="G65" i="1" s="1"/>
  <c r="K8" i="7"/>
  <c r="K8" i="5" s="1"/>
  <c r="G77" i="1" s="1"/>
  <c r="G36" i="8"/>
  <c r="E28" i="6" s="1"/>
  <c r="G68" i="1" s="1"/>
  <c r="G38" i="8"/>
  <c r="E25" i="6" s="1"/>
  <c r="G59" i="1" s="1"/>
  <c r="G18" i="8"/>
  <c r="E11" i="6" s="1"/>
  <c r="G17" i="1" s="1"/>
  <c r="G39" i="8"/>
  <c r="E26" i="6" s="1"/>
  <c r="G62" i="1" s="1"/>
  <c r="G19" i="8"/>
  <c r="E12" i="6" s="1"/>
  <c r="G20" i="1" s="1"/>
  <c r="G17" i="8"/>
  <c r="E10" i="6" s="1"/>
  <c r="G14" i="1" s="1"/>
  <c r="G10" i="8"/>
  <c r="E8" i="6" s="1"/>
  <c r="G8" i="1" s="1"/>
  <c r="K18" i="7"/>
  <c r="K18" i="5" s="1"/>
  <c r="G207" i="1" s="1"/>
  <c r="O12" i="7"/>
  <c r="Q12" i="5" s="1"/>
  <c r="G132" i="1" s="1"/>
  <c r="O17" i="7"/>
  <c r="Q17" i="5" s="1"/>
  <c r="G197" i="1" s="1"/>
  <c r="G10" i="7"/>
  <c r="E10" i="5" s="1"/>
  <c r="G100" i="1" s="1"/>
  <c r="S17" i="7"/>
  <c r="W17" i="5" s="1"/>
  <c r="G200" i="1" s="1"/>
  <c r="G15" i="7"/>
  <c r="E15" i="5" s="1"/>
  <c r="G165" i="1" s="1"/>
  <c r="G24" i="7"/>
  <c r="E24" i="5" s="1"/>
  <c r="G282" i="1" s="1"/>
  <c r="G14" i="7"/>
  <c r="E14" i="5" s="1"/>
  <c r="G152" i="1" s="1"/>
  <c r="K17" i="7"/>
  <c r="K17" i="5" s="1"/>
  <c r="G194" i="1" s="1"/>
  <c r="O15" i="7"/>
  <c r="Q15" i="5" s="1"/>
  <c r="G171" i="1" s="1"/>
  <c r="G26" i="7"/>
  <c r="E26" i="5" s="1"/>
  <c r="G308" i="1" s="1"/>
  <c r="K10" i="7"/>
  <c r="K10" i="5" s="1"/>
  <c r="G103" i="1" s="1"/>
  <c r="G25" i="7"/>
  <c r="E25" i="5" s="1"/>
  <c r="G295" i="1" s="1"/>
  <c r="G13" i="7"/>
  <c r="E13" i="5" s="1"/>
  <c r="G139" i="1" s="1"/>
  <c r="K13" i="7"/>
  <c r="K13" i="5" s="1"/>
  <c r="G142" i="1" s="1"/>
  <c r="G9" i="7"/>
  <c r="E9" i="5" s="1"/>
  <c r="G87" i="1" s="1"/>
  <c r="O26" i="7"/>
  <c r="Q26" i="5" s="1"/>
  <c r="G314" i="1" s="1"/>
  <c r="S26" i="7"/>
  <c r="W26" i="5" s="1"/>
  <c r="G317" i="1" s="1"/>
  <c r="G17" i="7"/>
  <c r="E17" i="5" s="1"/>
  <c r="G191" i="1" s="1"/>
  <c r="G12" i="7"/>
  <c r="E12" i="5" s="1"/>
  <c r="G126" i="1" s="1"/>
  <c r="G11" i="7"/>
  <c r="E11" i="5" s="1"/>
  <c r="G113" i="1" s="1"/>
  <c r="G30" i="8"/>
  <c r="E18" i="6" s="1"/>
  <c r="G38" i="1" s="1"/>
  <c r="G16" i="7"/>
  <c r="E16" i="5" s="1"/>
  <c r="G178" i="1" s="1"/>
  <c r="K11" i="7"/>
  <c r="K11" i="5" s="1"/>
  <c r="G116" i="1" s="1"/>
  <c r="K20" i="7"/>
  <c r="K20" i="5" s="1"/>
  <c r="G233" i="1" s="1"/>
  <c r="K26" i="7"/>
  <c r="K26" i="5" s="1"/>
  <c r="G311" i="1" s="1"/>
  <c r="S9" i="7"/>
  <c r="W9" i="5" s="1"/>
  <c r="G96" i="1" s="1"/>
  <c r="O14" i="7"/>
  <c r="Q14" i="5" s="1"/>
  <c r="G158" i="1" s="1"/>
  <c r="K12" i="7"/>
  <c r="K12" i="5" s="1"/>
  <c r="G129" i="1" s="1"/>
  <c r="G18" i="7"/>
  <c r="E18" i="5" s="1"/>
  <c r="G204" i="1" s="1"/>
  <c r="G21" i="7"/>
  <c r="E21" i="5" s="1"/>
  <c r="G243" i="1" s="1"/>
  <c r="G19" i="7"/>
  <c r="E19" i="5" s="1"/>
  <c r="G20" i="7"/>
  <c r="E20" i="5" s="1"/>
  <c r="G230" i="1" s="1"/>
  <c r="O9" i="7"/>
  <c r="Q9" i="5" s="1"/>
  <c r="G93" i="1" s="1"/>
  <c r="G27" i="7"/>
  <c r="E27" i="5" s="1"/>
  <c r="G321" i="1" s="1"/>
  <c r="K24" i="7"/>
  <c r="K24" i="5" s="1"/>
  <c r="G285" i="1" s="1"/>
  <c r="O10" i="7"/>
  <c r="Q10" i="5" s="1"/>
  <c r="G106" i="1" s="1"/>
  <c r="S21" i="7"/>
  <c r="W21" i="5" s="1"/>
  <c r="G252" i="1" s="1"/>
  <c r="K25" i="7"/>
  <c r="K25" i="5" s="1"/>
  <c r="G298" i="1" s="1"/>
  <c r="S13" i="7"/>
  <c r="W13" i="5" s="1"/>
  <c r="G148" i="1" s="1"/>
  <c r="K19" i="7"/>
  <c r="S25" i="7"/>
  <c r="W25" i="5" s="1"/>
  <c r="G304" i="1" s="1"/>
  <c r="K14" i="7"/>
  <c r="K14" i="5" s="1"/>
  <c r="G155" i="1" s="1"/>
  <c r="O13" i="7"/>
  <c r="Q13" i="5" s="1"/>
  <c r="G145" i="1" s="1"/>
  <c r="K16" i="7"/>
  <c r="K16" i="5" s="1"/>
  <c r="G181" i="1" s="1"/>
  <c r="O25" i="7"/>
  <c r="Q25" i="5" s="1"/>
  <c r="G301" i="1" s="1"/>
  <c r="O11" i="7"/>
  <c r="Q11" i="5" s="1"/>
  <c r="G119" i="1" s="1"/>
  <c r="O20" i="7"/>
  <c r="Q20" i="5" s="1"/>
  <c r="G236" i="1" s="1"/>
  <c r="K21" i="7"/>
  <c r="K21" i="5" s="1"/>
  <c r="G246" i="1" s="1"/>
  <c r="O24" i="7"/>
  <c r="Q24" i="5" s="1"/>
  <c r="G288" i="1" s="1"/>
  <c r="K15" i="7"/>
  <c r="K15" i="5" s="1"/>
  <c r="G168" i="1" s="1"/>
  <c r="S18" i="7"/>
  <c r="W18" i="5" s="1"/>
  <c r="G213" i="1" s="1"/>
  <c r="S19" i="7"/>
  <c r="O18" i="7"/>
  <c r="Q18" i="5" s="1"/>
  <c r="G210" i="1" s="1"/>
  <c r="S14" i="7"/>
  <c r="W14" i="5" s="1"/>
  <c r="G161" i="1" s="1"/>
  <c r="S12" i="7"/>
  <c r="W12" i="5" s="1"/>
  <c r="G135" i="1" s="1"/>
  <c r="O19" i="7"/>
  <c r="K9" i="7"/>
  <c r="K9" i="5" s="1"/>
  <c r="G90" i="1" s="1"/>
  <c r="O21" i="7"/>
  <c r="Q21" i="5" s="1"/>
  <c r="G249" i="1" s="1"/>
  <c r="S15" i="7"/>
  <c r="W15" i="5" s="1"/>
  <c r="G174" i="1" s="1"/>
  <c r="O16" i="7"/>
  <c r="Q16" i="5" s="1"/>
  <c r="G184" i="1" s="1"/>
  <c r="S16" i="7"/>
  <c r="W16" i="5" s="1"/>
  <c r="G187" i="1" s="1"/>
  <c r="S11" i="7"/>
  <c r="W11" i="5" s="1"/>
  <c r="G122" i="1" s="1"/>
  <c r="S10" i="7"/>
  <c r="W10" i="5" s="1"/>
  <c r="G109" i="1" s="1"/>
  <c r="K27" i="7"/>
  <c r="K27" i="5" s="1"/>
  <c r="G324" i="1" s="1"/>
  <c r="O27" i="7"/>
  <c r="Q27" i="5" s="1"/>
  <c r="G327" i="1" s="1"/>
  <c r="S20" i="7"/>
  <c r="W20" i="5" s="1"/>
  <c r="G239" i="1" s="1"/>
  <c r="S24" i="7"/>
  <c r="W24" i="5" s="1"/>
  <c r="G291" i="1" s="1"/>
  <c r="S27" i="7"/>
  <c r="W27" i="5" s="1"/>
  <c r="G330" i="1" s="1"/>
  <c r="G229" i="1"/>
  <c r="AC28" i="5"/>
  <c r="G346" i="1" s="1"/>
  <c r="Q19" i="5" l="1"/>
  <c r="K19" i="5"/>
  <c r="W19" i="5"/>
  <c r="G217" i="1"/>
  <c r="E28" i="5"/>
  <c r="G334" i="1" s="1"/>
  <c r="E16" i="9"/>
  <c r="E17" i="9"/>
  <c r="E21" i="9" l="1"/>
  <c r="E19" i="9"/>
  <c r="E26" i="2" s="1"/>
  <c r="G969" i="1" s="1"/>
  <c r="G226" i="1"/>
  <c r="W28" i="5"/>
  <c r="G343" i="1" s="1"/>
  <c r="G220" i="1"/>
  <c r="K28" i="5"/>
  <c r="G337" i="1" s="1"/>
  <c r="O31" i="8"/>
  <c r="I19" i="6" s="1"/>
  <c r="G43" i="1" s="1"/>
  <c r="O33" i="8"/>
  <c r="I21" i="6" s="1"/>
  <c r="G49" i="1" s="1"/>
  <c r="O34" i="8"/>
  <c r="I22" i="6" s="1"/>
  <c r="G52" i="1" s="1"/>
  <c r="O22" i="8"/>
  <c r="I13" i="6" s="1"/>
  <c r="G25" i="1" s="1"/>
  <c r="O18" i="8"/>
  <c r="O14" i="8"/>
  <c r="I9" i="6" s="1"/>
  <c r="G13" i="1" s="1"/>
  <c r="AM8" i="7"/>
  <c r="I8" i="5" s="1"/>
  <c r="G76" i="1" s="1"/>
  <c r="AU8" i="7"/>
  <c r="U8" i="5" s="1"/>
  <c r="G82" i="1" s="1"/>
  <c r="AY8" i="7"/>
  <c r="AA8" i="5" s="1"/>
  <c r="G85" i="1" s="1"/>
  <c r="AQ8" i="7"/>
  <c r="O8" i="5" s="1"/>
  <c r="G79" i="1" s="1"/>
  <c r="O37" i="8"/>
  <c r="I27" i="6" s="1"/>
  <c r="G67" i="1" s="1"/>
  <c r="O32" i="8"/>
  <c r="I20" i="6" s="1"/>
  <c r="G46" i="1" s="1"/>
  <c r="O17" i="8"/>
  <c r="I10" i="6" s="1"/>
  <c r="G16" i="1" s="1"/>
  <c r="AU20" i="7"/>
  <c r="U20" i="5" s="1"/>
  <c r="G238" i="1" s="1"/>
  <c r="AQ19" i="7"/>
  <c r="AU11" i="7"/>
  <c r="U11" i="5" s="1"/>
  <c r="G121" i="1" s="1"/>
  <c r="AY15" i="7"/>
  <c r="AA15" i="5" s="1"/>
  <c r="G176" i="1" s="1"/>
  <c r="AQ24" i="7"/>
  <c r="O24" i="5" s="1"/>
  <c r="G287" i="1" s="1"/>
  <c r="AU24" i="7"/>
  <c r="U24" i="5" s="1"/>
  <c r="G290" i="1" s="1"/>
  <c r="O19" i="8"/>
  <c r="I12" i="6" s="1"/>
  <c r="G22" i="1" s="1"/>
  <c r="AU25" i="7"/>
  <c r="U25" i="5" s="1"/>
  <c r="G303" i="1" s="1"/>
  <c r="O38" i="8"/>
  <c r="I25" i="6" s="1"/>
  <c r="G61" i="1" s="1"/>
  <c r="AQ14" i="7"/>
  <c r="O14" i="5" s="1"/>
  <c r="G157" i="1" s="1"/>
  <c r="O39" i="8"/>
  <c r="I26" i="6" s="1"/>
  <c r="G64" i="1" s="1"/>
  <c r="AU19" i="7"/>
  <c r="U19" i="5" s="1"/>
  <c r="AY10" i="7"/>
  <c r="AA10" i="5" s="1"/>
  <c r="G111" i="1" s="1"/>
  <c r="AU16" i="7"/>
  <c r="U16" i="5" s="1"/>
  <c r="G186" i="1" s="1"/>
  <c r="AQ9" i="7"/>
  <c r="O9" i="5" s="1"/>
  <c r="G92" i="1" s="1"/>
  <c r="AQ25" i="7"/>
  <c r="O25" i="5" s="1"/>
  <c r="G300" i="1" s="1"/>
  <c r="AY11" i="7"/>
  <c r="AA11" i="5" s="1"/>
  <c r="G124" i="1" s="1"/>
  <c r="AU10" i="7"/>
  <c r="U10" i="5" s="1"/>
  <c r="G108" i="1" s="1"/>
  <c r="AM13" i="7"/>
  <c r="I13" i="5" s="1"/>
  <c r="G141" i="1" s="1"/>
  <c r="AY16" i="7"/>
  <c r="AA16" i="5" s="1"/>
  <c r="G189" i="1" s="1"/>
  <c r="AU15" i="7"/>
  <c r="U15" i="5" s="1"/>
  <c r="G173" i="1" s="1"/>
  <c r="AQ26" i="7"/>
  <c r="O26" i="5" s="1"/>
  <c r="G313" i="1" s="1"/>
  <c r="AM9" i="7"/>
  <c r="I9" i="5" s="1"/>
  <c r="G89" i="1" s="1"/>
  <c r="AQ10" i="7"/>
  <c r="O10" i="5" s="1"/>
  <c r="G105" i="1" s="1"/>
  <c r="AM27" i="7"/>
  <c r="I27" i="5" s="1"/>
  <c r="G323" i="1" s="1"/>
  <c r="O10" i="8"/>
  <c r="I8" i="6" s="1"/>
  <c r="G10" i="1" s="1"/>
  <c r="AU26" i="7"/>
  <c r="U26" i="5" s="1"/>
  <c r="G316" i="1" s="1"/>
  <c r="AQ11" i="7"/>
  <c r="O11" i="5" s="1"/>
  <c r="G118" i="1" s="1"/>
  <c r="AY20" i="7"/>
  <c r="AA20" i="5" s="1"/>
  <c r="G241" i="1" s="1"/>
  <c r="AM19" i="7"/>
  <c r="AM15" i="7"/>
  <c r="I15" i="5" s="1"/>
  <c r="G167" i="1" s="1"/>
  <c r="AM21" i="7"/>
  <c r="I21" i="5" s="1"/>
  <c r="G245" i="1" s="1"/>
  <c r="AQ18" i="7"/>
  <c r="O18" i="5" s="1"/>
  <c r="G209" i="1" s="1"/>
  <c r="AM26" i="7"/>
  <c r="I26" i="5" s="1"/>
  <c r="G310" i="1" s="1"/>
  <c r="AU17" i="7"/>
  <c r="U17" i="5" s="1"/>
  <c r="G199" i="1" s="1"/>
  <c r="AM11" i="7"/>
  <c r="I11" i="5" s="1"/>
  <c r="G115" i="1" s="1"/>
  <c r="AM16" i="7"/>
  <c r="I16" i="5" s="1"/>
  <c r="G180" i="1" s="1"/>
  <c r="AM24" i="7"/>
  <c r="I24" i="5" s="1"/>
  <c r="G284" i="1" s="1"/>
  <c r="AY24" i="7"/>
  <c r="AA24" i="5" s="1"/>
  <c r="G293" i="1" s="1"/>
  <c r="AM17" i="7"/>
  <c r="I17" i="5" s="1"/>
  <c r="G193" i="1" s="1"/>
  <c r="AM20" i="7"/>
  <c r="I20" i="5" s="1"/>
  <c r="G232" i="1" s="1"/>
  <c r="AM12" i="7"/>
  <c r="I12" i="5" s="1"/>
  <c r="G128" i="1" s="1"/>
  <c r="AM14" i="7"/>
  <c r="I14" i="5" s="1"/>
  <c r="G154" i="1" s="1"/>
  <c r="AU9" i="7"/>
  <c r="U9" i="5" s="1"/>
  <c r="G95" i="1" s="1"/>
  <c r="AY17" i="7"/>
  <c r="AA17" i="5" s="1"/>
  <c r="G202" i="1" s="1"/>
  <c r="AQ12" i="7"/>
  <c r="O12" i="5" s="1"/>
  <c r="G131" i="1" s="1"/>
  <c r="AM10" i="7"/>
  <c r="I10" i="5" s="1"/>
  <c r="G102" i="1" s="1"/>
  <c r="AQ17" i="7"/>
  <c r="O17" i="5" s="1"/>
  <c r="G196" i="1" s="1"/>
  <c r="AM25" i="7"/>
  <c r="I25" i="5" s="1"/>
  <c r="G297" i="1" s="1"/>
  <c r="AQ13" i="7"/>
  <c r="O13" i="5" s="1"/>
  <c r="G144" i="1" s="1"/>
  <c r="AM18" i="7"/>
  <c r="I18" i="5" s="1"/>
  <c r="G206" i="1" s="1"/>
  <c r="AU12" i="7"/>
  <c r="U12" i="5" s="1"/>
  <c r="G134" i="1" s="1"/>
  <c r="AU18" i="7"/>
  <c r="U18" i="5" s="1"/>
  <c r="G212" i="1" s="1"/>
  <c r="AY19" i="7"/>
  <c r="AY9" i="7"/>
  <c r="AA9" i="5" s="1"/>
  <c r="G98" i="1" s="1"/>
  <c r="AY25" i="7"/>
  <c r="AA25" i="5" s="1"/>
  <c r="G306" i="1" s="1"/>
  <c r="AY21" i="7"/>
  <c r="AA21" i="5" s="1"/>
  <c r="G254" i="1" s="1"/>
  <c r="AQ16" i="7"/>
  <c r="O16" i="5" s="1"/>
  <c r="G183" i="1" s="1"/>
  <c r="AQ20" i="7"/>
  <c r="O20" i="5" s="1"/>
  <c r="G235" i="1" s="1"/>
  <c r="AY18" i="7"/>
  <c r="AA18" i="5" s="1"/>
  <c r="G215" i="1" s="1"/>
  <c r="AU21" i="7"/>
  <c r="U21" i="5" s="1"/>
  <c r="G251" i="1" s="1"/>
  <c r="AU14" i="7"/>
  <c r="U14" i="5" s="1"/>
  <c r="G160" i="1" s="1"/>
  <c r="AY26" i="7"/>
  <c r="AA26" i="5" s="1"/>
  <c r="G319" i="1" s="1"/>
  <c r="AQ21" i="7"/>
  <c r="O21" i="5" s="1"/>
  <c r="G248" i="1" s="1"/>
  <c r="AY14" i="7"/>
  <c r="AA14" i="5" s="1"/>
  <c r="G163" i="1" s="1"/>
  <c r="AU13" i="7"/>
  <c r="U13" i="5" s="1"/>
  <c r="G147" i="1" s="1"/>
  <c r="AQ15" i="7"/>
  <c r="O15" i="5" s="1"/>
  <c r="G170" i="1" s="1"/>
  <c r="AY12" i="7"/>
  <c r="AA12" i="5" s="1"/>
  <c r="G137" i="1" s="1"/>
  <c r="AY27" i="7"/>
  <c r="AA27" i="5" s="1"/>
  <c r="G332" i="1" s="1"/>
  <c r="AU27" i="7"/>
  <c r="U27" i="5" s="1"/>
  <c r="G329" i="1" s="1"/>
  <c r="AQ27" i="7"/>
  <c r="O27" i="5" s="1"/>
  <c r="G326" i="1" s="1"/>
  <c r="O30" i="8"/>
  <c r="I18" i="6" s="1"/>
  <c r="G40" i="1" s="1"/>
  <c r="AY13" i="7"/>
  <c r="AA13" i="5" s="1"/>
  <c r="G150" i="1" s="1"/>
  <c r="G223" i="1"/>
  <c r="Q28" i="5"/>
  <c r="G340" i="1" s="1"/>
  <c r="O19" i="5" l="1"/>
  <c r="G225" i="1"/>
  <c r="U28" i="5"/>
  <c r="G342" i="1" s="1"/>
  <c r="AA19" i="5"/>
  <c r="I19" i="5"/>
  <c r="E24" i="9"/>
  <c r="E27" i="2" s="1"/>
  <c r="G970" i="1" s="1"/>
  <c r="E22" i="9"/>
  <c r="E23" i="9" s="1"/>
  <c r="G219" i="1" l="1"/>
  <c r="I28" i="5"/>
  <c r="G336" i="1" s="1"/>
  <c r="G228" i="1"/>
  <c r="AA28" i="5"/>
  <c r="G345" i="1" s="1"/>
  <c r="G222" i="1"/>
  <c r="O28" i="5"/>
  <c r="G339" i="1" s="1"/>
</calcChain>
</file>

<file path=xl/sharedStrings.xml><?xml version="1.0" encoding="utf-8"?>
<sst xmlns="http://schemas.openxmlformats.org/spreadsheetml/2006/main" count="90973" uniqueCount="47981">
  <si>
    <t>NS 2017 Run: 03/06/2019 07:07:18 PM</t>
  </si>
  <si>
    <t>User Inputs and Index</t>
  </si>
  <si>
    <t>User Input values:</t>
  </si>
  <si>
    <t>RRICC:</t>
  </si>
  <si>
    <t>Railroad Short Name:</t>
  </si>
  <si>
    <t>NS</t>
  </si>
  <si>
    <t>Railroad Name:</t>
  </si>
  <si>
    <t>Norfolk Southern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</si>
  <si>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</si>
  <si>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</si>
  <si>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</si>
  <si>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</si>
  <si>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</si>
  <si>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</si>
  <si>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</si>
  <si>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</si>
  <si>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</si>
  <si>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</si>
  <si>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</si>
  <si>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</si>
  <si>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</si>
  <si>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</si>
  <si>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</si>
  <si>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</si>
  <si>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</si>
  <si>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</si>
  <si>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</si>
  <si>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</si>
  <si>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</si>
  <si>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</si>
  <si>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</si>
  <si>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</si>
  <si>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</si>
  <si>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</si>
  <si>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</si>
  <si>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</si>
  <si>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</si>
  <si>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</si>
  <si>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</si>
  <si>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</si>
  <si>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</si>
  <si>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</si>
  <si>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</si>
  <si>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</si>
  <si>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</si>
  <si>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</si>
  <si>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</si>
  <si>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</si>
  <si>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</si>
  <si>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</si>
  <si>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</si>
  <si>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</si>
  <si>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</si>
  <si>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</si>
  <si>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</si>
  <si>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</si>
  <si>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</si>
  <si>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</si>
  <si>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</si>
  <si>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</si>
  <si>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</si>
  <si>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</si>
  <si>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</si>
  <si>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</si>
  <si>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</si>
  <si>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</si>
  <si>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</si>
  <si>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</si>
  <si>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</si>
  <si>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</si>
  <si>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</si>
  <si>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</si>
  <si>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</si>
  <si>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</si>
  <si>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</si>
  <si>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</si>
  <si>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</si>
  <si>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</si>
  <si>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</si>
  <si>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</si>
  <si>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</si>
  <si>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</si>
  <si>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</si>
  <si>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</si>
  <si>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</si>
  <si>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</si>
  <si>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</si>
  <si>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</si>
  <si>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</si>
  <si>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</si>
  <si>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</si>
  <si>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</si>
  <si>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</si>
  <si>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</si>
  <si>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</si>
  <si>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</si>
  <si>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</si>
  <si>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</si>
  <si>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</si>
  <si>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</si>
  <si>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</si>
  <si>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</si>
  <si>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</si>
  <si>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</si>
  <si>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</si>
  <si>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</si>
  <si>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</si>
  <si>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</si>
  <si>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</si>
  <si>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</si>
  <si>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</si>
  <si>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</si>
  <si>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</si>
  <si>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</si>
  <si>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</si>
  <si>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</si>
  <si>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</si>
  <si>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</si>
  <si>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</si>
  <si>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</si>
  <si>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</si>
  <si>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</si>
  <si>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</si>
  <si>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</si>
  <si>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</si>
  <si>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</si>
  <si>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</si>
  <si>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</si>
  <si>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</si>
  <si>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</si>
  <si>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</si>
  <si>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</si>
  <si>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</si>
  <si>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</si>
  <si>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</si>
  <si>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</si>
  <si>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</si>
  <si>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</si>
  <si>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</si>
  <si>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</si>
  <si>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</si>
  <si>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</si>
  <si>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</si>
  <si>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</si>
  <si>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</si>
  <si>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</si>
  <si>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</si>
  <si>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</si>
  <si>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</si>
  <si>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</si>
  <si>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</si>
  <si>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</si>
  <si>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</si>
  <si>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</si>
  <si>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</si>
  <si>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</si>
  <si>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</si>
  <si>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</si>
  <si>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</si>
  <si>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</si>
  <si>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</si>
  <si>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</si>
  <si>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</si>
  <si>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</si>
  <si>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</si>
  <si>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</si>
  <si>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</si>
  <si>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</si>
  <si>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</si>
  <si>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</si>
  <si>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</si>
  <si>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</si>
  <si>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</si>
  <si>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</si>
  <si>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2017 SCH 755</t>
  </si>
  <si>
    <t>2016 SCH 755</t>
  </si>
  <si>
    <t>2015 SCH 755</t>
  </si>
  <si>
    <t>2014 SCH 755</t>
  </si>
  <si>
    <t>2013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</si>
  <si>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</si>
  <si>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</si>
  <si>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</si>
  <si>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</si>
  <si>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</si>
  <si>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</si>
  <si>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</si>
  <si>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</si>
  <si>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</si>
  <si>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</si>
  <si>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</si>
  <si>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</si>
  <si>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</si>
  <si>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</si>
  <si>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</si>
  <si>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</si>
  <si>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</si>
  <si>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</si>
  <si>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</si>
  <si>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</si>
  <si>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</si>
  <si>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</si>
  <si>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</si>
  <si>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</si>
  <si>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</si>
  <si>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</si>
  <si>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</si>
  <si>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</si>
  <si>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</si>
  <si>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</si>
  <si>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</si>
  <si>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</si>
  <si>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</si>
  <si>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</si>
  <si>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</si>
  <si>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</si>
  <si>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</si>
  <si>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</si>
  <si>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</si>
  <si>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</si>
  <si>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</si>
  <si>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</si>
  <si>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</si>
  <si>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</si>
  <si>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</si>
  <si>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</si>
  <si>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</si>
  <si>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</si>
  <si>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</si>
  <si>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</si>
  <si>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</si>
  <si>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</si>
  <si>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</si>
  <si>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</si>
  <si>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</si>
  <si>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</si>
  <si>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</si>
  <si>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</si>
  <si>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</si>
  <si>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</si>
  <si>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</si>
  <si>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</si>
  <si>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</si>
  <si>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</si>
  <si>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</si>
  <si>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</si>
  <si>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</si>
  <si>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</si>
  <si>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</si>
  <si>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</si>
  <si>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</si>
  <si>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</si>
  <si>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</si>
  <si>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</si>
  <si>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</si>
  <si>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</si>
  <si>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</si>
  <si>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</si>
  <si>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</si>
  <si>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</si>
  <si>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</si>
  <si>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</si>
  <si>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</si>
  <si>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</si>
  <si>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</si>
  <si>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</si>
  <si>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</si>
  <si>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</si>
  <si>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</si>
  <si>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</si>
  <si>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</si>
  <si>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</si>
  <si>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</si>
  <si>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</si>
  <si>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</si>
  <si>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</si>
  <si>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</si>
  <si>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</si>
  <si>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</si>
  <si>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</si>
  <si>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</si>
  <si>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</si>
  <si>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</si>
  <si>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</si>
  <si>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</si>
  <si>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</si>
  <si>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</si>
  <si>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</si>
  <si>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</si>
  <si>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</si>
  <si>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</si>
  <si>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</si>
  <si>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</si>
  <si>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</si>
  <si>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</si>
  <si>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</si>
  <si>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</si>
  <si>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</si>
  <si>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</si>
  <si>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</si>
  <si>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</si>
  <si>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</si>
  <si>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</si>
  <si>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</si>
  <si>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</si>
  <si>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</si>
  <si>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</si>
  <si>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</si>
  <si>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</si>
  <si>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</si>
  <si>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</si>
  <si>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</si>
  <si>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</si>
  <si>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</si>
  <si>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</si>
  <si>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</si>
  <si>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</si>
  <si>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</si>
  <si>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</si>
  <si>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</si>
  <si>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</si>
  <si>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</si>
  <si>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</si>
  <si>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</si>
  <si>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</si>
  <si>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</si>
  <si>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</si>
  <si>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</si>
  <si>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</si>
  <si>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</si>
  <si>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</si>
  <si>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</si>
  <si>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</si>
  <si>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</si>
  <si>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</si>
  <si>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</si>
  <si>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</si>
  <si>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</si>
  <si>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</si>
  <si>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</si>
  <si>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</si>
  <si>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</si>
  <si>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</si>
  <si>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</si>
  <si>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</si>
  <si>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</si>
  <si>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</si>
  <si>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</si>
  <si>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</si>
  <si>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</si>
  <si>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</si>
  <si>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</si>
  <si>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</si>
  <si>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</si>
  <si>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</si>
  <si>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</si>
  <si>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</si>
  <si>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</si>
  <si>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</si>
  <si>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</si>
  <si>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</si>
  <si>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2017 QCS COL(B)</t>
  </si>
  <si>
    <t>2016 QCS COL(B)</t>
  </si>
  <si>
    <t>2015 QCS COL(B)</t>
  </si>
  <si>
    <t>2014 QCS COL(B)</t>
  </si>
  <si>
    <t>2013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</si>
  <si>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</si>
  <si>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</si>
  <si>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</si>
  <si>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</si>
  <si>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2017 QCS COL(D)</t>
  </si>
  <si>
    <t>2016 QCS COL(D)</t>
  </si>
  <si>
    <t>2015 QCS COL(D)</t>
  </si>
  <si>
    <t>2014 QCS COL(D)</t>
  </si>
  <si>
    <t>2013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</si>
  <si>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</si>
  <si>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</si>
  <si>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</si>
  <si>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</si>
  <si>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2017 QCS COL(F)</t>
  </si>
  <si>
    <t>2016 QCS COL(F)</t>
  </si>
  <si>
    <t>2015 QCS COL(F)</t>
  </si>
  <si>
    <t>2014 QCS COL(F)</t>
  </si>
  <si>
    <t>2013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</si>
  <si>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</si>
  <si>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</si>
  <si>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</si>
  <si>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</si>
  <si>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2017 QCS COL(H)</t>
  </si>
  <si>
    <t>2016 QCS COL(H)</t>
  </si>
  <si>
    <t>2015 QCS COL(H)</t>
  </si>
  <si>
    <t>2014 QCS COL(H)</t>
  </si>
  <si>
    <t>2013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</si>
  <si>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</si>
  <si>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</si>
  <si>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</si>
  <si>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</si>
  <si>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</si>
  <si>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</si>
  <si>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</si>
  <si>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</si>
  <si>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</si>
  <si>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</si>
  <si>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</si>
  <si>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</si>
  <si>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</si>
  <si>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</si>
  <si>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</si>
  <si>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</si>
  <si>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</si>
  <si>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</si>
  <si>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</si>
  <si>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</si>
  <si>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</si>
  <si>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</si>
  <si>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</si>
  <si>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</si>
  <si>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</si>
  <si>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</si>
  <si>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</si>
  <si>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</si>
  <si>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</si>
  <si>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</si>
  <si>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</si>
  <si>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2017 SCH 700 COL(C)</t>
  </si>
  <si>
    <t>2016 SCH 700 COL(C)</t>
  </si>
  <si>
    <t>2015 SCH 700 COL(C)</t>
  </si>
  <si>
    <t>2014 SCH 700 COL(C)</t>
  </si>
  <si>
    <t>2013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</si>
  <si>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</si>
  <si>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</si>
  <si>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</si>
  <si>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</si>
  <si>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2017 SCH 700 COL(D)</t>
  </si>
  <si>
    <t>2016 SCH 700 COL(D)</t>
  </si>
  <si>
    <t>2015 SCH 700 COL(D)</t>
  </si>
  <si>
    <t>2014 SCH 700 COL(D)</t>
  </si>
  <si>
    <t>2013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</si>
  <si>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</si>
  <si>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</si>
  <si>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</si>
  <si>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</si>
  <si>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2017 SCH 700 COL(E)</t>
  </si>
  <si>
    <t>2016 SCH 700 COL(E)</t>
  </si>
  <si>
    <t>2015 SCH 700 COL(E)</t>
  </si>
  <si>
    <t>2014 SCH 700 COL(E)</t>
  </si>
  <si>
    <t>2013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</si>
  <si>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</si>
  <si>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</si>
  <si>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</si>
  <si>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</si>
  <si>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2017 SCH 700 COL(F)</t>
  </si>
  <si>
    <t>2016 SCH 700 COL(F)</t>
  </si>
  <si>
    <t>2015 SCH 700 COL(F)</t>
  </si>
  <si>
    <t>2014 SCH 700 COL(F)</t>
  </si>
  <si>
    <t>2013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</si>
  <si>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</si>
  <si>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</si>
  <si>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</si>
  <si>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</si>
  <si>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</si>
  <si>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</si>
  <si>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</si>
  <si>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</si>
  <si>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</si>
  <si>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</si>
  <si>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</si>
  <si>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</si>
  <si>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</si>
  <si>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2017 SCH 700 COL(H)</t>
  </si>
  <si>
    <t>2016 SCH 700 COL(H)</t>
  </si>
  <si>
    <t>2015 SCH 700 COL(H)</t>
  </si>
  <si>
    <t>2014 SCH 700 COL(H)</t>
  </si>
  <si>
    <t>2013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</si>
  <si>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</si>
  <si>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</si>
  <si>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</si>
  <si>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</si>
  <si>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2017 SCH 700 COL(G)</t>
  </si>
  <si>
    <t>2016 SCH 700 COL(G)</t>
  </si>
  <si>
    <t>2015 SCH 700 COL(G)</t>
  </si>
  <si>
    <t>2014 SCH 700 COL(G)</t>
  </si>
  <si>
    <t>2013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</si>
  <si>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</si>
  <si>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</si>
  <si>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</si>
  <si>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</si>
  <si>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</si>
  <si>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</si>
  <si>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</si>
  <si>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</si>
  <si>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</si>
  <si>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</si>
  <si>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</si>
  <si>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</si>
  <si>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</si>
  <si>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</si>
  <si>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</si>
  <si>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</si>
  <si>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</si>
  <si>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</si>
  <si>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</si>
  <si>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</si>
  <si>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</si>
  <si>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</si>
  <si>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2017 SCH 700 COL(I)</t>
  </si>
  <si>
    <t>2016 SCH 700 COL(I)</t>
  </si>
  <si>
    <t>2015 SCH 700 COL(I)</t>
  </si>
  <si>
    <t>2014 SCH 700 COL(I)</t>
  </si>
  <si>
    <t>2013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</si>
  <si>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</si>
  <si>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</si>
  <si>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</si>
  <si>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</si>
  <si>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</si>
  <si>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</si>
  <si>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</si>
  <si>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</si>
  <si>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</si>
  <si>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</si>
  <si>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</si>
  <si>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</si>
  <si>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</si>
  <si>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</si>
  <si>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</si>
  <si>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</si>
  <si>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</si>
  <si>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</si>
  <si>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</si>
  <si>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</si>
  <si>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</si>
  <si>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</si>
  <si>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</si>
  <si>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</si>
  <si>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</si>
  <si>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</si>
  <si>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</si>
  <si>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</si>
  <si>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</si>
  <si>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</si>
  <si>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</si>
  <si>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</si>
  <si>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</si>
  <si>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</si>
  <si>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</si>
  <si>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</si>
  <si>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</si>
  <si>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</si>
  <si>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</si>
  <si>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</si>
  <si>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</si>
  <si>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</si>
  <si>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</si>
  <si>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</si>
  <si>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</si>
  <si>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</si>
  <si>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</si>
  <si>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</si>
  <si>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</si>
  <si>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</si>
  <si>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</si>
  <si>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</si>
  <si>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</si>
  <si>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</si>
  <si>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</si>
  <si>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</si>
  <si>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</si>
  <si>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</si>
  <si>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</si>
  <si>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</si>
  <si>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</si>
  <si>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</si>
  <si>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</si>
  <si>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</si>
  <si>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</si>
  <si>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</si>
  <si>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</si>
  <si>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</si>
  <si>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</si>
  <si>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</si>
  <si>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</si>
  <si>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</si>
  <si>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</si>
  <si>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</si>
  <si>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</si>
  <si>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</si>
  <si>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</si>
  <si>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</si>
  <si>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</si>
  <si>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</si>
  <si>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</si>
  <si>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</si>
  <si>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</si>
  <si>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</si>
  <si>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</si>
  <si>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</si>
  <si>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</si>
  <si>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</si>
  <si>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</si>
  <si>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</si>
  <si>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</si>
  <si>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</si>
  <si>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</si>
  <si>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</si>
  <si>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</si>
  <si>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</si>
  <si>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</si>
  <si>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</si>
  <si>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</si>
  <si>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</si>
  <si>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</si>
  <si>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</si>
  <si>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</si>
  <si>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</si>
  <si>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</si>
  <si>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</si>
  <si>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</si>
  <si>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</si>
  <si>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</si>
  <si>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</si>
  <si>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</si>
  <si>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</si>
  <si>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</si>
  <si>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</si>
  <si>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</si>
  <si>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</si>
  <si>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</si>
  <si>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</si>
  <si>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</si>
  <si>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</si>
  <si>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</si>
  <si>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</si>
  <si>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</si>
  <si>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</si>
  <si>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</si>
  <si>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</si>
  <si>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</si>
  <si>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</si>
  <si>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</si>
  <si>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</si>
  <si>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</si>
  <si>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</si>
  <si>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</si>
  <si>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</si>
  <si>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</si>
  <si>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</si>
  <si>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</si>
  <si>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</si>
  <si>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</si>
  <si>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</si>
  <si>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</si>
  <si>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</si>
  <si>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</si>
  <si>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</si>
  <si>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</si>
  <si>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</si>
  <si>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</si>
  <si>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</si>
  <si>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</si>
  <si>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</si>
  <si>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</si>
  <si>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</si>
  <si>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</si>
  <si>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</si>
  <si>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</si>
  <si>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</si>
  <si>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</si>
  <si>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</si>
  <si>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</si>
  <si>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</si>
  <si>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</si>
  <si>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</si>
  <si>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</si>
  <si>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</si>
  <si>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</si>
  <si>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</si>
  <si>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</si>
  <si>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</si>
  <si>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</si>
  <si>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</si>
  <si>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</si>
  <si>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</si>
  <si>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</si>
  <si>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</si>
  <si>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</si>
  <si>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</si>
  <si>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</si>
  <si>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</si>
  <si>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</si>
  <si>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</si>
  <si>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</si>
  <si>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</si>
  <si>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</si>
  <si>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</si>
  <si>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</si>
  <si>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</si>
  <si>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</si>
  <si>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</si>
  <si>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</si>
  <si>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</si>
  <si>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</si>
  <si>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</si>
  <si>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</si>
  <si>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</si>
  <si>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</si>
  <si>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</si>
  <si>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</si>
  <si>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</si>
  <si>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</si>
  <si>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</si>
  <si>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</si>
  <si>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</si>
  <si>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</si>
  <si>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</si>
  <si>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</si>
  <si>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</si>
  <si>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</si>
  <si>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</si>
  <si>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</si>
  <si>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</si>
  <si>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</si>
  <si>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</si>
  <si>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</si>
  <si>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</si>
  <si>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</si>
  <si>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</si>
  <si>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</si>
  <si>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</si>
  <si>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</si>
  <si>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</si>
  <si>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</si>
  <si>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</si>
  <si>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</si>
  <si>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</si>
  <si>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</si>
  <si>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</si>
  <si>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</si>
  <si>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</si>
  <si>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</si>
  <si>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</si>
  <si>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</si>
  <si>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</si>
  <si>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</si>
  <si>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</si>
  <si>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</si>
  <si>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</si>
  <si>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</si>
  <si>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</si>
  <si>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</si>
  <si>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</si>
  <si>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</si>
  <si>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</si>
  <si>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</si>
  <si>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</si>
  <si>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</si>
  <si>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</si>
  <si>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</si>
  <si>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</si>
  <si>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</si>
  <si>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</si>
  <si>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</si>
  <si>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</si>
  <si>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</si>
  <si>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</si>
  <si>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</si>
  <si>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</si>
  <si>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</si>
  <si>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</si>
  <si>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</si>
  <si>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</si>
  <si>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</si>
  <si>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</si>
  <si>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</si>
  <si>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</si>
  <si>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</si>
  <si>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</si>
  <si>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</si>
  <si>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</si>
  <si>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</si>
  <si>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</si>
  <si>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</si>
  <si>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</si>
  <si>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</si>
  <si>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</si>
  <si>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</si>
  <si>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</si>
  <si>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</si>
  <si>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</si>
  <si>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</si>
  <si>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</si>
  <si>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</si>
  <si>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</si>
  <si>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</si>
  <si>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</si>
  <si>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</si>
  <si>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</si>
  <si>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</si>
  <si>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</si>
  <si>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</si>
  <si>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</si>
  <si>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</si>
  <si>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</si>
  <si>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</si>
  <si>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</si>
  <si>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</si>
  <si>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</si>
  <si>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</si>
  <si>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</si>
  <si>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</si>
  <si>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</si>
  <si>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</si>
  <si>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</si>
  <si>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</si>
  <si>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</si>
  <si>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</si>
  <si>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</si>
  <si>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</si>
  <si>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</si>
  <si>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</si>
  <si>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</si>
  <si>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</si>
  <si>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</si>
  <si>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</si>
  <si>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</si>
  <si>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</si>
  <si>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</si>
  <si>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</si>
  <si>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</si>
  <si>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</si>
  <si>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</si>
  <si>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</si>
  <si>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</si>
  <si>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</si>
  <si>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</si>
  <si>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</si>
  <si>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</si>
  <si>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</si>
  <si>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</si>
  <si>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</si>
  <si>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</si>
  <si>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</si>
  <si>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</si>
  <si>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</si>
  <si>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</si>
  <si>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</si>
  <si>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</si>
  <si>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</si>
  <si>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</si>
  <si>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</si>
  <si>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</si>
  <si>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</si>
  <si>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</si>
  <si>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</si>
  <si>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</si>
  <si>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</si>
  <si>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</si>
  <si>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</si>
  <si>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</si>
  <si>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</si>
  <si>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</si>
  <si>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</si>
  <si>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</si>
  <si>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</si>
  <si>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</si>
  <si>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</si>
  <si>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</si>
  <si>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</si>
  <si>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</si>
  <si>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</si>
  <si>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</si>
  <si>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</si>
  <si>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</si>
  <si>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</si>
  <si>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</si>
  <si>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</si>
  <si>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</si>
  <si>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</si>
  <si>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</si>
  <si>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</si>
  <si>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</si>
  <si>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</si>
  <si>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</si>
  <si>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</si>
  <si>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</si>
  <si>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</si>
  <si>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</si>
  <si>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</si>
  <si>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</si>
  <si>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</si>
  <si>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</si>
  <si>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</si>
  <si>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</si>
  <si>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</si>
  <si>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</si>
  <si>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</si>
  <si>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</si>
  <si>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</si>
  <si>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</si>
  <si>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</si>
  <si>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</si>
  <si>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</si>
  <si>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</si>
  <si>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</si>
  <si>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</si>
  <si>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</si>
  <si>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</si>
  <si>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</si>
  <si>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</si>
  <si>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</si>
  <si>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</si>
  <si>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</si>
  <si>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</si>
  <si>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</si>
  <si>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</si>
  <si>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</si>
  <si>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</si>
  <si>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</si>
  <si>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</si>
  <si>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</si>
  <si>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</si>
  <si>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</si>
  <si>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</si>
  <si>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</si>
  <si>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</si>
  <si>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</si>
  <si>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</si>
  <si>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</si>
  <si>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</si>
  <si>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</si>
  <si>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</si>
  <si>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</si>
  <si>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</si>
  <si>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</si>
  <si>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</si>
  <si>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</si>
  <si>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</si>
  <si>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</si>
  <si>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</si>
  <si>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</si>
  <si>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</si>
  <si>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</si>
  <si>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</si>
  <si>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</si>
  <si>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</si>
  <si>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</si>
  <si>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</si>
  <si>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</si>
  <si>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</si>
  <si>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</si>
  <si>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</si>
  <si>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</si>
  <si>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</si>
  <si>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</si>
  <si>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</si>
  <si>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</si>
  <si>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</si>
  <si>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</si>
  <si>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</si>
  <si>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</si>
  <si>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</si>
  <si>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</si>
  <si>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</si>
  <si>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</si>
  <si>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</si>
  <si>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</si>
  <si>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</si>
  <si>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</si>
  <si>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</si>
  <si>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</si>
  <si>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</si>
  <si>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</si>
  <si>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</si>
  <si>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</si>
  <si>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</si>
  <si>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</si>
  <si>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</si>
  <si>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</si>
  <si>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</si>
  <si>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</si>
  <si>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</si>
  <si>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</si>
  <si>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</si>
  <si>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</si>
  <si>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</si>
  <si>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</si>
  <si>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</si>
  <si>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</si>
  <si>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</si>
  <si>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</si>
  <si>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</si>
  <si>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</si>
  <si>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</si>
  <si>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</si>
  <si>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</si>
  <si>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</si>
  <si>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</si>
  <si>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</si>
  <si>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</si>
  <si>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</si>
  <si>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</si>
  <si>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</si>
  <si>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</si>
  <si>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</si>
  <si>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</si>
  <si>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</si>
  <si>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</si>
  <si>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</si>
  <si>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</si>
  <si>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</si>
  <si>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</si>
  <si>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</si>
  <si>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</si>
  <si>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</si>
  <si>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</si>
  <si>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</si>
  <si>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</si>
  <si>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</si>
  <si>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</si>
  <si>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</si>
  <si>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</si>
  <si>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</si>
  <si>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</si>
  <si>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</si>
  <si>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</si>
  <si>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</si>
  <si>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</si>
  <si>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</si>
  <si>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</si>
  <si>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</si>
  <si>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</si>
  <si>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</si>
  <si>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</si>
  <si>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</si>
  <si>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</si>
  <si>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</si>
  <si>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</si>
  <si>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</si>
  <si>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</si>
  <si>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</si>
  <si>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</si>
  <si>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</si>
  <si>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</si>
  <si>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</si>
  <si>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</si>
  <si>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</si>
  <si>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</si>
  <si>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</si>
  <si>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</si>
  <si>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</si>
  <si>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</si>
  <si>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</si>
  <si>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</si>
  <si>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</si>
  <si>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</si>
  <si>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</si>
  <si>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</si>
  <si>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</si>
  <si>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</si>
  <si>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</si>
  <si>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</si>
  <si>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</si>
  <si>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</si>
  <si>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</si>
  <si>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</si>
  <si>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</si>
  <si>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</si>
  <si>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</si>
  <si>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</si>
  <si>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</si>
  <si>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</si>
  <si>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</si>
  <si>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</si>
  <si>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</si>
  <si>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</si>
  <si>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</si>
  <si>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</si>
  <si>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</si>
  <si>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</si>
  <si>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</si>
  <si>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</si>
  <si>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</si>
  <si>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</si>
  <si>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</si>
  <si>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</si>
  <si>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</si>
  <si>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</si>
  <si>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</si>
  <si>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</si>
  <si>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</si>
  <si>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</si>
  <si>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</si>
  <si>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</si>
  <si>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</si>
  <si>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</si>
  <si>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</si>
  <si>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</si>
  <si>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</si>
  <si>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</si>
  <si>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</si>
  <si>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</si>
  <si>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</si>
  <si>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</si>
  <si>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</si>
  <si>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</si>
  <si>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</si>
  <si>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</si>
  <si>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</si>
  <si>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</si>
  <si>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</si>
  <si>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</si>
  <si>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</si>
  <si>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</si>
  <si>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</si>
  <si>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</si>
  <si>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</si>
  <si>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</si>
  <si>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</si>
  <si>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</si>
  <si>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</si>
  <si>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</si>
  <si>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</si>
  <si>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</si>
  <si>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</si>
  <si>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</si>
  <si>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</si>
  <si>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</si>
  <si>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</si>
  <si>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</si>
  <si>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</si>
  <si>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</si>
  <si>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</si>
  <si>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</si>
  <si>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</si>
  <si>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</si>
  <si>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</si>
  <si>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</si>
  <si>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</si>
  <si>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</si>
  <si>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</si>
  <si>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</si>
  <si>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</si>
  <si>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</si>
  <si>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</si>
  <si>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</si>
  <si>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</si>
  <si>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</si>
  <si>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</si>
  <si>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</si>
  <si>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</si>
  <si>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</si>
  <si>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</si>
  <si>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</si>
  <si>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</si>
  <si>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</si>
  <si>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</si>
  <si>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</si>
  <si>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</si>
  <si>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</si>
  <si>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</si>
  <si>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</si>
  <si>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</si>
  <si>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</si>
  <si>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</si>
  <si>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</si>
  <si>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</si>
  <si>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</si>
  <si>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</si>
  <si>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</si>
  <si>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</si>
  <si>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</si>
  <si>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</si>
  <si>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</si>
  <si>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</si>
  <si>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</si>
  <si>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</si>
  <si>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</si>
  <si>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</si>
  <si>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</si>
  <si>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</si>
  <si>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</si>
  <si>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</si>
  <si>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</si>
  <si>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</si>
  <si>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</si>
  <si>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</si>
  <si>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</si>
  <si>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</si>
  <si>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</si>
  <si>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</si>
  <si>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</si>
  <si>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</si>
  <si>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</si>
  <si>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</si>
  <si>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</si>
  <si>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</si>
  <si>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</si>
  <si>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</si>
  <si>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</si>
  <si>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</si>
  <si>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</si>
  <si>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</si>
  <si>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</si>
  <si>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</si>
  <si>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</si>
  <si>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</si>
  <si>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</si>
  <si>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</si>
  <si>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</si>
  <si>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</si>
  <si>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</si>
  <si>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</si>
  <si>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</si>
  <si>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</si>
  <si>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</si>
  <si>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</si>
  <si>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</si>
  <si>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</si>
  <si>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</si>
  <si>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</si>
  <si>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</si>
  <si>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</si>
  <si>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</si>
  <si>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</si>
  <si>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</si>
  <si>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</si>
  <si>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</si>
  <si>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</si>
  <si>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</si>
  <si>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</si>
  <si>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</si>
  <si>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</si>
  <si>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</si>
  <si>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</si>
  <si>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</si>
  <si>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</si>
  <si>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</si>
  <si>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</si>
  <si>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</si>
  <si>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</si>
  <si>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</si>
  <si>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</si>
  <si>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</si>
  <si>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</si>
  <si>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</si>
  <si>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</si>
  <si>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</si>
  <si>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</si>
  <si>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</si>
  <si>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</si>
  <si>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</si>
  <si>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</si>
  <si>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</si>
  <si>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</si>
  <si>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</si>
  <si>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</si>
  <si>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</si>
  <si>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</si>
  <si>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</si>
  <si>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</si>
  <si>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</si>
  <si>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</si>
  <si>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</si>
  <si>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</si>
  <si>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</si>
  <si>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</si>
  <si>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</si>
  <si>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</si>
  <si>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</si>
  <si>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</si>
  <si>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</si>
  <si>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</si>
  <si>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</si>
  <si>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</si>
  <si>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</si>
  <si>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</si>
  <si>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</si>
  <si>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</si>
  <si>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</si>
  <si>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</si>
  <si>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</si>
  <si>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</si>
  <si>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</si>
  <si>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</si>
  <si>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</si>
  <si>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</si>
  <si>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</si>
  <si>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</si>
  <si>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</si>
  <si>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</si>
  <si>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</si>
  <si>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</si>
  <si>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</si>
  <si>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</si>
  <si>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</si>
  <si>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</si>
  <si>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</si>
  <si>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</si>
  <si>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</si>
  <si>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</si>
  <si>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</si>
  <si>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</si>
  <si>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</si>
  <si>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</si>
  <si>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</si>
  <si>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</si>
  <si>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</si>
  <si>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</si>
  <si>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</si>
  <si>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</si>
  <si>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</si>
  <si>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</si>
  <si>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</si>
  <si>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</si>
  <si>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</si>
  <si>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</si>
  <si>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</si>
  <si>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</si>
  <si>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</si>
  <si>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</si>
  <si>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</si>
  <si>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</si>
  <si>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</si>
  <si>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</si>
  <si>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</si>
  <si>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</si>
  <si>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</si>
  <si>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</si>
  <si>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</si>
  <si>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</si>
  <si>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</si>
  <si>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</si>
  <si>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</si>
  <si>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</si>
  <si>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</si>
  <si>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</si>
  <si>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</si>
  <si>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</si>
  <si>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</si>
  <si>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</si>
  <si>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</si>
  <si>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</si>
  <si>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</si>
  <si>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</si>
  <si>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</si>
  <si>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</si>
  <si>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</si>
  <si>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</si>
  <si>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</si>
  <si>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</si>
  <si>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</si>
  <si>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</si>
  <si>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</si>
  <si>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</si>
  <si>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</si>
  <si>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</si>
  <si>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</si>
  <si>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</si>
  <si>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</si>
  <si>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</si>
  <si>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</si>
  <si>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</si>
  <si>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</si>
  <si>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</si>
  <si>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</si>
  <si>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</si>
  <si>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</si>
  <si>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</si>
  <si>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</si>
  <si>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</si>
  <si>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</si>
  <si>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</si>
  <si>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</si>
  <si>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</si>
  <si>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</si>
  <si>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</si>
  <si>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</si>
  <si>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</si>
  <si>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</si>
  <si>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</si>
  <si>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</si>
  <si>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</si>
  <si>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</si>
  <si>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</si>
  <si>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</si>
  <si>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</si>
  <si>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</si>
  <si>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</si>
  <si>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</si>
  <si>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</si>
  <si>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</si>
  <si>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</si>
  <si>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</si>
  <si>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</si>
  <si>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</si>
  <si>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</si>
  <si>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</si>
  <si>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</si>
  <si>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</si>
  <si>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</si>
  <si>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</si>
  <si>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</si>
  <si>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</si>
  <si>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</si>
  <si>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</si>
  <si>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</si>
  <si>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</si>
  <si>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</si>
  <si>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</si>
  <si>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</si>
  <si>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</si>
  <si>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</si>
  <si>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</si>
  <si>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</si>
  <si>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</si>
  <si>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</si>
  <si>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</si>
  <si>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</si>
  <si>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</si>
  <si>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</si>
  <si>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</si>
  <si>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</si>
  <si>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</si>
  <si>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</si>
  <si>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</si>
  <si>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</si>
  <si>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</si>
  <si>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</si>
  <si>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</si>
  <si>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</si>
  <si>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</si>
  <si>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</si>
  <si>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</si>
  <si>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</si>
  <si>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</si>
  <si>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</si>
  <si>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</si>
  <si>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</si>
  <si>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</si>
  <si>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</si>
  <si>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</si>
  <si>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</si>
  <si>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</si>
  <si>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</si>
  <si>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</si>
  <si>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</si>
  <si>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</si>
  <si>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</si>
  <si>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</si>
  <si>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</si>
  <si>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</si>
  <si>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</si>
  <si>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</si>
  <si>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</si>
  <si>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</si>
  <si>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</si>
  <si>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</si>
  <si>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</si>
  <si>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</si>
  <si>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</si>
  <si>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</si>
  <si>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</si>
  <si>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</si>
  <si>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</si>
  <si>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</si>
  <si>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</si>
  <si>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</si>
  <si>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</si>
  <si>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</si>
  <si>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</si>
  <si>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</si>
  <si>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</si>
  <si>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</si>
  <si>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</si>
  <si>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</si>
  <si>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</si>
  <si>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</si>
  <si>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</si>
  <si>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</si>
  <si>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</si>
  <si>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</si>
  <si>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</si>
  <si>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</si>
  <si>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</si>
  <si>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</si>
  <si>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</si>
  <si>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</si>
  <si>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</si>
  <si>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</si>
  <si>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</si>
  <si>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</si>
  <si>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</si>
  <si>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</si>
  <si>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</si>
  <si>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</si>
  <si>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</si>
  <si>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</si>
  <si>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</si>
  <si>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</si>
  <si>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</si>
  <si>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</si>
  <si>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</si>
  <si>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</si>
  <si>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</si>
  <si>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</si>
  <si>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</si>
  <si>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</si>
  <si>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</si>
  <si>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</si>
  <si>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</si>
  <si>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</si>
  <si>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</si>
  <si>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</si>
  <si>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</si>
  <si>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</si>
  <si>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</si>
  <si>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</si>
  <si>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</si>
  <si>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</si>
  <si>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</si>
  <si>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</si>
  <si>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</si>
  <si>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</si>
  <si>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</si>
  <si>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</si>
  <si>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</si>
  <si>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</si>
  <si>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</si>
  <si>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</si>
  <si>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</si>
  <si>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</si>
  <si>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</si>
  <si>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</si>
  <si>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</si>
  <si>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</si>
  <si>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</si>
  <si>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</si>
  <si>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</si>
  <si>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</si>
  <si>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</si>
  <si>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</si>
  <si>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</si>
  <si>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</si>
  <si>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</si>
  <si>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</si>
  <si>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</si>
  <si>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</si>
  <si>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</si>
  <si>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</si>
  <si>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</si>
  <si>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</si>
  <si>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</si>
  <si>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</si>
  <si>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</si>
  <si>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</si>
  <si>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</si>
  <si>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</si>
  <si>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</si>
  <si>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</si>
  <si>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</si>
  <si>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</si>
  <si>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</si>
  <si>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</si>
  <si>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</si>
  <si>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</si>
  <si>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</si>
  <si>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</si>
  <si>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</si>
  <si>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</si>
  <si>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</si>
  <si>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</si>
  <si>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</si>
  <si>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</si>
  <si>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</si>
  <si>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</si>
  <si>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</si>
  <si>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</si>
  <si>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</si>
  <si>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</si>
  <si>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</si>
  <si>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</si>
  <si>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</si>
  <si>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</si>
  <si>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</si>
  <si>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</si>
  <si>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</si>
  <si>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</si>
  <si>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</si>
  <si>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</si>
  <si>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</si>
  <si>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</si>
  <si>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</si>
  <si>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</si>
  <si>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</si>
  <si>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</si>
  <si>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</si>
  <si>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</si>
  <si>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</si>
  <si>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</si>
  <si>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</si>
  <si>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</si>
  <si>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</si>
  <si>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</si>
  <si>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</si>
  <si>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</si>
  <si>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</si>
  <si>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</si>
  <si>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</si>
  <si>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</si>
  <si>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</si>
  <si>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</si>
  <si>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</si>
  <si>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</si>
  <si>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</si>
  <si>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</si>
  <si>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</si>
  <si>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</si>
  <si>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</si>
  <si>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</si>
  <si>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</si>
  <si>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</si>
  <si>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</si>
  <si>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</si>
  <si>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</si>
  <si>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</si>
  <si>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</si>
  <si>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</si>
  <si>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</si>
  <si>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</si>
  <si>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</si>
  <si>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</si>
  <si>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</si>
  <si>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</si>
  <si>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</si>
  <si>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</si>
  <si>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</si>
  <si>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</si>
  <si>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</si>
  <si>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</si>
  <si>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</si>
  <si>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</si>
  <si>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</si>
  <si>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</si>
  <si>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</si>
  <si>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</si>
  <si>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</si>
  <si>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</si>
  <si>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</si>
  <si>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</si>
  <si>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</si>
  <si>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</si>
  <si>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</si>
  <si>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</si>
  <si>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</si>
  <si>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</si>
  <si>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</si>
  <si>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</si>
  <si>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</si>
  <si>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</si>
  <si>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</si>
  <si>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</si>
  <si>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</si>
  <si>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</si>
  <si>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</si>
  <si>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</si>
  <si>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</si>
  <si>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</si>
  <si>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</si>
  <si>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</si>
  <si>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</si>
  <si>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</si>
  <si>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</si>
  <si>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</si>
  <si>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</si>
  <si>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</si>
  <si>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</si>
  <si>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</si>
  <si>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</si>
  <si>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</si>
  <si>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</si>
  <si>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</si>
  <si>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</si>
  <si>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</si>
  <si>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</si>
  <si>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</si>
  <si>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</si>
  <si>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</si>
  <si>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</si>
  <si>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</si>
  <si>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</si>
  <si>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</si>
  <si>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</si>
  <si>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</si>
  <si>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</si>
  <si>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</si>
  <si>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</si>
  <si>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</si>
  <si>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</si>
  <si>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</si>
  <si>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</si>
  <si>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</si>
  <si>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</si>
  <si>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</si>
  <si>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</si>
  <si>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</si>
  <si>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</si>
  <si>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</si>
  <si>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</si>
  <si>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</si>
  <si>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</si>
  <si>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</si>
  <si>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</si>
  <si>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</si>
  <si>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</si>
  <si>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</si>
  <si>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</si>
  <si>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</si>
  <si>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</si>
  <si>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</si>
  <si>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</si>
  <si>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</si>
  <si>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</si>
  <si>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</si>
  <si>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</si>
  <si>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</si>
  <si>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</si>
  <si>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</si>
  <si>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</si>
  <si>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</si>
  <si>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</si>
  <si>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</si>
  <si>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</si>
  <si>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</si>
  <si>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</si>
  <si>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</si>
  <si>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</si>
  <si>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</si>
  <si>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</si>
  <si>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</si>
  <si>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</si>
  <si>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</si>
  <si>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</si>
  <si>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</si>
  <si>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</si>
  <si>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</si>
  <si>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</si>
  <si>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</si>
  <si>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</si>
  <si>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</si>
  <si>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</si>
  <si>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</si>
  <si>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</si>
  <si>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</si>
  <si>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</si>
  <si>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</si>
  <si>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</si>
  <si>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</si>
  <si>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</si>
  <si>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</si>
  <si>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</si>
  <si>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</si>
  <si>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</si>
  <si>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</si>
  <si>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</si>
  <si>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</si>
  <si>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</si>
  <si>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</si>
  <si>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</si>
  <si>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</si>
  <si>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</si>
  <si>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</si>
  <si>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</si>
  <si>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</si>
  <si>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</si>
  <si>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</si>
  <si>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</si>
  <si>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</si>
  <si>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</si>
  <si>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</si>
  <si>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</si>
  <si>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</si>
  <si>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</si>
  <si>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</si>
  <si>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</si>
  <si>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</si>
  <si>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</si>
  <si>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</si>
  <si>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</si>
  <si>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</si>
  <si>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</si>
  <si>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</si>
  <si>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</si>
  <si>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</si>
  <si>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</si>
  <si>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</si>
  <si>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</si>
  <si>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</si>
  <si>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</si>
  <si>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</si>
  <si>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</si>
  <si>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</si>
  <si>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</si>
  <si>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</si>
  <si>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</si>
  <si>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</si>
  <si>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</si>
  <si>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</si>
  <si>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</si>
  <si>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</si>
  <si>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</si>
  <si>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</si>
  <si>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</si>
  <si>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</si>
  <si>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</si>
  <si>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</si>
  <si>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</si>
  <si>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</si>
  <si>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</si>
  <si>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</si>
  <si>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</si>
  <si>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</si>
  <si>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</si>
  <si>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</si>
  <si>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</si>
  <si>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</si>
  <si>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</si>
  <si>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</si>
  <si>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</si>
  <si>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</si>
  <si>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</si>
  <si>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</si>
  <si>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</si>
  <si>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</si>
  <si>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</si>
  <si>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</si>
  <si>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</si>
  <si>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</si>
  <si>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</si>
  <si>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</si>
  <si>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</si>
  <si>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</si>
  <si>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</si>
  <si>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</si>
  <si>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</si>
  <si>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</si>
  <si>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</si>
  <si>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</si>
  <si>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</si>
  <si>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</si>
  <si>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</si>
  <si>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</si>
  <si>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</si>
  <si>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</si>
  <si>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</si>
  <si>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</si>
  <si>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</si>
  <si>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</si>
  <si>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</si>
  <si>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</si>
  <si>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</si>
  <si>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</si>
  <si>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</si>
  <si>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</si>
  <si>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</si>
  <si>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</si>
  <si>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</si>
  <si>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</si>
  <si>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</si>
  <si>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</si>
  <si>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</si>
  <si>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</si>
  <si>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</si>
  <si>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</si>
  <si>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</si>
  <si>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</si>
  <si>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</si>
  <si>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</si>
  <si>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</si>
  <si>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</si>
  <si>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</si>
  <si>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</si>
  <si>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</si>
  <si>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</si>
  <si>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</si>
  <si>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</si>
  <si>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</si>
  <si>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</si>
  <si>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</si>
  <si>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</si>
  <si>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</si>
  <si>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</si>
  <si>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</si>
  <si>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</si>
  <si>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</si>
  <si>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</si>
  <si>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</si>
  <si>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</si>
  <si>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</si>
  <si>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</si>
  <si>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</si>
  <si>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</si>
  <si>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</si>
  <si>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</si>
  <si>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</si>
  <si>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</si>
  <si>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</si>
  <si>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</si>
  <si>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</si>
  <si>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</si>
  <si>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</si>
  <si>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</si>
  <si>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</si>
  <si>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</si>
  <si>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</si>
  <si>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</si>
  <si>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</si>
  <si>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</si>
  <si>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</si>
  <si>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</si>
  <si>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</si>
  <si>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</si>
  <si>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</si>
  <si>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</si>
  <si>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</si>
  <si>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</si>
  <si>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</si>
  <si>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</si>
  <si>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</si>
  <si>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</si>
  <si>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</si>
  <si>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</si>
  <si>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</si>
  <si>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</si>
  <si>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</si>
  <si>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</si>
  <si>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</si>
  <si>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</si>
  <si>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</si>
  <si>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</si>
  <si>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</si>
  <si>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</si>
  <si>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</si>
  <si>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</si>
  <si>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</si>
  <si>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</si>
  <si>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</si>
  <si>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</si>
  <si>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</si>
  <si>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</si>
  <si>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</si>
  <si>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</si>
  <si>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</si>
  <si>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</si>
  <si>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</si>
  <si>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</si>
  <si>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</si>
  <si>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</si>
  <si>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</si>
  <si>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</si>
  <si>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</si>
  <si>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</si>
  <si>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</si>
  <si>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</si>
  <si>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</si>
  <si>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</si>
  <si>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</si>
  <si>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</si>
  <si>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</si>
  <si>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</si>
  <si>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</si>
  <si>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</si>
  <si>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</si>
  <si>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</si>
  <si>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</si>
  <si>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</si>
  <si>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</si>
  <si>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</si>
  <si>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</si>
  <si>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</si>
  <si>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</si>
  <si>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</si>
  <si>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</si>
  <si>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</si>
  <si>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</si>
  <si>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</si>
  <si>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</si>
  <si>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</si>
  <si>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</si>
  <si>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</si>
  <si>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</si>
  <si>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</si>
  <si>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</si>
  <si>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</si>
  <si>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</si>
  <si>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</si>
  <si>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</si>
  <si>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</si>
  <si>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</si>
  <si>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</si>
  <si>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</si>
  <si>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</si>
  <si>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</si>
  <si>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</si>
  <si>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</si>
  <si>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</si>
  <si>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</si>
  <si>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</si>
  <si>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</si>
  <si>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</si>
  <si>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</si>
  <si>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</si>
  <si>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</si>
  <si>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</si>
  <si>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</si>
  <si>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</si>
  <si>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</si>
  <si>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</si>
  <si>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</si>
  <si>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</si>
  <si>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</si>
  <si>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</si>
  <si>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</si>
  <si>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</si>
  <si>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</si>
  <si>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</si>
  <si>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</si>
  <si>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</si>
  <si>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</si>
  <si>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</si>
  <si>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</si>
  <si>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</si>
  <si>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</si>
  <si>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</si>
  <si>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</si>
  <si>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</si>
  <si>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</si>
  <si>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</si>
  <si>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</si>
  <si>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</si>
  <si>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</si>
  <si>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</si>
  <si>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</si>
  <si>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</si>
  <si>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</si>
  <si>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</si>
  <si>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</si>
  <si>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</si>
  <si>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</si>
  <si>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</si>
  <si>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</si>
  <si>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</si>
  <si>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</si>
  <si>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</si>
  <si>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</si>
  <si>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</si>
  <si>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</si>
  <si>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</si>
  <si>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</si>
  <si>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</si>
  <si>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</si>
  <si>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</si>
  <si>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</si>
  <si>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</si>
  <si>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</si>
  <si>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</si>
  <si>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</si>
  <si>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</si>
  <si>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</si>
  <si>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</si>
  <si>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</si>
  <si>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</si>
  <si>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</si>
  <si>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</si>
  <si>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</si>
  <si>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</si>
  <si>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</si>
  <si>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</si>
  <si>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</si>
  <si>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</si>
  <si>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</si>
  <si>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</si>
  <si>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</si>
  <si>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</si>
  <si>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</si>
  <si>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</si>
  <si>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</si>
  <si>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</si>
  <si>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</si>
  <si>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</si>
  <si>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</si>
  <si>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</si>
  <si>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</si>
  <si>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</si>
  <si>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</si>
  <si>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</si>
  <si>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</si>
  <si>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</si>
  <si>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</si>
  <si>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</si>
  <si>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</si>
  <si>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</si>
  <si>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</si>
  <si>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</si>
  <si>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</si>
  <si>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</si>
  <si>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</si>
  <si>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</si>
  <si>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</si>
  <si>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</si>
  <si>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</si>
  <si>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</si>
  <si>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</si>
  <si>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</si>
  <si>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</si>
  <si>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</si>
  <si>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</si>
  <si>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</si>
  <si>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</si>
  <si>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</si>
  <si>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</si>
  <si>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</si>
  <si>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</si>
  <si>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</si>
  <si>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</si>
  <si>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</si>
  <si>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</si>
  <si>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</si>
  <si>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</si>
  <si>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</si>
  <si>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</si>
  <si>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</si>
  <si>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</si>
  <si>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</si>
  <si>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</si>
  <si>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</si>
  <si>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</si>
  <si>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</si>
  <si>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</si>
  <si>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</si>
  <si>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</si>
  <si>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</si>
  <si>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</si>
  <si>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</si>
  <si>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</si>
  <si>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</si>
  <si>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</si>
  <si>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</si>
  <si>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</si>
  <si>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</si>
  <si>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</si>
  <si>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</si>
  <si>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</si>
  <si>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</si>
  <si>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</si>
  <si>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</si>
  <si>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</si>
  <si>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</si>
  <si>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</si>
  <si>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</si>
  <si>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</si>
  <si>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</si>
  <si>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</si>
  <si>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</si>
  <si>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</si>
  <si>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</si>
  <si>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</si>
  <si>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</si>
  <si>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</si>
  <si>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</si>
  <si>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</si>
  <si>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</si>
  <si>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</si>
  <si>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</si>
  <si>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</si>
  <si>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</si>
  <si>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</si>
  <si>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</si>
  <si>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</si>
  <si>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</si>
  <si>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</si>
  <si>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</si>
  <si>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</si>
  <si>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</si>
  <si>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</si>
  <si>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</si>
  <si>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</si>
  <si>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</si>
  <si>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</si>
  <si>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</si>
  <si>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</si>
  <si>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</si>
  <si>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</si>
  <si>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</si>
  <si>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</si>
  <si>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</si>
  <si>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</si>
  <si>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</si>
  <si>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</si>
  <si>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</si>
  <si>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</si>
  <si>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</si>
  <si>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</si>
  <si>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</si>
  <si>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</si>
  <si>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</si>
  <si>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</si>
  <si>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</si>
  <si>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</si>
  <si>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</si>
  <si>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</si>
  <si>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</si>
  <si>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</si>
  <si>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</si>
  <si>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</si>
  <si>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</si>
  <si>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</si>
  <si>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</si>
  <si>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</si>
  <si>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</si>
  <si>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</si>
  <si>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</si>
  <si>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</si>
  <si>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</si>
  <si>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</si>
  <si>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</si>
  <si>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</si>
  <si>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</si>
  <si>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</si>
  <si>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</si>
  <si>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</si>
  <si>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</si>
  <si>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</si>
  <si>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</si>
  <si>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</si>
  <si>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</si>
  <si>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</si>
  <si>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</si>
  <si>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</si>
  <si>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</si>
  <si>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</si>
  <si>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</si>
  <si>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</si>
  <si>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</si>
  <si>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</si>
  <si>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</si>
  <si>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</si>
  <si>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</si>
  <si>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</si>
  <si>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</si>
  <si>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</si>
  <si>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</si>
  <si>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</si>
  <si>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</si>
  <si>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</si>
  <si>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</si>
  <si>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</si>
  <si>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</si>
  <si>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</si>
  <si>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</si>
  <si>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</si>
  <si>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</si>
  <si>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</si>
  <si>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</si>
  <si>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</si>
  <si>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</si>
  <si>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</si>
  <si>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</si>
  <si>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</si>
  <si>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</si>
  <si>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</si>
  <si>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</si>
  <si>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</si>
  <si>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</si>
  <si>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</si>
  <si>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</si>
  <si>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</si>
  <si>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</si>
  <si>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</si>
  <si>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</si>
  <si>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</si>
  <si>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</si>
  <si>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</si>
  <si>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</si>
  <si>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</si>
  <si>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</si>
  <si>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</si>
  <si>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</si>
  <si>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</si>
  <si>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</si>
  <si>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</si>
  <si>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</si>
  <si>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</si>
  <si>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</si>
  <si>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</si>
  <si>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</si>
  <si>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</si>
  <si>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</si>
  <si>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</si>
  <si>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</si>
  <si>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</si>
  <si>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</si>
  <si>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</si>
  <si>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</si>
  <si>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</si>
  <si>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</si>
  <si>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</si>
  <si>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</si>
  <si>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</si>
  <si>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</si>
  <si>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</si>
  <si>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</si>
  <si>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</si>
  <si>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</si>
  <si>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</si>
  <si>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</si>
  <si>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</si>
  <si>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</si>
  <si>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</si>
  <si>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</si>
  <si>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</si>
  <si>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</si>
  <si>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</si>
  <si>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</si>
  <si>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</si>
  <si>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</si>
  <si>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</si>
  <si>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</si>
  <si>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</si>
  <si>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</si>
  <si>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</si>
  <si>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</si>
  <si>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</si>
  <si>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</si>
  <si>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</si>
  <si>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</si>
  <si>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</si>
  <si>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</si>
  <si>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</si>
  <si>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</si>
  <si>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</si>
  <si>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</si>
  <si>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</si>
  <si>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</si>
  <si>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</si>
  <si>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</si>
  <si>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</si>
  <si>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</si>
  <si>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</si>
  <si>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</si>
  <si>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</si>
  <si>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</si>
  <si>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</si>
  <si>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</si>
  <si>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</si>
  <si>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</si>
  <si>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</si>
  <si>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</si>
  <si>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</si>
  <si>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</si>
  <si>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</si>
  <si>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</si>
  <si>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</si>
  <si>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</si>
  <si>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</si>
  <si>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</si>
  <si>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</si>
  <si>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</si>
  <si>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</si>
  <si>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</si>
  <si>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</si>
  <si>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</si>
  <si>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</si>
  <si>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</si>
  <si>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</si>
  <si>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</si>
  <si>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</si>
  <si>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</si>
  <si>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</si>
  <si>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</si>
  <si>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</si>
  <si>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</si>
  <si>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</si>
  <si>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</si>
  <si>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</si>
  <si>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</si>
  <si>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</si>
  <si>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</si>
  <si>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</si>
  <si>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</si>
  <si>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</si>
  <si>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</si>
  <si>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</si>
  <si>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</si>
  <si>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</si>
  <si>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</si>
  <si>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</si>
  <si>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</si>
  <si>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</si>
  <si>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</si>
  <si>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</si>
  <si>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</si>
  <si>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</si>
  <si>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</si>
  <si>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</si>
  <si>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</si>
  <si>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</si>
  <si>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</si>
  <si>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</si>
  <si>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</si>
  <si>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</si>
  <si>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</si>
  <si>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</si>
  <si>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</si>
  <si>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</si>
  <si>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</si>
  <si>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</si>
  <si>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</si>
  <si>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</si>
  <si>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</si>
  <si>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</si>
  <si>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</si>
  <si>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</si>
  <si>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</si>
  <si>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</si>
  <si>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</si>
  <si>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</si>
  <si>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</si>
  <si>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</si>
  <si>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</si>
  <si>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</si>
  <si>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</si>
  <si>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</si>
  <si>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</si>
  <si>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</si>
  <si>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</si>
  <si>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</si>
  <si>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</si>
  <si>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</si>
  <si>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</si>
  <si>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</si>
  <si>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</si>
  <si>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</si>
  <si>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</si>
  <si>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</si>
  <si>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</si>
  <si>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</si>
  <si>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</si>
  <si>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</si>
  <si>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</si>
  <si>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</si>
  <si>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</si>
  <si>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</si>
  <si>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</si>
  <si>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</si>
  <si>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</si>
  <si>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</si>
  <si>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</si>
  <si>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</si>
  <si>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</si>
  <si>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</si>
  <si>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</si>
  <si>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</si>
  <si>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</si>
  <si>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</si>
  <si>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</si>
  <si>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</si>
  <si>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</si>
  <si>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</si>
  <si>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</si>
  <si>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</si>
  <si>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</si>
  <si>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</si>
  <si>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</si>
  <si>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</si>
  <si>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</si>
  <si>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</si>
  <si>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</si>
  <si>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</si>
  <si>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</si>
  <si>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</si>
  <si>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</si>
  <si>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</si>
  <si>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</si>
  <si>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</si>
  <si>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</si>
  <si>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</si>
  <si>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</si>
  <si>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</si>
  <si>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</si>
  <si>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</si>
  <si>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</si>
  <si>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</si>
  <si>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</si>
  <si>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</si>
  <si>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</si>
  <si>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</si>
  <si>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</si>
  <si>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</si>
  <si>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</si>
  <si>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</si>
  <si>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</si>
  <si>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</si>
  <si>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</si>
  <si>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</si>
  <si>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</si>
  <si>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</si>
  <si>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</si>
  <si>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</si>
  <si>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</si>
  <si>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</si>
  <si>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</si>
  <si>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</si>
  <si>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</si>
  <si>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</si>
  <si>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</si>
  <si>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</si>
  <si>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</si>
  <si>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</si>
  <si>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</si>
  <si>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</si>
  <si>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</si>
  <si>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</si>
  <si>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</si>
  <si>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</si>
  <si>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</si>
  <si>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</si>
  <si>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</si>
  <si>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</si>
  <si>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</si>
  <si>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</si>
  <si>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</si>
  <si>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</si>
  <si>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</si>
  <si>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</si>
  <si>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</si>
  <si>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</si>
  <si>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</si>
  <si>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</si>
  <si>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</si>
  <si>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</si>
  <si>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</si>
  <si>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</si>
  <si>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</si>
  <si>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</si>
  <si>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</si>
  <si>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</si>
  <si>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</si>
  <si>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</si>
  <si>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</si>
  <si>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</si>
  <si>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</si>
  <si>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</si>
  <si>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</si>
  <si>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</si>
  <si>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</si>
  <si>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</si>
  <si>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</si>
  <si>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</si>
  <si>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</si>
  <si>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</si>
  <si>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</si>
  <si>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</si>
  <si>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</si>
  <si>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</si>
  <si>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</si>
  <si>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</si>
  <si>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</si>
  <si>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</si>
  <si>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</si>
  <si>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</si>
  <si>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</si>
  <si>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</si>
  <si>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</si>
  <si>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</si>
  <si>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</si>
  <si>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</si>
  <si>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</si>
  <si>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</si>
  <si>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</si>
  <si>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</si>
  <si>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</si>
  <si>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</si>
  <si>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</si>
  <si>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</si>
  <si>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</si>
  <si>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</si>
  <si>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</si>
  <si>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</si>
  <si>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</si>
  <si>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</si>
  <si>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</si>
  <si>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</si>
  <si>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</si>
  <si>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</si>
  <si>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</si>
  <si>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</si>
  <si>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</si>
  <si>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</si>
  <si>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</si>
  <si>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</si>
  <si>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</si>
  <si>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</si>
  <si>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</si>
  <si>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</si>
  <si>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</si>
  <si>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</si>
  <si>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</si>
  <si>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</si>
  <si>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</si>
  <si>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</si>
  <si>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2017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</si>
  <si>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</si>
  <si>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</si>
  <si>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</si>
  <si>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</si>
  <si>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</si>
  <si>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</si>
  <si>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</si>
  <si>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</si>
  <si>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</si>
  <si>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</si>
  <si>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</si>
  <si>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</si>
  <si>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</si>
  <si>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</si>
  <si>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</si>
  <si>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</si>
  <si>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</si>
  <si>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</si>
  <si>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</si>
  <si>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</si>
  <si>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</si>
  <si>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</si>
  <si>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</si>
  <si>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</si>
  <si>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</si>
  <si>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</si>
  <si>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</si>
  <si>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</si>
  <si>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</si>
  <si>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</si>
  <si>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</si>
  <si>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</si>
  <si>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</si>
  <si>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</si>
  <si>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</si>
  <si>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</si>
  <si>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</si>
  <si>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</si>
  <si>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</si>
  <si>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</si>
  <si>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</si>
  <si>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</si>
  <si>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</si>
  <si>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</si>
  <si>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</si>
  <si>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</si>
  <si>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</si>
  <si>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</si>
  <si>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</si>
  <si>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</si>
  <si>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</si>
  <si>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</si>
  <si>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</si>
  <si>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</si>
  <si>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</si>
  <si>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</si>
  <si>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</si>
  <si>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</si>
  <si>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</si>
  <si>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</si>
  <si>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</si>
  <si>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</si>
  <si>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</si>
  <si>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</si>
  <si>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</si>
  <si>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</si>
  <si>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</si>
  <si>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</si>
  <si>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</si>
  <si>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</si>
  <si>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</si>
  <si>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</si>
  <si>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</si>
  <si>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</si>
  <si>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</si>
  <si>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</si>
  <si>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</si>
  <si>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</si>
  <si>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</si>
  <si>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</si>
  <si>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</si>
  <si>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</si>
  <si>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</si>
  <si>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</si>
  <si>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</si>
  <si>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</si>
  <si>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</si>
  <si>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</si>
  <si>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</si>
  <si>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</si>
  <si>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</si>
  <si>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</si>
  <si>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</si>
  <si>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</si>
  <si>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</si>
  <si>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</si>
  <si>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</si>
  <si>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</si>
  <si>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</si>
  <si>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</si>
  <si>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</si>
  <si>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</si>
  <si>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</si>
  <si>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</si>
  <si>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</si>
  <si>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</si>
  <si>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</si>
  <si>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</si>
  <si>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</si>
  <si>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</si>
  <si>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</si>
  <si>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</si>
  <si>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</si>
  <si>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</si>
  <si>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</si>
  <si>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</si>
  <si>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</si>
  <si>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</si>
  <si>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</si>
  <si>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</si>
  <si>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</si>
  <si>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</si>
  <si>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</si>
  <si>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</si>
  <si>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</si>
  <si>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</si>
  <si>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</si>
  <si>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</si>
  <si>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</si>
  <si>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</si>
  <si>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</si>
  <si>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</si>
  <si>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</si>
  <si>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2017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</si>
  <si>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</si>
  <si>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</si>
  <si>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</si>
  <si>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</si>
  <si>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</si>
  <si>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</si>
  <si>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</si>
  <si>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</si>
  <si>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</si>
  <si>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</si>
  <si>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</si>
  <si>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</si>
  <si>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</si>
  <si>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</si>
  <si>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</si>
  <si>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</si>
  <si>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</si>
  <si>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</si>
  <si>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</si>
  <si>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</si>
  <si>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</si>
  <si>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</si>
  <si>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</si>
  <si>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</si>
  <si>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</si>
  <si>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</si>
  <si>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</si>
  <si>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</si>
  <si>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</si>
  <si>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</si>
  <si>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</si>
  <si>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</si>
  <si>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</si>
  <si>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</si>
  <si>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</si>
  <si>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</si>
  <si>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</si>
  <si>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</si>
  <si>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</si>
  <si>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</si>
  <si>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</si>
  <si>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</si>
  <si>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</si>
  <si>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</si>
  <si>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</si>
  <si>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</si>
  <si>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</si>
  <si>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</si>
  <si>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</si>
  <si>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</si>
  <si>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</si>
  <si>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</si>
  <si>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</si>
  <si>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</si>
  <si>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</si>
  <si>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</si>
  <si>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</si>
  <si>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</si>
  <si>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</si>
  <si>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</si>
  <si>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</si>
  <si>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</si>
  <si>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</si>
  <si>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</si>
  <si>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</si>
  <si>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</si>
  <si>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</si>
  <si>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</si>
  <si>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</si>
  <si>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</si>
  <si>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</si>
  <si>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</si>
  <si>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</si>
  <si>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</si>
  <si>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</si>
  <si>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</si>
  <si>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</si>
  <si>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</si>
  <si>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</si>
  <si>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</si>
  <si>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</si>
  <si>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</si>
  <si>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</si>
  <si>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</si>
  <si>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</si>
  <si>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</si>
  <si>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</si>
  <si>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</si>
  <si>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</si>
  <si>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</si>
  <si>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</si>
  <si>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</si>
  <si>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</si>
  <si>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</si>
  <si>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</si>
  <si>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</si>
  <si>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</si>
  <si>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</si>
  <si>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</si>
  <si>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</si>
  <si>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</si>
  <si>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</si>
  <si>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</si>
  <si>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</si>
  <si>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</si>
  <si>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</si>
  <si>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</si>
  <si>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</si>
  <si>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</si>
  <si>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</si>
  <si>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</si>
  <si>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</si>
  <si>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</si>
  <si>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</si>
  <si>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</si>
  <si>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</si>
  <si>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</si>
  <si>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</si>
  <si>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</si>
  <si>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</si>
  <si>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</si>
  <si>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</si>
  <si>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</si>
  <si>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</si>
  <si>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</si>
  <si>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</si>
  <si>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</si>
  <si>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</si>
  <si>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</si>
  <si>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</si>
  <si>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</si>
  <si>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</si>
  <si>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</si>
  <si>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</si>
  <si>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</si>
  <si>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</si>
  <si>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</si>
  <si>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</si>
  <si>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</si>
  <si>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</si>
  <si>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</si>
  <si>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</si>
  <si>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</si>
  <si>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</si>
  <si>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</si>
  <si>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</si>
  <si>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</si>
  <si>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</si>
  <si>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</si>
  <si>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</si>
  <si>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</si>
  <si>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</si>
  <si>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</si>
  <si>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</si>
  <si>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</si>
  <si>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</si>
  <si>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</si>
  <si>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</si>
  <si>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</si>
  <si>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</si>
  <si>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</si>
  <si>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</si>
  <si>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</si>
  <si>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</si>
  <si>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</si>
  <si>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</si>
  <si>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</si>
  <si>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</si>
  <si>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</si>
  <si>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</si>
  <si>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</si>
  <si>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</si>
  <si>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</si>
  <si>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</si>
  <si>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</si>
  <si>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</si>
  <si>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</si>
  <si>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</si>
  <si>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</si>
  <si>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</si>
  <si>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</si>
  <si>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</si>
  <si>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</si>
  <si>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</si>
  <si>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</si>
  <si>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</si>
  <si>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</si>
  <si>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</si>
  <si>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</si>
  <si>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</si>
  <si>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</si>
  <si>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</si>
  <si>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</si>
  <si>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</si>
  <si>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</si>
  <si>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</si>
  <si>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</si>
  <si>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</si>
  <si>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</si>
  <si>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</si>
  <si>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</si>
  <si>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</si>
  <si>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</si>
  <si>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</si>
  <si>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</si>
  <si>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</si>
  <si>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</si>
  <si>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</si>
  <si>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</si>
  <si>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</si>
  <si>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</si>
  <si>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</si>
  <si>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</si>
  <si>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</si>
  <si>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</si>
  <si>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</si>
  <si>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2017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</si>
  <si>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</si>
  <si>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</si>
  <si>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</si>
  <si>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</si>
  <si>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</si>
  <si>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2016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</si>
  <si>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</si>
  <si>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</si>
  <si>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</si>
  <si>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</si>
  <si>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</si>
  <si>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2015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</si>
  <si>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</si>
  <si>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</si>
  <si>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</si>
  <si>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</si>
  <si>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</si>
  <si>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2014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</si>
  <si>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</si>
  <si>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</si>
  <si>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</si>
  <si>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</si>
  <si>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</si>
  <si>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2013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</si>
  <si>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</si>
  <si>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</si>
  <si>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</si>
  <si>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</si>
  <si>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</si>
  <si>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</si>
  <si>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</si>
  <si>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</si>
  <si>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</si>
  <si>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</si>
  <si>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</si>
  <si>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</si>
  <si>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</si>
  <si>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</si>
  <si>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</si>
  <si>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</si>
  <si>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</si>
  <si>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</si>
  <si>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</si>
  <si>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</si>
  <si>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</si>
  <si>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</si>
  <si>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</si>
  <si>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</si>
  <si>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</si>
  <si>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</si>
  <si>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</si>
  <si>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</si>
  <si>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</si>
  <si>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</si>
  <si>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</si>
  <si>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</si>
  <si>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</si>
  <si>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</si>
  <si>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</si>
  <si>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</si>
  <si>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</si>
  <si>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</si>
  <si>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</si>
  <si>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</si>
  <si>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</si>
  <si>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</si>
  <si>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</si>
  <si>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</si>
  <si>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</si>
  <si>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</si>
  <si>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</si>
  <si>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</si>
  <si>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</si>
  <si>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</si>
  <si>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</si>
  <si>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</si>
  <si>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</si>
  <si>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</si>
  <si>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</si>
  <si>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</si>
  <si>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</si>
  <si>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</si>
  <si>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</si>
  <si>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</si>
  <si>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</si>
  <si>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</si>
  <si>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</si>
  <si>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</si>
  <si>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</si>
  <si>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</si>
  <si>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</si>
  <si>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</si>
  <si>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</si>
  <si>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</si>
  <si>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</si>
  <si>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</si>
  <si>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</si>
  <si>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</si>
  <si>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</si>
  <si>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</si>
  <si>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</si>
  <si>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</si>
  <si>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</si>
  <si>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</si>
  <si>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</si>
  <si>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</si>
  <si>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</si>
  <si>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</si>
  <si>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</si>
  <si>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</si>
  <si>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</si>
  <si>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</si>
  <si>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</si>
  <si>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</si>
  <si>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</si>
  <si>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</si>
  <si>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</si>
  <si>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</si>
  <si>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</si>
  <si>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</si>
  <si>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</si>
  <si>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</si>
  <si>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</si>
  <si>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</si>
  <si>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</si>
  <si>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</si>
  <si>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</si>
  <si>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</si>
  <si>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</si>
  <si>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</si>
  <si>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</si>
  <si>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</si>
  <si>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</si>
  <si>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</si>
  <si>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</si>
  <si>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</si>
  <si>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</si>
  <si>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</si>
  <si>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</si>
  <si>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</si>
  <si>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</si>
  <si>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</si>
  <si>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</si>
  <si>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</si>
  <si>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</si>
  <si>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</si>
  <si>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</si>
  <si>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</si>
  <si>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</si>
  <si>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</si>
  <si>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</si>
  <si>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</si>
  <si>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</si>
  <si>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</si>
  <si>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</si>
  <si>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</si>
  <si>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</si>
  <si>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</si>
  <si>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</si>
  <si>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</si>
  <si>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</si>
  <si>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</si>
  <si>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</si>
  <si>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</si>
  <si>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</si>
  <si>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</si>
  <si>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</si>
  <si>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</si>
  <si>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</si>
  <si>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</si>
  <si>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</si>
  <si>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</si>
  <si>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</si>
  <si>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</si>
  <si>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</si>
  <si>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</si>
  <si>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</si>
  <si>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</si>
  <si>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</si>
  <si>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</si>
  <si>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</si>
  <si>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</si>
  <si>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</si>
  <si>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</si>
  <si>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</si>
  <si>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</si>
  <si>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</si>
  <si>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</si>
  <si>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</si>
  <si>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</si>
  <si>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</si>
  <si>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</si>
  <si>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</si>
  <si>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</si>
  <si>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</si>
  <si>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</si>
  <si>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</si>
  <si>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</si>
  <si>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</si>
  <si>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</si>
  <si>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</si>
  <si>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</si>
  <si>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</si>
  <si>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</si>
  <si>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</si>
  <si>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</si>
  <si>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</si>
  <si>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</si>
  <si>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</si>
  <si>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</si>
  <si>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</si>
  <si>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</si>
  <si>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</si>
  <si>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</si>
  <si>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</si>
  <si>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</si>
  <si>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</si>
  <si>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</si>
  <si>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</si>
  <si>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</si>
  <si>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</si>
  <si>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</si>
  <si>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</si>
  <si>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</si>
  <si>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</si>
  <si>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</si>
  <si>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</si>
  <si>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</si>
  <si>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</si>
  <si>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</si>
  <si>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</si>
  <si>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</si>
  <si>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</si>
  <si>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</si>
  <si>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</si>
  <si>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</si>
  <si>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</si>
  <si>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</si>
  <si>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</si>
  <si>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</si>
  <si>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</si>
  <si>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</si>
  <si>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</si>
  <si>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</si>
  <si>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</si>
  <si>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</si>
  <si>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</si>
  <si>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</si>
  <si>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</si>
  <si>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</si>
  <si>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</si>
  <si>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</si>
  <si>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</si>
  <si>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</si>
  <si>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</si>
  <si>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</si>
  <si>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</si>
  <si>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</si>
  <si>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</si>
  <si>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</si>
  <si>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</si>
  <si>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</si>
  <si>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</si>
  <si>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</si>
  <si>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</si>
  <si>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</si>
  <si>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</si>
  <si>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</si>
  <si>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</si>
  <si>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</si>
  <si>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</si>
  <si>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</si>
  <si>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</si>
  <si>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</si>
  <si>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</si>
  <si>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</si>
  <si>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</si>
  <si>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</si>
  <si>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</si>
  <si>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</si>
  <si>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</si>
  <si>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</si>
  <si>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</si>
  <si>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</si>
  <si>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</si>
  <si>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</si>
  <si>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</si>
  <si>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</si>
  <si>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</si>
  <si>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</si>
  <si>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</si>
  <si>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</si>
  <si>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</si>
  <si>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</si>
  <si>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</si>
  <si>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</si>
  <si>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</si>
  <si>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</si>
  <si>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</si>
  <si>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</si>
  <si>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</si>
  <si>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</si>
  <si>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</si>
  <si>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</si>
  <si>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</si>
  <si>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</si>
  <si>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</si>
  <si>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</si>
  <si>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</si>
  <si>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</si>
  <si>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</si>
  <si>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</si>
  <si>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</si>
  <si>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</si>
  <si>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</si>
  <si>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</si>
  <si>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</si>
  <si>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</si>
  <si>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</si>
  <si>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</si>
  <si>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</si>
  <si>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</si>
  <si>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</si>
  <si>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</si>
  <si>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</si>
  <si>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</si>
  <si>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</si>
  <si>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</si>
  <si>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</si>
  <si>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</si>
  <si>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</si>
  <si>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</si>
  <si>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</si>
  <si>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</si>
  <si>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</si>
  <si>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</si>
  <si>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</si>
  <si>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</si>
  <si>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</si>
  <si>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</si>
  <si>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</si>
  <si>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</si>
  <si>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</si>
  <si>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</si>
  <si>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</si>
  <si>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</si>
  <si>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</si>
  <si>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</si>
  <si>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</si>
  <si>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</si>
  <si>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</si>
  <si>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</si>
  <si>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</si>
  <si>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</si>
  <si>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</si>
  <si>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</si>
  <si>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</si>
  <si>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</si>
  <si>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</si>
  <si>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</si>
  <si>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</si>
  <si>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</si>
  <si>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</si>
  <si>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</si>
  <si>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</si>
  <si>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</si>
  <si>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</si>
  <si>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</si>
  <si>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</si>
  <si>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</si>
  <si>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</si>
  <si>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</si>
  <si>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</si>
  <si>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</si>
  <si>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</si>
  <si>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</si>
  <si>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</si>
  <si>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</si>
  <si>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</si>
  <si>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</si>
  <si>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</si>
  <si>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</si>
  <si>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</si>
  <si>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</si>
  <si>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</si>
  <si>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</si>
  <si>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</si>
  <si>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</si>
  <si>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</si>
  <si>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</si>
  <si>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</si>
  <si>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</si>
  <si>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</si>
  <si>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</si>
  <si>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</si>
  <si>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</si>
  <si>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</si>
  <si>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</si>
  <si>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</si>
  <si>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</si>
  <si>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</si>
  <si>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</si>
  <si>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</si>
  <si>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</si>
  <si>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</si>
  <si>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</si>
  <si>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</si>
  <si>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</si>
  <si>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</si>
  <si>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</si>
  <si>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</si>
  <si>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</si>
  <si>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</si>
  <si>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</si>
  <si>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</si>
  <si>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</si>
  <si>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</si>
  <si>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</si>
  <si>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</si>
  <si>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</si>
  <si>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</si>
  <si>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</si>
  <si>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</si>
  <si>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</si>
  <si>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</si>
  <si>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</si>
  <si>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</si>
  <si>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</si>
  <si>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</si>
  <si>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</si>
  <si>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</si>
  <si>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</si>
  <si>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</si>
  <si>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</si>
  <si>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</si>
  <si>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</si>
  <si>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</si>
  <si>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</si>
  <si>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</si>
  <si>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</si>
  <si>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</si>
  <si>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</si>
  <si>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</si>
  <si>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</si>
  <si>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</si>
  <si>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</si>
  <si>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</si>
  <si>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</si>
  <si>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</si>
  <si>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</si>
  <si>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</si>
  <si>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</si>
  <si>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</si>
  <si>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</si>
  <si>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</si>
  <si>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</si>
  <si>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</si>
  <si>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</si>
  <si>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</si>
  <si>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</si>
  <si>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</si>
  <si>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</si>
  <si>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</si>
  <si>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</si>
  <si>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</si>
  <si>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</si>
  <si>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</si>
  <si>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</si>
  <si>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</si>
  <si>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</si>
  <si>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</si>
  <si>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</si>
  <si>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</si>
  <si>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</si>
  <si>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</si>
  <si>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</si>
  <si>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</si>
  <si>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</si>
  <si>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</si>
  <si>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</si>
  <si>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</si>
  <si>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</si>
  <si>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</si>
  <si>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</si>
  <si>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</si>
  <si>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</si>
  <si>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</si>
  <si>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</si>
  <si>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</si>
  <si>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</si>
  <si>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</si>
  <si>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</si>
  <si>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</si>
  <si>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</si>
  <si>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</si>
  <si>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</si>
  <si>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</si>
  <si>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</si>
  <si>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</si>
  <si>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</si>
  <si>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</si>
  <si>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</si>
  <si>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</si>
  <si>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</si>
  <si>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</si>
  <si>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</si>
  <si>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</si>
  <si>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</si>
  <si>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</si>
  <si>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</si>
  <si>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</si>
  <si>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</si>
  <si>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</si>
  <si>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</si>
  <si>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</si>
  <si>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</si>
  <si>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</si>
  <si>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</si>
  <si>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</si>
  <si>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</si>
  <si>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</si>
  <si>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</si>
  <si>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</si>
  <si>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</si>
  <si>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</si>
  <si>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</si>
  <si>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</si>
  <si>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</si>
  <si>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</si>
  <si>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</si>
  <si>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</si>
  <si>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</si>
  <si>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</si>
  <si>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</si>
  <si>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</si>
  <si>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</si>
  <si>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</si>
  <si>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</si>
  <si>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</si>
  <si>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</si>
  <si>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</si>
  <si>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</si>
  <si>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</si>
  <si>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</si>
  <si>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</si>
  <si>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</si>
  <si>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</si>
  <si>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</si>
  <si>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</si>
  <si>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</si>
  <si>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</si>
  <si>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</si>
  <si>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</si>
  <si>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</si>
  <si>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</si>
  <si>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</si>
  <si>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</si>
  <si>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</si>
  <si>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</si>
  <si>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</si>
  <si>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</si>
  <si>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</si>
  <si>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</si>
  <si>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</si>
  <si>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</si>
  <si>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</si>
  <si>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</si>
  <si>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</si>
  <si>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</si>
  <si>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</si>
  <si>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</si>
  <si>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</si>
  <si>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</si>
  <si>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</si>
  <si>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</si>
  <si>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</si>
  <si>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</si>
  <si>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</si>
  <si>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</si>
  <si>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</si>
  <si>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</si>
  <si>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</si>
  <si>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</si>
  <si>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</si>
  <si>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</si>
  <si>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</si>
  <si>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</si>
  <si>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</si>
  <si>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</si>
  <si>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</si>
  <si>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</si>
  <si>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</si>
  <si>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</si>
  <si>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</si>
  <si>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</si>
  <si>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</si>
  <si>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</si>
  <si>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</si>
  <si>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</si>
  <si>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</si>
  <si>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</si>
  <si>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</si>
  <si>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</si>
  <si>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</si>
  <si>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</si>
  <si>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</si>
  <si>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</si>
  <si>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</si>
  <si>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</si>
  <si>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</si>
  <si>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</si>
  <si>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</si>
  <si>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</si>
  <si>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</si>
  <si>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</si>
  <si>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</si>
  <si>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</si>
  <si>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</si>
  <si>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</si>
  <si>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</si>
  <si>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</si>
  <si>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</si>
  <si>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</si>
  <si>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</si>
  <si>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</si>
  <si>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</si>
  <si>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</si>
  <si>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</si>
  <si>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</si>
  <si>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</si>
  <si>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</si>
  <si>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</si>
  <si>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</si>
  <si>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</si>
  <si>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</si>
  <si>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</si>
  <si>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</si>
  <si>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</si>
  <si>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</si>
  <si>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</si>
  <si>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</si>
  <si>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</si>
  <si>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</si>
  <si>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</si>
  <si>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</si>
  <si>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</si>
  <si>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</si>
  <si>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</si>
  <si>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</si>
  <si>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</si>
  <si>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</si>
  <si>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</si>
  <si>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</si>
  <si>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</si>
  <si>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</si>
  <si>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</si>
  <si>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</si>
  <si>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</si>
  <si>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</si>
  <si>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</si>
  <si>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</si>
  <si>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</si>
  <si>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</si>
  <si>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</si>
  <si>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</si>
  <si>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</si>
  <si>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</si>
  <si>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</si>
  <si>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</si>
  <si>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</si>
  <si>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</si>
  <si>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</si>
  <si>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</si>
  <si>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</si>
  <si>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</si>
  <si>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</si>
  <si>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</si>
  <si>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</si>
  <si>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</si>
  <si>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</si>
  <si>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</si>
  <si>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</si>
  <si>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</si>
  <si>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</si>
  <si>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</si>
  <si>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</si>
  <si>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</si>
  <si>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</si>
  <si>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</si>
  <si>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</si>
  <si>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</si>
  <si>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</si>
  <si>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</si>
  <si>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</si>
  <si>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</si>
  <si>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</si>
  <si>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</si>
  <si>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</si>
  <si>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</si>
  <si>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</si>
  <si>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</si>
  <si>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</si>
  <si>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</si>
  <si>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</si>
  <si>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</si>
  <si>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</si>
  <si>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</si>
  <si>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</si>
  <si>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</si>
  <si>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</si>
  <si>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</si>
  <si>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</si>
  <si>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</si>
  <si>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</si>
  <si>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</si>
  <si>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</si>
  <si>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</si>
  <si>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</si>
  <si>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</si>
  <si>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</si>
  <si>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</si>
  <si>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</si>
  <si>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</si>
  <si>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</si>
  <si>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</si>
  <si>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</si>
  <si>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</si>
  <si>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</si>
  <si>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</si>
  <si>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</si>
  <si>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</si>
  <si>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</si>
  <si>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</si>
  <si>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</si>
  <si>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</si>
  <si>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</si>
  <si>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</si>
  <si>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</si>
  <si>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</si>
  <si>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</si>
  <si>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</si>
  <si>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</si>
  <si>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</si>
  <si>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</si>
  <si>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</si>
  <si>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</si>
  <si>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</si>
  <si>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</si>
  <si>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</si>
  <si>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</si>
  <si>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</si>
  <si>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</si>
  <si>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</si>
  <si>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</si>
  <si>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</si>
  <si>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</si>
  <si>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</si>
  <si>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</si>
  <si>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</si>
  <si>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</si>
  <si>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</si>
  <si>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</si>
  <si>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</si>
  <si>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</si>
  <si>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</si>
  <si>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</si>
  <si>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</si>
  <si>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</si>
  <si>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</si>
  <si>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</si>
  <si>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</si>
  <si>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</si>
  <si>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</si>
  <si>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</si>
  <si>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</si>
  <si>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</si>
  <si>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</si>
  <si>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</si>
  <si>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</si>
  <si>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</si>
  <si>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</si>
  <si>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</si>
  <si>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</si>
  <si>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</si>
  <si>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</si>
  <si>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</si>
  <si>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</si>
  <si>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</si>
  <si>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</si>
  <si>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</si>
  <si>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</si>
  <si>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</si>
  <si>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</si>
  <si>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</si>
  <si>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</si>
  <si>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</si>
  <si>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</si>
  <si>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</si>
  <si>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</si>
  <si>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</si>
  <si>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</si>
  <si>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</si>
  <si>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</si>
  <si>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</si>
  <si>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</si>
  <si>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</si>
  <si>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</si>
  <si>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</si>
  <si>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</si>
  <si>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</si>
  <si>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</si>
  <si>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</si>
  <si>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</si>
  <si>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</si>
  <si>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</si>
  <si>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</si>
  <si>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</si>
  <si>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</si>
  <si>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</si>
  <si>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</si>
  <si>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</si>
  <si>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</si>
  <si>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</si>
  <si>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</si>
  <si>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</si>
  <si>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</si>
  <si>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</si>
  <si>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</si>
  <si>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</si>
  <si>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</si>
  <si>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</si>
  <si>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</si>
  <si>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</si>
  <si>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</si>
  <si>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</si>
  <si>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</si>
  <si>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</si>
  <si>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</si>
  <si>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</si>
  <si>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</si>
  <si>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</si>
  <si>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</si>
  <si>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</si>
  <si>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</si>
  <si>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</si>
  <si>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</si>
  <si>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</si>
  <si>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</si>
  <si>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</si>
  <si>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</si>
  <si>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</si>
  <si>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</si>
  <si>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</si>
  <si>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</si>
  <si>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</si>
  <si>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</si>
  <si>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</si>
  <si>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</si>
  <si>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</si>
  <si>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</si>
  <si>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</si>
  <si>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</si>
  <si>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</si>
  <si>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</si>
  <si>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</si>
  <si>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</si>
  <si>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</si>
  <si>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</si>
  <si>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</si>
  <si>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</si>
  <si>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</si>
  <si>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</si>
  <si>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</si>
  <si>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</si>
  <si>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</si>
  <si>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</si>
  <si>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</si>
  <si>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</si>
  <si>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</si>
  <si>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</si>
  <si>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</si>
  <si>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</si>
  <si>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</si>
  <si>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</si>
  <si>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</si>
  <si>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</si>
  <si>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</si>
  <si>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</si>
  <si>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</si>
  <si>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</si>
  <si>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</si>
  <si>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</si>
  <si>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</si>
  <si>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</si>
  <si>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</si>
  <si>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</si>
  <si>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</si>
  <si>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</si>
  <si>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</si>
  <si>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</si>
  <si>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</si>
  <si>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</si>
  <si>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</si>
  <si>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</si>
  <si>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</si>
  <si>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</si>
  <si>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</si>
  <si>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</si>
  <si>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</si>
  <si>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</si>
  <si>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</si>
  <si>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</si>
  <si>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</si>
  <si>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</si>
  <si>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</si>
  <si>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</si>
  <si>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</si>
  <si>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</si>
  <si>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</si>
  <si>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</si>
  <si>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</si>
  <si>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</si>
  <si>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</si>
  <si>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</si>
  <si>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</si>
  <si>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</si>
  <si>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</si>
  <si>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</si>
  <si>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</si>
  <si>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</si>
  <si>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</si>
  <si>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</si>
  <si>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</si>
  <si>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</si>
  <si>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</si>
  <si>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</si>
  <si>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</si>
  <si>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</si>
  <si>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</si>
  <si>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</si>
  <si>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</si>
  <si>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</si>
  <si>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</si>
  <si>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</si>
  <si>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</si>
  <si>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</si>
  <si>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</si>
  <si>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</si>
  <si>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</si>
  <si>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</si>
  <si>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</si>
  <si>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</si>
  <si>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</si>
  <si>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</si>
  <si>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</si>
  <si>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</si>
  <si>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</si>
  <si>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</si>
  <si>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</si>
  <si>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</si>
  <si>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</si>
  <si>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</si>
  <si>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</si>
  <si>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</si>
  <si>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</si>
  <si>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</si>
  <si>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</si>
  <si>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</si>
  <si>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</si>
  <si>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</si>
  <si>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</si>
  <si>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</si>
  <si>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</si>
  <si>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</si>
  <si>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</si>
  <si>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</si>
  <si>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</si>
  <si>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</si>
  <si>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</si>
  <si>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</si>
  <si>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</si>
  <si>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</si>
  <si>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</si>
  <si>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</si>
  <si>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</si>
  <si>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</si>
  <si>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</si>
  <si>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</si>
  <si>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</si>
  <si>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</si>
  <si>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</si>
  <si>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</si>
  <si>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</si>
  <si>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</si>
  <si>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</si>
  <si>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</si>
  <si>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</si>
  <si>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</si>
  <si>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</si>
  <si>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</si>
  <si>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</si>
  <si>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</si>
  <si>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</si>
  <si>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</si>
  <si>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</si>
  <si>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</si>
  <si>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</si>
  <si>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</si>
  <si>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</si>
  <si>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</si>
  <si>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</si>
  <si>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</si>
  <si>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</si>
  <si>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</si>
  <si>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</si>
  <si>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</si>
  <si>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</si>
  <si>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</si>
  <si>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</si>
  <si>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</si>
  <si>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</si>
  <si>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</si>
  <si>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</si>
  <si>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2017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</si>
  <si>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</si>
  <si>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</si>
  <si>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</si>
  <si>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</si>
  <si>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</si>
  <si>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</si>
  <si>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</si>
  <si>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</si>
  <si>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</si>
  <si>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</si>
  <si>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</si>
  <si>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</si>
  <si>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</si>
  <si>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</si>
  <si>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</si>
  <si>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</si>
  <si>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</si>
  <si>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</si>
  <si>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</si>
  <si>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</si>
  <si>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</si>
  <si>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</si>
  <si>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</si>
  <si>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</si>
  <si>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</si>
  <si>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</si>
  <si>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</si>
  <si>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</si>
  <si>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</si>
  <si>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</si>
  <si>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</si>
  <si>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</si>
  <si>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</si>
  <si>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</si>
  <si>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</si>
  <si>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</si>
  <si>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</si>
  <si>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</si>
  <si>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</si>
  <si>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</si>
  <si>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</si>
  <si>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</si>
  <si>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</si>
  <si>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</si>
  <si>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</si>
  <si>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</si>
  <si>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</si>
  <si>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</si>
  <si>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</si>
  <si>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</si>
  <si>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</si>
  <si>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</si>
  <si>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</si>
  <si>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</si>
  <si>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</si>
  <si>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</si>
  <si>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</si>
  <si>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</si>
  <si>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</si>
  <si>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</si>
  <si>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</si>
  <si>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</si>
  <si>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</si>
  <si>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</si>
  <si>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</si>
  <si>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</si>
  <si>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</si>
  <si>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</si>
  <si>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</si>
  <si>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</si>
  <si>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</si>
  <si>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</si>
  <si>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</si>
  <si>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</si>
  <si>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</si>
  <si>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</si>
  <si>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</si>
  <si>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</si>
  <si>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</si>
  <si>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</si>
  <si>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</si>
  <si>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</si>
  <si>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</si>
  <si>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</si>
  <si>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</si>
  <si>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</si>
  <si>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</si>
  <si>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</si>
  <si>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</si>
  <si>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</si>
  <si>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</si>
  <si>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</si>
  <si>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</si>
  <si>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</si>
  <si>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</si>
  <si>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</si>
  <si>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</si>
  <si>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</si>
  <si>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</si>
  <si>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</si>
  <si>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</si>
  <si>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</si>
  <si>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</si>
  <si>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</si>
  <si>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</si>
  <si>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</si>
  <si>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</si>
  <si>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</si>
  <si>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</si>
  <si>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</si>
  <si>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</si>
  <si>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</si>
  <si>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</si>
  <si>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</si>
  <si>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</si>
  <si>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</si>
  <si>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</si>
  <si>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</si>
  <si>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</si>
  <si>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</si>
  <si>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</si>
  <si>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</si>
  <si>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</si>
  <si>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</si>
  <si>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</si>
  <si>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</si>
  <si>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</si>
  <si>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</si>
  <si>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</si>
  <si>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</si>
  <si>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</si>
  <si>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</si>
  <si>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</si>
  <si>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</si>
  <si>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</si>
  <si>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</si>
  <si>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</si>
  <si>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</si>
  <si>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</si>
  <si>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</si>
  <si>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</si>
  <si>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</si>
  <si>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</si>
  <si>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</si>
  <si>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</si>
  <si>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</si>
  <si>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</si>
  <si>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</si>
  <si>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</si>
  <si>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</si>
  <si>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</si>
  <si>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</si>
  <si>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</si>
  <si>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</si>
  <si>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</si>
  <si>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</si>
  <si>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</si>
  <si>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</si>
  <si>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</si>
  <si>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</si>
  <si>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</si>
  <si>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</si>
  <si>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</si>
  <si>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</si>
  <si>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</si>
  <si>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</si>
  <si>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</si>
  <si>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</si>
  <si>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</si>
  <si>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</si>
  <si>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</si>
  <si>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</si>
  <si>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</si>
  <si>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</si>
  <si>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</si>
  <si>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</si>
  <si>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</si>
  <si>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</si>
  <si>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</si>
  <si>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</si>
  <si>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</si>
  <si>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</si>
  <si>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</si>
  <si>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</si>
  <si>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</si>
  <si>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</si>
  <si>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</si>
  <si>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</si>
  <si>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</si>
  <si>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</si>
  <si>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</si>
  <si>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</si>
  <si>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</si>
  <si>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</si>
  <si>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</si>
  <si>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</si>
  <si>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</si>
  <si>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</si>
  <si>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</si>
  <si>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</si>
  <si>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</si>
  <si>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</si>
  <si>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</si>
  <si>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</si>
  <si>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</si>
  <si>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</si>
  <si>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</si>
  <si>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</si>
  <si>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</si>
  <si>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</si>
  <si>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</si>
  <si>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</si>
  <si>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</si>
  <si>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</si>
  <si>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</si>
  <si>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</si>
  <si>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</si>
  <si>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</si>
  <si>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</si>
  <si>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</si>
  <si>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</si>
  <si>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</si>
  <si>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</si>
  <si>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</si>
  <si>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</si>
  <si>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</si>
  <si>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</si>
  <si>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</si>
  <si>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</si>
  <si>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</si>
  <si>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</si>
  <si>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</si>
  <si>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</si>
  <si>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</si>
  <si>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</si>
  <si>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</si>
  <si>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</si>
  <si>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</si>
  <si>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</si>
  <si>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</si>
  <si>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</si>
  <si>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</si>
  <si>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</si>
  <si>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</si>
  <si>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</si>
  <si>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</si>
  <si>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</si>
  <si>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</si>
  <si>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</si>
  <si>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</si>
  <si>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</si>
  <si>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</si>
  <si>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</si>
  <si>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</si>
  <si>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</si>
  <si>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</si>
  <si>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</si>
  <si>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</si>
  <si>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</si>
  <si>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</si>
  <si>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</si>
  <si>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</si>
  <si>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</si>
  <si>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</si>
  <si>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</si>
  <si>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</si>
  <si>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</si>
  <si>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</si>
  <si>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2017 SCH 410</t>
  </si>
  <si>
    <t>2017 AAR COST INDEXES</t>
  </si>
  <si>
    <t>2016 SCH 410</t>
  </si>
  <si>
    <t>2016 AAR COST INDEXES</t>
  </si>
  <si>
    <t>2015 SCH 410</t>
  </si>
  <si>
    <t>2015 AAR COST INDEXES</t>
  </si>
  <si>
    <t>2014 SCH 410</t>
  </si>
  <si>
    <t>2014 AAR COST INDEXES</t>
  </si>
  <si>
    <t>2013 SCH 410</t>
  </si>
  <si>
    <t>2013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</si>
  <si>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</si>
  <si>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</si>
  <si>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</si>
  <si>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</si>
  <si>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</si>
  <si>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</si>
  <si>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</si>
  <si>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</si>
  <si>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</si>
  <si>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</si>
  <si>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</si>
  <si>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</si>
  <si>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</si>
  <si>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</si>
  <si>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</si>
  <si>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</si>
  <si>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</si>
  <si>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</si>
  <si>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</si>
  <si>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</si>
  <si>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</si>
  <si>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</si>
  <si>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</si>
  <si>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</si>
  <si>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</si>
  <si>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</si>
  <si>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</si>
  <si>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</si>
  <si>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</si>
  <si>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</si>
  <si>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</si>
  <si>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</si>
  <si>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</si>
  <si>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</si>
  <si>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</si>
  <si>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</si>
  <si>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</si>
  <si>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</si>
  <si>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</si>
  <si>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</si>
  <si>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</si>
  <si>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</si>
  <si>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</si>
  <si>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</si>
  <si>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</si>
  <si>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</si>
  <si>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</si>
  <si>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</si>
  <si>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</si>
  <si>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</si>
  <si>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</si>
  <si>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</si>
  <si>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</si>
  <si>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</si>
  <si>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</si>
  <si>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</si>
  <si>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</si>
  <si>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</si>
  <si>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</si>
  <si>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</si>
  <si>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</si>
  <si>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</si>
  <si>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</si>
  <si>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</si>
  <si>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</si>
  <si>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</si>
  <si>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</si>
  <si>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</si>
  <si>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</si>
  <si>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</si>
  <si>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</si>
  <si>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</si>
  <si>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</si>
  <si>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</si>
  <si>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</si>
  <si>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</si>
  <si>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</si>
  <si>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</si>
  <si>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</si>
  <si>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</si>
  <si>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</si>
  <si>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</si>
  <si>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</si>
  <si>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</si>
  <si>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</si>
  <si>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</si>
  <si>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</si>
  <si>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</si>
  <si>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</si>
  <si>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</si>
  <si>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</si>
  <si>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</si>
  <si>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</si>
  <si>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</si>
  <si>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</si>
  <si>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</si>
  <si>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</si>
  <si>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</si>
  <si>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</si>
  <si>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</si>
  <si>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</si>
  <si>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</si>
  <si>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</si>
  <si>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</si>
  <si>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</si>
  <si>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</si>
  <si>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</si>
  <si>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</si>
  <si>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</si>
  <si>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</si>
  <si>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</si>
  <si>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</si>
  <si>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</si>
  <si>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</si>
  <si>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</si>
  <si>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</si>
  <si>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</si>
  <si>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</si>
  <si>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</si>
  <si>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</si>
  <si>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</si>
  <si>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</si>
  <si>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</si>
  <si>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</si>
  <si>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</si>
  <si>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</si>
  <si>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</si>
  <si>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</si>
  <si>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</si>
  <si>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</si>
  <si>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</si>
  <si>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</si>
  <si>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</si>
  <si>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</si>
  <si>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</si>
  <si>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</si>
  <si>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</si>
  <si>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</si>
  <si>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</si>
  <si>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</si>
  <si>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</si>
  <si>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</si>
  <si>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</si>
  <si>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</si>
  <si>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</si>
  <si>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</si>
  <si>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</si>
  <si>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</si>
  <si>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</si>
  <si>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</si>
  <si>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</si>
  <si>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</si>
  <si>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</si>
  <si>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</si>
  <si>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</si>
  <si>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</si>
  <si>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</si>
  <si>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</si>
  <si>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</si>
  <si>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</si>
  <si>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</si>
  <si>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</si>
  <si>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</si>
  <si>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</si>
  <si>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</si>
  <si>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</si>
  <si>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</si>
  <si>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</si>
  <si>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</si>
  <si>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</si>
  <si>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</si>
  <si>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</si>
  <si>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</si>
  <si>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</si>
  <si>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</si>
  <si>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</si>
  <si>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</si>
  <si>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</si>
  <si>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</si>
  <si>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</si>
  <si>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</si>
  <si>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</si>
  <si>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</si>
  <si>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</si>
  <si>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</si>
  <si>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</si>
  <si>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</si>
  <si>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</si>
  <si>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</si>
  <si>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</si>
  <si>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</si>
  <si>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</si>
  <si>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</si>
  <si>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</si>
  <si>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</si>
  <si>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</si>
  <si>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</si>
  <si>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</si>
  <si>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</si>
  <si>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</si>
  <si>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</si>
  <si>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</si>
  <si>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</si>
  <si>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</si>
  <si>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</si>
  <si>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</si>
  <si>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</si>
  <si>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</si>
  <si>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</si>
  <si>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</si>
  <si>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</si>
  <si>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</si>
  <si>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</si>
  <si>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</si>
  <si>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</si>
  <si>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</si>
  <si>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</si>
  <si>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</si>
  <si>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</si>
  <si>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</si>
  <si>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</si>
  <si>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</si>
  <si>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</si>
  <si>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</si>
  <si>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</si>
  <si>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</si>
  <si>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</si>
  <si>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</si>
  <si>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</si>
  <si>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</si>
  <si>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</si>
  <si>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</si>
  <si>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</si>
  <si>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</si>
  <si>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</si>
  <si>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</si>
  <si>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</si>
  <si>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</si>
  <si>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</si>
  <si>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</si>
  <si>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</si>
  <si>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</si>
  <si>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</si>
  <si>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</si>
  <si>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</si>
  <si>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</si>
  <si>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</si>
  <si>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</si>
  <si>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</si>
  <si>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</si>
  <si>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</si>
  <si>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</si>
  <si>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</si>
  <si>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</si>
  <si>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</si>
  <si>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</si>
  <si>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</si>
  <si>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</si>
  <si>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</si>
  <si>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</si>
  <si>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</si>
  <si>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</si>
  <si>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</si>
  <si>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</si>
  <si>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</si>
  <si>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</si>
  <si>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</si>
  <si>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</si>
  <si>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</si>
  <si>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</si>
  <si>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</si>
  <si>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</si>
  <si>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</si>
  <si>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</si>
  <si>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</si>
  <si>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</si>
  <si>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</si>
  <si>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</si>
  <si>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</si>
  <si>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</si>
  <si>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</si>
  <si>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</si>
  <si>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</si>
  <si>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</si>
  <si>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</si>
  <si>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</si>
  <si>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</si>
  <si>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</si>
  <si>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</si>
  <si>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</si>
  <si>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</si>
  <si>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</si>
  <si>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</si>
  <si>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</si>
  <si>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</si>
  <si>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</si>
  <si>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</si>
  <si>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</si>
  <si>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</si>
  <si>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</si>
  <si>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</si>
  <si>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</si>
  <si>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</si>
  <si>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</si>
  <si>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</si>
  <si>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</si>
  <si>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</si>
  <si>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</si>
  <si>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</si>
  <si>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</si>
  <si>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</si>
  <si>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</si>
  <si>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</si>
  <si>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</si>
  <si>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</si>
  <si>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</si>
  <si>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</si>
  <si>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</si>
  <si>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</si>
  <si>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</si>
  <si>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</si>
  <si>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</si>
  <si>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</si>
  <si>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</si>
  <si>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</si>
  <si>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</si>
  <si>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</si>
  <si>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</si>
  <si>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</si>
  <si>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</si>
  <si>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</si>
  <si>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</si>
  <si>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</si>
  <si>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</si>
  <si>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</si>
  <si>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</si>
  <si>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</si>
  <si>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</si>
  <si>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</si>
  <si>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</si>
  <si>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</si>
  <si>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</si>
  <si>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</si>
  <si>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</si>
  <si>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</si>
  <si>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</si>
  <si>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</si>
  <si>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</si>
  <si>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</si>
  <si>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</si>
  <si>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</si>
  <si>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</si>
  <si>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</si>
  <si>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</si>
  <si>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</si>
  <si>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</si>
  <si>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</si>
  <si>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</si>
  <si>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</si>
  <si>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</si>
  <si>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</si>
  <si>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</si>
  <si>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</si>
  <si>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</si>
  <si>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</si>
  <si>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</si>
  <si>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</si>
  <si>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</si>
  <si>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</si>
  <si>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</si>
  <si>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</si>
  <si>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</si>
  <si>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</si>
  <si>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</si>
  <si>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</si>
  <si>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</si>
  <si>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</si>
  <si>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</si>
  <si>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</si>
  <si>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</si>
  <si>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</si>
  <si>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</si>
  <si>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</si>
  <si>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</si>
  <si>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</si>
  <si>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</si>
  <si>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</si>
  <si>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</si>
  <si>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</si>
  <si>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</si>
  <si>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</si>
  <si>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</si>
  <si>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</si>
  <si>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</si>
  <si>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</si>
  <si>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</si>
  <si>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</si>
  <si>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</si>
  <si>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</si>
  <si>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</si>
  <si>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</si>
  <si>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</si>
  <si>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</si>
  <si>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</si>
  <si>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</si>
  <si>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</si>
  <si>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</si>
  <si>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</si>
  <si>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</si>
  <si>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</si>
  <si>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</si>
  <si>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</si>
  <si>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</si>
  <si>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</si>
  <si>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</si>
  <si>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</si>
  <si>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</si>
  <si>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</si>
  <si>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</si>
  <si>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</si>
  <si>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</si>
  <si>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</si>
  <si>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</si>
  <si>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</si>
  <si>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</si>
  <si>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</si>
  <si>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</si>
  <si>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</si>
  <si>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</si>
  <si>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</si>
  <si>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</si>
  <si>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</si>
  <si>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</si>
  <si>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</si>
  <si>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</si>
  <si>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</si>
  <si>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</si>
  <si>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</si>
  <si>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</si>
  <si>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</si>
  <si>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</si>
  <si>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</si>
  <si>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</si>
  <si>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</si>
  <si>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</si>
  <si>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</si>
  <si>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</si>
  <si>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</si>
  <si>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</si>
  <si>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</si>
  <si>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</si>
  <si>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</si>
  <si>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</si>
  <si>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</si>
  <si>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</si>
  <si>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</si>
  <si>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</si>
  <si>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</si>
  <si>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</si>
  <si>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</si>
  <si>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</si>
  <si>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</si>
  <si>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</si>
  <si>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</si>
  <si>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</si>
  <si>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</si>
  <si>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</si>
  <si>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</si>
  <si>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</si>
  <si>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</si>
  <si>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</si>
  <si>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</si>
  <si>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</si>
  <si>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</si>
  <si>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</si>
  <si>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</si>
  <si>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</si>
  <si>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</si>
  <si>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</si>
  <si>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</si>
  <si>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</si>
  <si>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</si>
  <si>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</si>
  <si>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</si>
  <si>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</si>
  <si>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</si>
  <si>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</si>
  <si>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</si>
  <si>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</si>
  <si>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</si>
  <si>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</si>
  <si>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</si>
  <si>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</si>
  <si>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</si>
  <si>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</si>
  <si>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</si>
  <si>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</si>
  <si>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</si>
  <si>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</si>
  <si>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</si>
  <si>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</si>
  <si>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</si>
  <si>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</si>
  <si>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</si>
  <si>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</si>
  <si>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</si>
  <si>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</si>
  <si>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</si>
  <si>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</si>
  <si>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</si>
  <si>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</si>
  <si>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</si>
  <si>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</si>
  <si>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</si>
  <si>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</si>
  <si>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</si>
  <si>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</si>
  <si>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</si>
  <si>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</si>
  <si>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</si>
  <si>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</si>
  <si>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</si>
  <si>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</si>
  <si>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</si>
  <si>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</si>
  <si>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</si>
  <si>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</si>
  <si>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</si>
  <si>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</si>
  <si>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</si>
  <si>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</si>
  <si>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</si>
  <si>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</si>
  <si>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</si>
  <si>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</si>
  <si>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</si>
  <si>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</si>
  <si>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</si>
  <si>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</si>
  <si>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</si>
  <si>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</si>
  <si>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</si>
  <si>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</si>
  <si>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</si>
  <si>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</si>
  <si>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</si>
  <si>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</si>
  <si>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</si>
  <si>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</si>
  <si>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</si>
  <si>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</si>
  <si>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</si>
  <si>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</si>
  <si>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</si>
  <si>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</si>
  <si>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</si>
  <si>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</si>
  <si>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</si>
  <si>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</si>
  <si>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</si>
  <si>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</si>
  <si>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</si>
  <si>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</si>
  <si>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</si>
  <si>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</si>
  <si>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</si>
  <si>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</si>
  <si>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</si>
  <si>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</si>
  <si>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</si>
  <si>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</si>
  <si>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</si>
  <si>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</si>
  <si>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</si>
  <si>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</si>
  <si>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</si>
  <si>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</si>
  <si>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</si>
  <si>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</si>
  <si>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</si>
  <si>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</si>
  <si>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</si>
  <si>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</si>
  <si>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</si>
  <si>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</si>
  <si>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</si>
  <si>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</si>
  <si>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</si>
  <si>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</si>
  <si>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</si>
  <si>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</si>
  <si>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</si>
  <si>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</si>
  <si>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</si>
  <si>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</si>
  <si>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</si>
  <si>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</si>
  <si>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</si>
  <si>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</si>
  <si>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</si>
  <si>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</si>
  <si>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</si>
  <si>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</si>
  <si>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</si>
  <si>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</si>
  <si>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</si>
  <si>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</si>
  <si>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</si>
  <si>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</si>
  <si>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</si>
  <si>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</si>
  <si>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</si>
  <si>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</si>
  <si>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</si>
  <si>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</si>
  <si>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</si>
  <si>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</si>
  <si>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</si>
  <si>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</si>
  <si>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</si>
  <si>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</si>
  <si>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</si>
  <si>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</si>
  <si>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</si>
  <si>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</si>
  <si>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</si>
  <si>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</si>
  <si>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</si>
  <si>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</si>
  <si>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</si>
  <si>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</si>
  <si>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</si>
  <si>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</si>
  <si>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</si>
  <si>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</si>
  <si>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</si>
  <si>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</si>
  <si>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</si>
  <si>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</si>
  <si>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</si>
  <si>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</si>
  <si>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</si>
  <si>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</si>
  <si>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</si>
  <si>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</si>
  <si>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</si>
  <si>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</si>
  <si>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</si>
  <si>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</si>
  <si>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</si>
  <si>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</si>
  <si>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</si>
  <si>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</si>
  <si>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</si>
  <si>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</si>
  <si>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</si>
  <si>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</si>
  <si>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</si>
  <si>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</si>
  <si>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</si>
  <si>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</si>
  <si>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</si>
  <si>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</si>
  <si>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</si>
  <si>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</si>
  <si>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</si>
  <si>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</si>
  <si>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</si>
  <si>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</si>
  <si>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</si>
  <si>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</si>
  <si>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</si>
  <si>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</si>
  <si>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</si>
  <si>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</si>
  <si>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</si>
  <si>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</si>
  <si>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</si>
  <si>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</si>
  <si>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</si>
  <si>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</si>
  <si>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</si>
  <si>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</si>
  <si>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</si>
  <si>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</si>
  <si>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</si>
  <si>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</si>
  <si>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</si>
  <si>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</si>
  <si>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</si>
  <si>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</si>
  <si>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</si>
  <si>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</si>
  <si>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</si>
  <si>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</si>
  <si>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</si>
  <si>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</si>
  <si>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</si>
  <si>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</si>
  <si>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</si>
  <si>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</si>
  <si>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</si>
  <si>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</si>
  <si>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</si>
  <si>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</si>
  <si>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</si>
  <si>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</si>
  <si>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</si>
  <si>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</si>
  <si>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</si>
  <si>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</si>
  <si>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</si>
  <si>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</si>
  <si>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</si>
  <si>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</si>
  <si>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</si>
  <si>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</si>
  <si>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</si>
  <si>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</si>
  <si>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</si>
  <si>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</si>
  <si>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</si>
  <si>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</si>
  <si>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</si>
  <si>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</si>
  <si>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</si>
  <si>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</si>
  <si>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</si>
  <si>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</si>
  <si>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</si>
  <si>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</si>
  <si>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</si>
  <si>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</si>
  <si>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</si>
  <si>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</si>
  <si>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</si>
  <si>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</si>
  <si>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</si>
  <si>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</si>
  <si>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</si>
  <si>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</si>
  <si>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</si>
  <si>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</si>
  <si>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</si>
  <si>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</si>
  <si>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</si>
  <si>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</si>
  <si>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</si>
  <si>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</si>
  <si>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</si>
  <si>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</si>
  <si>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</si>
  <si>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</si>
  <si>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</si>
  <si>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</si>
  <si>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</si>
  <si>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</si>
  <si>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</si>
  <si>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</si>
  <si>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</si>
  <si>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</si>
  <si>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</si>
  <si>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</si>
  <si>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</si>
  <si>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</si>
  <si>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</si>
  <si>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</si>
  <si>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</si>
  <si>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</si>
  <si>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</si>
  <si>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</si>
  <si>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</si>
  <si>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</si>
  <si>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</si>
  <si>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</si>
  <si>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</si>
  <si>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</si>
  <si>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</si>
  <si>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</si>
  <si>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</si>
  <si>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</si>
  <si>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</si>
  <si>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</si>
  <si>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</si>
  <si>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</si>
  <si>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</si>
  <si>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</si>
  <si>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</si>
  <si>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</si>
  <si>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</si>
  <si>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</si>
  <si>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</si>
  <si>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</si>
  <si>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</si>
  <si>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</si>
  <si>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</si>
  <si>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</si>
  <si>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</si>
  <si>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</si>
  <si>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</si>
  <si>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</si>
  <si>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</si>
  <si>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</si>
  <si>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</si>
  <si>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</si>
  <si>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</si>
  <si>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</si>
  <si>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</si>
  <si>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</si>
  <si>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</si>
  <si>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</si>
  <si>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</si>
  <si>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</si>
  <si>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</si>
  <si>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</si>
  <si>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</si>
  <si>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</si>
  <si>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</si>
  <si>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</si>
  <si>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</si>
  <si>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</si>
  <si>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</si>
  <si>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</si>
  <si>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</si>
  <si>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</si>
  <si>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</si>
  <si>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</si>
  <si>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</si>
  <si>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</si>
  <si>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</si>
  <si>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</si>
  <si>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</si>
  <si>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</si>
  <si>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</si>
  <si>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</si>
  <si>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</si>
  <si>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</si>
  <si>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</si>
  <si>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</si>
  <si>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</si>
  <si>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</si>
  <si>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</si>
  <si>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</si>
  <si>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</si>
  <si>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</si>
  <si>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</si>
  <si>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</si>
  <si>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</si>
  <si>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</si>
  <si>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</si>
  <si>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</si>
  <si>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</si>
  <si>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</si>
  <si>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</si>
  <si>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</si>
  <si>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</si>
  <si>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</si>
  <si>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</si>
  <si>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2017 SCH 210</t>
  </si>
  <si>
    <t>2016 SCH 210</t>
  </si>
  <si>
    <t>2015 SCH 210</t>
  </si>
  <si>
    <t>2014 SCH 210</t>
  </si>
  <si>
    <t>2013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</si>
  <si>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</si>
  <si>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</si>
  <si>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</si>
  <si>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</si>
  <si>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</si>
  <si>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</si>
  <si>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</si>
  <si>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</si>
  <si>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</si>
  <si>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</si>
  <si>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</si>
  <si>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</si>
  <si>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</si>
  <si>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</si>
  <si>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</si>
  <si>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</si>
  <si>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</si>
  <si>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</si>
  <si>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</si>
  <si>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</si>
  <si>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</si>
  <si>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</si>
  <si>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</si>
  <si>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</si>
  <si>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</si>
  <si>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</si>
  <si>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</si>
  <si>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</si>
  <si>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</si>
  <si>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</si>
  <si>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</si>
  <si>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</si>
  <si>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</si>
  <si>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</si>
  <si>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</si>
  <si>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</si>
  <si>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</si>
  <si>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</si>
  <si>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</si>
  <si>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</si>
  <si>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</si>
  <si>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</si>
  <si>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</si>
  <si>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</si>
  <si>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</si>
  <si>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</si>
  <si>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</si>
  <si>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</si>
  <si>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</si>
  <si>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</si>
  <si>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</si>
  <si>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</si>
  <si>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</si>
  <si>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</si>
  <si>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</si>
  <si>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</si>
  <si>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</si>
  <si>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</si>
  <si>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</si>
  <si>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</si>
  <si>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</si>
  <si>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</si>
  <si>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</si>
  <si>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</si>
  <si>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</si>
  <si>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</si>
  <si>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</si>
  <si>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</si>
  <si>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</si>
  <si>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</si>
  <si>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</si>
  <si>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</si>
  <si>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</si>
  <si>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</si>
  <si>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</si>
  <si>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</si>
  <si>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</si>
  <si>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</si>
  <si>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</si>
  <si>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</si>
  <si>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</si>
  <si>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</si>
  <si>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</si>
  <si>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</si>
  <si>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</si>
  <si>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</si>
  <si>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</si>
  <si>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</si>
  <si>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</si>
  <si>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</si>
  <si>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</si>
  <si>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</si>
  <si>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</si>
  <si>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2017 SCH 417</t>
  </si>
  <si>
    <t>2016 SCH 417</t>
  </si>
  <si>
    <t>2015 SCH 417</t>
  </si>
  <si>
    <t>2014 SCH 417</t>
  </si>
  <si>
    <t>2013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</si>
  <si>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</si>
  <si>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</si>
  <si>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</si>
  <si>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</si>
  <si>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</si>
  <si>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</si>
  <si>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</si>
  <si>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</si>
  <si>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</si>
  <si>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</si>
  <si>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</si>
  <si>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</si>
  <si>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</si>
  <si>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</si>
  <si>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</si>
  <si>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</si>
  <si>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</si>
  <si>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</si>
  <si>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</si>
  <si>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</si>
  <si>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</si>
  <si>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</si>
  <si>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</si>
  <si>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</si>
  <si>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</si>
  <si>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</si>
  <si>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</si>
  <si>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</si>
  <si>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</si>
  <si>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</si>
  <si>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</si>
  <si>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</si>
  <si>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</si>
  <si>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</si>
  <si>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</si>
  <si>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</si>
  <si>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</si>
  <si>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</si>
  <si>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</si>
  <si>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</si>
  <si>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</si>
  <si>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</si>
  <si>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</si>
  <si>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</si>
  <si>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</si>
  <si>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</si>
  <si>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</si>
  <si>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</si>
  <si>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</si>
  <si>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</si>
  <si>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</si>
  <si>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</si>
  <si>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</si>
  <si>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</si>
  <si>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</si>
  <si>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</si>
  <si>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</si>
  <si>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</si>
  <si>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</si>
  <si>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</si>
  <si>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</si>
  <si>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</si>
  <si>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</si>
  <si>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</si>
  <si>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</si>
  <si>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</si>
  <si>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</si>
  <si>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</si>
  <si>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</si>
  <si>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</si>
  <si>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</si>
  <si>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</si>
  <si>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</si>
  <si>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</si>
  <si>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</si>
  <si>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</si>
  <si>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</si>
  <si>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</si>
  <si>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</si>
  <si>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</si>
  <si>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</si>
  <si>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</si>
  <si>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</si>
  <si>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</si>
  <si>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</si>
  <si>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</si>
  <si>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</si>
  <si>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</si>
  <si>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</si>
  <si>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</si>
  <si>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</si>
  <si>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</si>
  <si>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</si>
  <si>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</si>
  <si>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</si>
  <si>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</si>
  <si>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</si>
  <si>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</si>
  <si>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</si>
  <si>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</si>
  <si>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</si>
  <si>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</si>
  <si>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</si>
  <si>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</si>
  <si>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</si>
  <si>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</si>
  <si>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</si>
  <si>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</si>
  <si>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</si>
  <si>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</si>
  <si>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</si>
  <si>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</si>
  <si>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</si>
  <si>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</si>
  <si>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</si>
  <si>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</si>
  <si>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</si>
  <si>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</si>
  <si>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</si>
  <si>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</si>
  <si>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</si>
  <si>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</si>
  <si>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</si>
  <si>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</si>
  <si>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</si>
  <si>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</si>
  <si>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</si>
  <si>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</si>
  <si>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</si>
  <si>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</si>
  <si>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</si>
  <si>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</si>
  <si>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</si>
  <si>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</si>
  <si>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</si>
  <si>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</si>
  <si>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</si>
  <si>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</si>
  <si>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</si>
  <si>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</si>
  <si>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</si>
  <si>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</si>
  <si>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</si>
  <si>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</si>
  <si>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</si>
  <si>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</si>
  <si>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</si>
  <si>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</si>
  <si>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</si>
  <si>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</si>
  <si>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</si>
  <si>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</si>
  <si>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</si>
  <si>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</si>
  <si>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</si>
  <si>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</si>
  <si>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</si>
  <si>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</si>
  <si>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</si>
  <si>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</si>
  <si>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</si>
  <si>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</si>
  <si>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</si>
  <si>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</si>
  <si>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</si>
  <si>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</si>
  <si>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</si>
  <si>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</si>
  <si>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</si>
  <si>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</si>
  <si>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</si>
  <si>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</si>
  <si>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</si>
  <si>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</si>
  <si>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</si>
  <si>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2017 SCH 414</t>
  </si>
  <si>
    <t>2016 SCH 414</t>
  </si>
  <si>
    <t>2015 SCH 414</t>
  </si>
  <si>
    <t>2014 SCH 414</t>
  </si>
  <si>
    <t>2013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</si>
  <si>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</si>
  <si>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</si>
  <si>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</si>
  <si>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</si>
  <si>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</si>
  <si>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</si>
  <si>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</si>
  <si>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</si>
  <si>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</si>
  <si>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</si>
  <si>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</si>
  <si>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</si>
  <si>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</si>
  <si>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</si>
  <si>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</si>
  <si>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</si>
  <si>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</si>
  <si>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</si>
  <si>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</si>
  <si>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</si>
  <si>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</si>
  <si>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</si>
  <si>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</si>
  <si>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</si>
  <si>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</si>
  <si>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</si>
  <si>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</si>
  <si>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</si>
  <si>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</si>
  <si>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</si>
  <si>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</si>
  <si>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</si>
  <si>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</si>
  <si>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</si>
  <si>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</si>
  <si>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</si>
  <si>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</si>
  <si>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</si>
  <si>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</si>
  <si>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</si>
  <si>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</si>
  <si>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</si>
  <si>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</si>
  <si>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</si>
  <si>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</si>
  <si>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</si>
  <si>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</si>
  <si>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</si>
  <si>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</si>
  <si>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</si>
  <si>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</si>
  <si>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</si>
  <si>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</si>
  <si>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</si>
  <si>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</si>
  <si>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</si>
  <si>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</si>
  <si>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</si>
  <si>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</si>
  <si>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</si>
  <si>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</si>
  <si>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</si>
  <si>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</si>
  <si>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</si>
  <si>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</si>
  <si>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</si>
  <si>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</si>
  <si>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</si>
  <si>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</si>
  <si>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</si>
  <si>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</si>
  <si>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</si>
  <si>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</si>
  <si>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</si>
  <si>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</si>
  <si>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</si>
  <si>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</si>
  <si>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</si>
  <si>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</si>
  <si>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</si>
  <si>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</si>
  <si>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</si>
  <si>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</si>
  <si>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</si>
  <si>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</si>
  <si>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</si>
  <si>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</si>
  <si>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</si>
  <si>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</si>
  <si>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</si>
  <si>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</si>
  <si>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</si>
  <si>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</si>
  <si>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</si>
  <si>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</si>
  <si>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</si>
  <si>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</si>
  <si>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</si>
  <si>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</si>
  <si>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</si>
  <si>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</si>
  <si>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</si>
  <si>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</si>
  <si>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</si>
  <si>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</si>
  <si>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</si>
  <si>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</si>
  <si>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</si>
  <si>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</si>
  <si>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</si>
  <si>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</si>
  <si>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</si>
  <si>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</si>
  <si>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</si>
  <si>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</si>
  <si>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</si>
  <si>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</si>
  <si>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</si>
  <si>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</si>
  <si>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</si>
  <si>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</si>
  <si>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</si>
  <si>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</si>
  <si>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</si>
  <si>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</si>
  <si>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</si>
  <si>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</si>
  <si>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</si>
  <si>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</si>
  <si>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</si>
  <si>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</si>
  <si>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</si>
  <si>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</si>
  <si>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</si>
  <si>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</si>
  <si>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</si>
  <si>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</si>
  <si>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</si>
  <si>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</si>
  <si>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</si>
  <si>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</si>
  <si>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</si>
  <si>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</si>
  <si>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</si>
  <si>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</si>
  <si>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</si>
  <si>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</si>
  <si>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</si>
  <si>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</si>
  <si>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</si>
  <si>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</si>
  <si>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</si>
  <si>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</si>
  <si>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</si>
  <si>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</si>
  <si>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</si>
  <si>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</si>
  <si>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</si>
  <si>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</si>
  <si>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</si>
  <si>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</si>
  <si>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</si>
  <si>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</si>
  <si>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</si>
  <si>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</si>
  <si>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</si>
  <si>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</si>
  <si>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</si>
  <si>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</si>
  <si>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</si>
  <si>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</si>
  <si>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</si>
  <si>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</si>
  <si>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</si>
  <si>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</si>
  <si>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</si>
  <si>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</si>
  <si>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</si>
  <si>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</si>
  <si>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</si>
  <si>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</si>
  <si>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</si>
  <si>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</si>
  <si>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</si>
  <si>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</si>
  <si>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</si>
  <si>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</si>
  <si>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</si>
  <si>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</si>
  <si>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</si>
  <si>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</si>
  <si>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</si>
  <si>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</si>
  <si>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</si>
  <si>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</si>
  <si>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</si>
  <si>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</si>
  <si>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</si>
  <si>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</si>
  <si>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</si>
  <si>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</si>
  <si>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</si>
  <si>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</si>
  <si>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</si>
  <si>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</si>
  <si>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</si>
  <si>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</si>
  <si>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</si>
  <si>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</si>
  <si>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</si>
  <si>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</si>
  <si>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</si>
  <si>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</si>
  <si>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</si>
  <si>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</si>
  <si>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</si>
  <si>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</si>
  <si>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</si>
  <si>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</si>
  <si>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</si>
  <si>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</si>
  <si>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</si>
  <si>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</si>
  <si>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</si>
  <si>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</si>
  <si>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</si>
  <si>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</si>
  <si>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</si>
  <si>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</si>
  <si>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</si>
  <si>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</si>
  <si>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</si>
  <si>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</si>
  <si>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</si>
  <si>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</si>
  <si>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</si>
  <si>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</si>
  <si>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</si>
  <si>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</si>
  <si>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</si>
  <si>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</si>
  <si>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</si>
  <si>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</si>
  <si>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</si>
  <si>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</si>
  <si>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</si>
  <si>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</si>
  <si>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</si>
  <si>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</si>
  <si>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</si>
  <si>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</si>
  <si>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</si>
  <si>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</si>
  <si>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</si>
  <si>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</si>
  <si>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</si>
  <si>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</si>
  <si>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</si>
  <si>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</si>
  <si>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</si>
  <si>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</si>
  <si>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</si>
  <si>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</si>
  <si>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</si>
  <si>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</si>
  <si>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</si>
  <si>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2017 SCH 415</t>
  </si>
  <si>
    <t>2016 SCH 415</t>
  </si>
  <si>
    <t>2015 SCH 415</t>
  </si>
  <si>
    <t>2014 SCH 415</t>
  </si>
  <si>
    <t>2013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</si>
  <si>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</si>
  <si>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</si>
  <si>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</si>
  <si>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</si>
  <si>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</si>
  <si>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</si>
  <si>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</si>
  <si>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</si>
  <si>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</si>
  <si>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</si>
  <si>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</si>
  <si>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</si>
  <si>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</si>
  <si>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</si>
  <si>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</si>
  <si>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</si>
  <si>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</si>
  <si>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</si>
  <si>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</si>
  <si>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</si>
  <si>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</si>
  <si>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</si>
  <si>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</si>
  <si>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</si>
  <si>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</si>
  <si>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</si>
  <si>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</si>
  <si>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</si>
  <si>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</si>
  <si>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</si>
  <si>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</si>
  <si>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</si>
  <si>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</si>
  <si>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</si>
  <si>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</si>
  <si>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</si>
  <si>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</si>
  <si>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</si>
  <si>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</si>
  <si>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</si>
  <si>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</si>
  <si>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</si>
  <si>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</si>
  <si>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</si>
  <si>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</si>
  <si>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</si>
  <si>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</si>
  <si>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</si>
  <si>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</si>
  <si>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</si>
  <si>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</si>
  <si>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</si>
  <si>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</si>
  <si>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</si>
  <si>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</si>
  <si>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</si>
  <si>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</si>
  <si>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</si>
  <si>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</si>
  <si>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</si>
  <si>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</si>
  <si>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</si>
  <si>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</si>
  <si>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</si>
  <si>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</si>
  <si>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</si>
  <si>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</si>
  <si>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</si>
  <si>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</si>
  <si>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</si>
  <si>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</si>
  <si>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</si>
  <si>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</si>
  <si>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</si>
  <si>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</si>
  <si>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</si>
  <si>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</si>
  <si>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</si>
  <si>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</si>
  <si>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</si>
  <si>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</si>
  <si>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</si>
  <si>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</si>
  <si>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</si>
  <si>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</si>
  <si>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</si>
  <si>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</si>
  <si>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</si>
  <si>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</si>
  <si>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</si>
  <si>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</si>
  <si>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</si>
  <si>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</si>
  <si>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</si>
  <si>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</si>
  <si>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</si>
  <si>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</si>
  <si>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</si>
  <si>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</si>
  <si>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</si>
  <si>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</si>
  <si>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</si>
  <si>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</si>
  <si>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</si>
  <si>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</si>
  <si>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</si>
  <si>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</si>
  <si>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</si>
  <si>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</si>
  <si>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</si>
  <si>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</si>
  <si>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</si>
  <si>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</si>
  <si>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</si>
  <si>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</si>
  <si>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</si>
  <si>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</si>
  <si>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</si>
  <si>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</si>
  <si>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</si>
  <si>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</si>
  <si>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</si>
  <si>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</si>
  <si>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</si>
  <si>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</si>
  <si>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</si>
  <si>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</si>
  <si>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</si>
  <si>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</si>
  <si>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</si>
  <si>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</si>
  <si>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</si>
  <si>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</si>
  <si>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</si>
  <si>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</si>
  <si>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</si>
  <si>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</si>
  <si>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</si>
  <si>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</si>
  <si>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</si>
  <si>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</si>
  <si>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</si>
  <si>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</si>
  <si>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</si>
  <si>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</si>
  <si>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</si>
  <si>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</si>
  <si>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</si>
  <si>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</si>
  <si>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</si>
  <si>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</si>
  <si>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</si>
  <si>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</si>
  <si>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</si>
  <si>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</si>
  <si>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</si>
  <si>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</si>
  <si>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</si>
  <si>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</si>
  <si>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</si>
  <si>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</si>
  <si>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</si>
  <si>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</si>
  <si>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</si>
  <si>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</si>
  <si>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</si>
  <si>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</si>
  <si>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</si>
  <si>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</si>
  <si>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</si>
  <si>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</si>
  <si>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</si>
  <si>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</si>
  <si>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</si>
  <si>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</si>
  <si>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</si>
  <si>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</si>
  <si>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</si>
  <si>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</si>
  <si>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</si>
  <si>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</si>
  <si>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</si>
  <si>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</si>
  <si>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</si>
  <si>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</si>
  <si>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</si>
  <si>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</si>
  <si>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</si>
  <si>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</si>
  <si>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</si>
  <si>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</si>
  <si>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</si>
  <si>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</si>
  <si>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</si>
  <si>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</si>
  <si>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</si>
  <si>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</si>
  <si>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</si>
  <si>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</si>
  <si>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</si>
  <si>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</si>
  <si>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</si>
  <si>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</si>
  <si>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</si>
  <si>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</si>
  <si>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</si>
  <si>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</si>
  <si>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</si>
  <si>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</si>
  <si>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</si>
  <si>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</si>
  <si>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</si>
  <si>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</si>
  <si>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</si>
  <si>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</si>
  <si>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</si>
  <si>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</si>
  <si>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</si>
  <si>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</si>
  <si>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</si>
  <si>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</si>
  <si>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</si>
  <si>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</si>
  <si>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</si>
  <si>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</si>
  <si>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</si>
  <si>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</si>
  <si>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</si>
  <si>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</si>
  <si>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</si>
  <si>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</si>
  <si>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</si>
  <si>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</si>
  <si>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</si>
  <si>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</si>
  <si>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</si>
  <si>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</si>
  <si>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</si>
  <si>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</si>
  <si>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</si>
  <si>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</si>
  <si>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</si>
  <si>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</si>
  <si>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</si>
  <si>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</si>
  <si>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</si>
  <si>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</si>
  <si>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</si>
  <si>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</si>
  <si>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</si>
  <si>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</si>
  <si>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</si>
  <si>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</si>
  <si>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</si>
  <si>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</si>
  <si>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</si>
  <si>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</si>
  <si>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</si>
  <si>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</si>
  <si>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</si>
  <si>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</si>
  <si>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</si>
  <si>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</si>
  <si>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</si>
  <si>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</si>
  <si>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</si>
  <si>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</si>
  <si>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</si>
  <si>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</si>
  <si>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</si>
  <si>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</si>
  <si>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</si>
  <si>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</si>
  <si>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</si>
  <si>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</si>
  <si>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</si>
  <si>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</si>
  <si>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</si>
  <si>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</si>
  <si>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</si>
  <si>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</si>
  <si>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</si>
  <si>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</si>
  <si>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</si>
  <si>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</si>
  <si>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</si>
  <si>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</si>
  <si>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</si>
  <si>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</si>
  <si>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</si>
  <si>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</si>
  <si>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</si>
  <si>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</si>
  <si>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</si>
  <si>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</si>
  <si>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</si>
  <si>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</si>
  <si>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</si>
  <si>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</si>
  <si>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</si>
  <si>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</si>
  <si>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</si>
  <si>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</si>
  <si>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</si>
  <si>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</si>
  <si>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</si>
  <si>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</si>
  <si>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</si>
  <si>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</si>
  <si>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</si>
  <si>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</si>
  <si>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</si>
  <si>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</si>
  <si>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</si>
  <si>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</si>
  <si>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</si>
  <si>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</si>
  <si>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</si>
  <si>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</si>
  <si>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</si>
  <si>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</si>
  <si>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</si>
  <si>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</si>
  <si>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</si>
  <si>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</si>
  <si>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</si>
  <si>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</si>
  <si>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</si>
  <si>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</si>
  <si>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</si>
  <si>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</si>
  <si>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</si>
  <si>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</si>
  <si>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</si>
  <si>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</si>
  <si>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</si>
  <si>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</si>
  <si>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</si>
  <si>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</si>
  <si>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</si>
  <si>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</si>
  <si>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</si>
  <si>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</si>
  <si>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</si>
  <si>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</si>
  <si>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</si>
  <si>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</si>
  <si>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</si>
  <si>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</si>
  <si>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</si>
  <si>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</si>
  <si>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</si>
  <si>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</si>
  <si>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</si>
  <si>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</si>
  <si>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</si>
  <si>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</si>
  <si>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</si>
  <si>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</si>
  <si>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</si>
  <si>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</si>
  <si>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</si>
  <si>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</si>
  <si>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</si>
  <si>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</si>
  <si>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</si>
  <si>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</si>
  <si>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</si>
  <si>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</si>
  <si>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</si>
  <si>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</si>
  <si>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</si>
  <si>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</si>
  <si>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</si>
  <si>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</si>
  <si>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</si>
  <si>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</si>
  <si>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</si>
  <si>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</si>
  <si>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</si>
  <si>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</si>
  <si>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</si>
  <si>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</si>
  <si>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</si>
  <si>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</si>
  <si>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</si>
  <si>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</si>
  <si>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</si>
  <si>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</si>
  <si>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</si>
  <si>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</si>
  <si>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</si>
  <si>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</si>
  <si>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</si>
  <si>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2017 SCH 412</t>
  </si>
  <si>
    <t>2016 SCH 412</t>
  </si>
  <si>
    <t>2015 SCH 412</t>
  </si>
  <si>
    <t>2014 SCH 412</t>
  </si>
  <si>
    <t>2013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</si>
  <si>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</si>
  <si>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</si>
  <si>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</si>
  <si>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</si>
  <si>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</si>
  <si>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</si>
  <si>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</si>
  <si>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</si>
  <si>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</si>
  <si>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</si>
  <si>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</si>
  <si>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</si>
  <si>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</si>
  <si>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</si>
  <si>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</si>
  <si>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</si>
  <si>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</si>
  <si>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</si>
  <si>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</si>
  <si>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</si>
  <si>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</si>
  <si>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</si>
  <si>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</si>
  <si>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</si>
  <si>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</si>
  <si>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</si>
  <si>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</si>
  <si>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</si>
  <si>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</si>
  <si>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</si>
  <si>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</si>
  <si>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</si>
  <si>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</si>
  <si>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</si>
  <si>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</si>
  <si>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</si>
  <si>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</si>
  <si>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</si>
  <si>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</si>
  <si>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</si>
  <si>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</si>
  <si>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</si>
  <si>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</si>
  <si>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</si>
  <si>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</si>
  <si>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</si>
  <si>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</si>
  <si>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</si>
  <si>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</si>
  <si>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</si>
  <si>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</si>
  <si>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</si>
  <si>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</si>
  <si>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</si>
  <si>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</si>
  <si>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</si>
  <si>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</si>
  <si>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</si>
  <si>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</si>
  <si>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</si>
  <si>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</si>
  <si>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</si>
  <si>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</si>
  <si>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</si>
  <si>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</si>
  <si>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</si>
  <si>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</si>
  <si>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</si>
  <si>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</si>
  <si>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</si>
  <si>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</si>
  <si>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</si>
  <si>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</si>
  <si>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</si>
  <si>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</si>
  <si>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</si>
  <si>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</si>
  <si>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</si>
  <si>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</si>
  <si>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</si>
  <si>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</si>
  <si>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</si>
  <si>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</si>
  <si>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</si>
  <si>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</si>
  <si>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</si>
  <si>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</si>
  <si>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</si>
  <si>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</si>
  <si>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</si>
  <si>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</si>
  <si>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</si>
  <si>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</si>
  <si>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</si>
  <si>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</si>
  <si>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</si>
  <si>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</si>
  <si>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</si>
  <si>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</si>
  <si>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</si>
  <si>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</si>
  <si>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</si>
  <si>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</si>
  <si>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</si>
  <si>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</si>
  <si>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</si>
  <si>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</si>
  <si>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</si>
  <si>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</si>
  <si>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</si>
  <si>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</si>
  <si>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</si>
  <si>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</si>
  <si>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</si>
  <si>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</si>
  <si>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</si>
  <si>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</si>
  <si>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</si>
  <si>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</si>
  <si>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</si>
  <si>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</si>
  <si>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</si>
  <si>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2017 SCH 352B COL (B)</t>
  </si>
  <si>
    <t>=SUM(A4L101C2,A4L101C3)</t>
  </si>
  <si>
    <t>2017 SCH 335 COL (G)</t>
  </si>
  <si>
    <t>2017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</si>
  <si>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</si>
  <si>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</si>
  <si>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</si>
  <si>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</si>
  <si>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</si>
  <si>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</si>
  <si>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</si>
  <si>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</si>
  <si>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</si>
  <si>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</si>
  <si>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</si>
  <si>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</si>
  <si>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</si>
  <si>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</si>
  <si>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</si>
  <si>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</si>
  <si>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</si>
  <si>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</si>
  <si>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</si>
  <si>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</si>
  <si>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</si>
  <si>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</si>
  <si>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</si>
  <si>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</si>
  <si>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</si>
  <si>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</si>
  <si>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</si>
  <si>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</si>
  <si>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</si>
  <si>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</si>
  <si>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</si>
  <si>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</si>
  <si>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</si>
  <si>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</si>
  <si>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</si>
  <si>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</si>
  <si>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</si>
  <si>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</si>
  <si>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</si>
  <si>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</si>
  <si>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</si>
  <si>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</si>
  <si>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</si>
  <si>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</si>
  <si>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</si>
  <si>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</si>
  <si>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</si>
  <si>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</si>
  <si>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</si>
  <si>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</si>
  <si>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</si>
  <si>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</si>
  <si>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</si>
  <si>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</si>
  <si>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</si>
  <si>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</si>
  <si>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</si>
  <si>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</si>
  <si>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</si>
  <si>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</si>
  <si>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</si>
  <si>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</si>
  <si>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</si>
  <si>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</si>
  <si>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</si>
  <si>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</si>
  <si>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</si>
  <si>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</si>
  <si>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</si>
  <si>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</si>
  <si>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</si>
  <si>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</si>
  <si>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</si>
  <si>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</si>
  <si>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</si>
  <si>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</si>
  <si>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</si>
  <si>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2017 SCH 245, LINE 28</t>
  </si>
  <si>
    <t>=A4L201C1</t>
  </si>
  <si>
    <t>2017 SCH 200, LINE 49</t>
  </si>
  <si>
    <t>=A4L202C1</t>
  </si>
  <si>
    <t>2017 SCH 510, LINE 27</t>
  </si>
  <si>
    <t>=IF(EMBEDDED_COC="N",A4L205C1,A4L203C1)</t>
  </si>
  <si>
    <t>2017 SCH 510, LINE 28</t>
  </si>
  <si>
    <t>=IF(EMBEDDED_COC="N",A4L205C1,A4L204C1)</t>
  </si>
  <si>
    <t>2017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</si>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</sst>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36FC03-927F-4060-8E8F-07537636AE97}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117000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2</v>
      </c>
    </row>
    <row r="9" spans="1:2" x14ac:dyDescent="0.2">
      <c r="A9" s="1" t="s">
        <v>9</v>
      </c>
      <c r="B9" s="6">
        <v>2017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6B9BFC-8380-43B3-B1A9-FF51813AE261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10892.541999999999</v>
      </c>
      <c r="F8" s="16" t="s">
        <v>175</v>
      </c>
      <c r="G8" s="15">
        <v>9904.7749999999996</v>
      </c>
      <c r="H8" s="16" t="s">
        <v>176</v>
      </c>
      <c r="I8" s="15">
        <v>11440.459000000001</v>
      </c>
      <c r="J8" s="16" t="s">
        <v>177</v>
      </c>
      <c r="K8" s="15">
        <v>12067.6</v>
      </c>
      <c r="L8" s="16" t="s">
        <v>178</v>
      </c>
      <c r="M8" s="15">
        <v>11232.08</v>
      </c>
      <c r="N8" s="16" t="s">
        <v>179</v>
      </c>
      <c r="O8" s="17">
        <f>IF(RUN_YEARS &gt; 1,(A1L101C1 + A1L101C2) / 2, 0)</f>
        <v>10398.6585</v>
      </c>
      <c r="P8" s="16" t="s">
        <v>180</v>
      </c>
      <c r="Q8" s="17">
        <f>IF(RUN_YEARS &gt; 2,(A1L101C1 + A1L101C2 + A1L101C3) / 3, 0)</f>
        <v>10745.925333333333</v>
      </c>
      <c r="R8" s="16" t="s">
        <v>181</v>
      </c>
      <c r="S8" s="17">
        <f>IF(RUN_YEARS &gt; 3,(A1L101C1 + A1L101C2 + A1L101C3 + A1L101C4) / 4, 0)</f>
        <v>11076.343999999999</v>
      </c>
      <c r="T8" s="16" t="s">
        <v>182</v>
      </c>
      <c r="U8" s="17">
        <f>IF(RUN_YEARS &gt; 4,(A1L101C1 + A1L101C2 + A1L101C3 + A1L101C4 + A1L101C5) / 5, 0)</f>
        <v>11107.4912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11039.916999999999</v>
      </c>
      <c r="F9" s="16" t="s">
        <v>175</v>
      </c>
      <c r="G9" s="15">
        <v>11163.397999999999</v>
      </c>
      <c r="H9" s="16" t="s">
        <v>176</v>
      </c>
      <c r="I9" s="15">
        <v>11096.517</v>
      </c>
      <c r="J9" s="16" t="s">
        <v>177</v>
      </c>
      <c r="K9" s="15">
        <v>11229.62</v>
      </c>
      <c r="L9" s="16" t="s">
        <v>178</v>
      </c>
      <c r="M9" s="15">
        <v>11317.058999999999</v>
      </c>
      <c r="N9" s="16" t="s">
        <v>183</v>
      </c>
      <c r="O9" s="17">
        <f>IF(RUN_YEARS &gt; 1,(A1L102C1 + A1L102C2) / 2, 0)</f>
        <v>11101.657499999999</v>
      </c>
      <c r="P9" s="16" t="s">
        <v>184</v>
      </c>
      <c r="Q9" s="17">
        <f>IF(RUN_YEARS &gt; 2,(A1L102C1 + A1L102C2 + A1L102C3) / 3, 0)</f>
        <v>11099.943999999998</v>
      </c>
      <c r="R9" s="16" t="s">
        <v>185</v>
      </c>
      <c r="S9" s="17">
        <f>IF(RUN_YEARS &gt; 3,(A1L102C1 + A1L102C2 + A1L102C3 + A1L102C4) / 4, 0)</f>
        <v>11132.362999999999</v>
      </c>
      <c r="T9" s="16" t="s">
        <v>186</v>
      </c>
      <c r="U9" s="17">
        <f>IF(RUN_YEARS &gt; 4,(A1L102C1 + A1L102C2 + A1L102C3 + A1L102C4 + A1L102C5) / 5, 0)</f>
        <v>11169.3022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50347.038</v>
      </c>
      <c r="F10" s="16" t="s">
        <v>175</v>
      </c>
      <c r="G10" s="15">
        <v>50581.894</v>
      </c>
      <c r="H10" s="16" t="s">
        <v>176</v>
      </c>
      <c r="I10" s="15">
        <v>53068.019</v>
      </c>
      <c r="J10" s="16" t="s">
        <v>177</v>
      </c>
      <c r="K10" s="15">
        <v>51524.938000000002</v>
      </c>
      <c r="L10" s="16" t="s">
        <v>178</v>
      </c>
      <c r="M10" s="15">
        <v>52246.53</v>
      </c>
      <c r="N10" s="16" t="s">
        <v>187</v>
      </c>
      <c r="O10" s="17">
        <f>IF(RUN_YEARS &gt; 1,(A1L103C1 + A1L103C2) / 2, 0)</f>
        <v>50464.466</v>
      </c>
      <c r="P10" s="16" t="s">
        <v>188</v>
      </c>
      <c r="Q10" s="17">
        <f>IF(RUN_YEARS &gt; 2,(A1L103C1 + A1L103C2 + A1L103C3) / 3, 0)</f>
        <v>51332.317000000003</v>
      </c>
      <c r="R10" s="16" t="s">
        <v>189</v>
      </c>
      <c r="S10" s="17">
        <f>IF(RUN_YEARS &gt; 3,(A1L103C1 + A1L103C2 + A1L103C3 + A1L103C4) / 4, 0)</f>
        <v>51380.472249999999</v>
      </c>
      <c r="T10" s="16" t="s">
        <v>190</v>
      </c>
      <c r="U10" s="17">
        <f>IF(RUN_YEARS &gt; 4,(A1L103C1 + A1L103C2 + A1L103C3 + A1L103C4 + A1L103C5) / 5, 0)</f>
        <v>51553.683799999999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72279.497000000003</v>
      </c>
      <c r="F11" s="16" t="s">
        <v>175</v>
      </c>
      <c r="G11" s="15">
        <v>71650.066999999995</v>
      </c>
      <c r="H11" s="16" t="s">
        <v>176</v>
      </c>
      <c r="I11" s="15">
        <v>75604.994999999995</v>
      </c>
      <c r="J11" s="16" t="s">
        <v>177</v>
      </c>
      <c r="K11" s="15">
        <v>74822.157999999996</v>
      </c>
      <c r="L11" s="16" t="s">
        <v>178</v>
      </c>
      <c r="M11" s="15">
        <v>74795.668999999994</v>
      </c>
      <c r="N11" s="16" t="s">
        <v>191</v>
      </c>
      <c r="O11" s="17">
        <f>IF(RUN_YEARS &gt; 1,(A1L104C1 + A1L104C2) / 2, 0)</f>
        <v>71964.782000000007</v>
      </c>
      <c r="P11" s="16" t="s">
        <v>192</v>
      </c>
      <c r="Q11" s="17">
        <f>IF(RUN_YEARS &gt; 2,(A1L104C1 + A1L104C2 + A1L104C3) / 3, 0)</f>
        <v>73178.186333333331</v>
      </c>
      <c r="R11" s="16" t="s">
        <v>193</v>
      </c>
      <c r="S11" s="17">
        <f>IF(RUN_YEARS &gt; 3,(A1L104C1 + A1L104C2 + A1L104C3 + A1L104C4) / 4, 0)</f>
        <v>73589.179250000001</v>
      </c>
      <c r="T11" s="16" t="s">
        <v>194</v>
      </c>
      <c r="U11" s="17">
        <f>IF(RUN_YEARS &gt; 4,(A1L104C1 + A1L104C2 + A1L104C3 + A1L104C4 + A1L104C5) / 5, 0)</f>
        <v>73830.477199999994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26635.629000000001</v>
      </c>
      <c r="F12" s="16" t="s">
        <v>175</v>
      </c>
      <c r="G12" s="15">
        <v>25044.355</v>
      </c>
      <c r="H12" s="16" t="s">
        <v>176</v>
      </c>
      <c r="I12" s="15">
        <v>28698.2</v>
      </c>
      <c r="J12" s="16" t="s">
        <v>177</v>
      </c>
      <c r="K12" s="15">
        <v>30042.574000000001</v>
      </c>
      <c r="L12" s="16" t="s">
        <v>178</v>
      </c>
      <c r="M12" s="15">
        <v>27980.012999999999</v>
      </c>
      <c r="N12" s="16" t="s">
        <v>195</v>
      </c>
      <c r="O12" s="17">
        <f>IF(RUN_YEARS &gt; 1,(A1L105C1 + A1L105C2) / 2, 0)</f>
        <v>25839.991999999998</v>
      </c>
      <c r="P12" s="16" t="s">
        <v>196</v>
      </c>
      <c r="Q12" s="17">
        <f>IF(RUN_YEARS &gt; 2,(A1L105C1 + A1L105C2 + A1L105C3) / 3, 0)</f>
        <v>26792.727999999999</v>
      </c>
      <c r="R12" s="16" t="s">
        <v>197</v>
      </c>
      <c r="S12" s="17">
        <f>IF(RUN_YEARS &gt; 3,(A1L105C1 + A1L105C2 + A1L105C3 + A1L105C4) / 4, 0)</f>
        <v>27605.1895</v>
      </c>
      <c r="T12" s="16" t="s">
        <v>198</v>
      </c>
      <c r="U12" s="17">
        <f>IF(RUN_YEARS &gt; 4,(A1L105C1 + A1L105C2 + A1L105C3 + A1L105C4 + A1L105C5) / 5, 0)</f>
        <v>27680.154200000001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18286.419999999998</v>
      </c>
      <c r="F13" s="16" t="s">
        <v>175</v>
      </c>
      <c r="G13" s="15">
        <v>19155.77</v>
      </c>
      <c r="H13" s="16" t="s">
        <v>176</v>
      </c>
      <c r="I13" s="15">
        <v>19180.131000000001</v>
      </c>
      <c r="J13" s="16" t="s">
        <v>177</v>
      </c>
      <c r="K13" s="15">
        <v>19661.166000000001</v>
      </c>
      <c r="L13" s="16" t="s">
        <v>178</v>
      </c>
      <c r="M13" s="15">
        <v>19960.316999999999</v>
      </c>
      <c r="N13" s="16" t="s">
        <v>199</v>
      </c>
      <c r="O13" s="17">
        <f>IF(RUN_YEARS &gt; 1,(A1L106C1 + A1L106C2) / 2, 0)</f>
        <v>18721.095000000001</v>
      </c>
      <c r="P13" s="16" t="s">
        <v>200</v>
      </c>
      <c r="Q13" s="17">
        <f>IF(RUN_YEARS &gt; 2,(A1L106C1 + A1L106C2 + A1L106C3) / 3, 0)</f>
        <v>18874.107</v>
      </c>
      <c r="R13" s="16" t="s">
        <v>201</v>
      </c>
      <c r="S13" s="17">
        <f>IF(RUN_YEARS &gt; 3,(A1L106C1 + A1L106C2 + A1L106C3 + A1L106C4) / 4, 0)</f>
        <v>19070.871750000002</v>
      </c>
      <c r="T13" s="16" t="s">
        <v>202</v>
      </c>
      <c r="U13" s="17">
        <f>IF(RUN_YEARS &gt; 4,(A1L106C1 + A1L106C2 + A1L106C3 + A1L106C4 + A1L106C5) / 5, 0)</f>
        <v>19248.7608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122161.024</v>
      </c>
      <c r="F14" s="16" t="s">
        <v>175</v>
      </c>
      <c r="G14" s="15">
        <v>125198.859</v>
      </c>
      <c r="H14" s="16" t="s">
        <v>176</v>
      </c>
      <c r="I14" s="15">
        <v>125969.704</v>
      </c>
      <c r="J14" s="16" t="s">
        <v>177</v>
      </c>
      <c r="K14" s="15">
        <v>123135.194</v>
      </c>
      <c r="L14" s="16" t="s">
        <v>178</v>
      </c>
      <c r="M14" s="15">
        <v>125370.231</v>
      </c>
      <c r="N14" s="16" t="s">
        <v>203</v>
      </c>
      <c r="O14" s="17">
        <f>IF(RUN_YEARS &gt; 1,(A1L107C1 + A1L107C2) / 2, 0)</f>
        <v>123679.9415</v>
      </c>
      <c r="P14" s="16" t="s">
        <v>204</v>
      </c>
      <c r="Q14" s="17">
        <f>IF(RUN_YEARS &gt; 2,(A1L107C1 + A1L107C2 + A1L107C3) / 3, 0)</f>
        <v>124443.19566666667</v>
      </c>
      <c r="R14" s="16" t="s">
        <v>205</v>
      </c>
      <c r="S14" s="17">
        <f>IF(RUN_YEARS &gt; 3,(A1L107C1 + A1L107C2 + A1L107C3 + A1L107C4) / 4, 0)</f>
        <v>124116.19525</v>
      </c>
      <c r="T14" s="16" t="s">
        <v>206</v>
      </c>
      <c r="U14" s="17">
        <f>IF(RUN_YEARS &gt; 4,(A1L107C1 + A1L107C2 + A1L107C3 + A1L107C4 + A1L107C5) / 5, 0)</f>
        <v>124367.0024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167083.073</v>
      </c>
      <c r="F15" s="16" t="s">
        <v>175</v>
      </c>
      <c r="G15" s="15">
        <v>169398.984</v>
      </c>
      <c r="H15" s="16" t="s">
        <v>176</v>
      </c>
      <c r="I15" s="15">
        <v>173848.035</v>
      </c>
      <c r="J15" s="16" t="s">
        <v>177</v>
      </c>
      <c r="K15" s="15">
        <v>172838.93400000001</v>
      </c>
      <c r="L15" s="16" t="s">
        <v>178</v>
      </c>
      <c r="M15" s="15">
        <v>173310.56099999999</v>
      </c>
      <c r="N15" s="16" t="s">
        <v>207</v>
      </c>
      <c r="O15" s="17">
        <f>IF(RUN_YEARS &gt; 1,(A1L108C1 + A1L108C2) / 2, 0)</f>
        <v>168241.02850000001</v>
      </c>
      <c r="P15" s="16" t="s">
        <v>208</v>
      </c>
      <c r="Q15" s="17">
        <f>IF(RUN_YEARS &gt; 2,(A1L108C1 + A1L108C2 + A1L108C3) / 3, 0)</f>
        <v>170110.03066666669</v>
      </c>
      <c r="R15" s="16" t="s">
        <v>209</v>
      </c>
      <c r="S15" s="17">
        <f>IF(RUN_YEARS &gt; 3,(A1L108C1 + A1L108C2 + A1L108C3 + A1L108C4) / 4, 0)</f>
        <v>170792.25650000002</v>
      </c>
      <c r="T15" s="16" t="s">
        <v>210</v>
      </c>
      <c r="U15" s="17">
        <f>IF(RUN_YEARS &gt; 4,(A1L108C1 + A1L108C2 + A1L108C3 + A1L108C4 + A1L108C5) / 5, 0)</f>
        <v>171295.91740000001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5243.2579999999998</v>
      </c>
      <c r="F16" s="16" t="s">
        <v>175</v>
      </c>
      <c r="G16" s="15">
        <v>5362.6409999999996</v>
      </c>
      <c r="H16" s="16" t="s">
        <v>176</v>
      </c>
      <c r="I16" s="15">
        <v>6303.1729999999998</v>
      </c>
      <c r="J16" s="16" t="s">
        <v>177</v>
      </c>
      <c r="K16" s="15">
        <v>6698.1719999999996</v>
      </c>
      <c r="L16" s="16" t="s">
        <v>178</v>
      </c>
      <c r="M16" s="15">
        <v>6756.1130000000003</v>
      </c>
      <c r="N16" s="16" t="s">
        <v>211</v>
      </c>
      <c r="O16" s="17">
        <f>IF(RUN_YEARS &gt; 1,(A1L109C1 + A1L109C2) / 2, 0)</f>
        <v>5302.9494999999997</v>
      </c>
      <c r="P16" s="16" t="s">
        <v>212</v>
      </c>
      <c r="Q16" s="17">
        <f>IF(RUN_YEARS &gt; 2,(A1L109C1 + A1L109C2 + A1L109C3) / 3, 0)</f>
        <v>5636.3573333333334</v>
      </c>
      <c r="R16" s="16" t="s">
        <v>213</v>
      </c>
      <c r="S16" s="17">
        <f>IF(RUN_YEARS &gt; 3,(A1L109C1 + A1L109C2 + A1L109C3 + A1L109C4) / 4, 0)</f>
        <v>5901.8109999999997</v>
      </c>
      <c r="T16" s="16" t="s">
        <v>214</v>
      </c>
      <c r="U16" s="17">
        <f>IF(RUN_YEARS &gt; 4,(A1L109C1 + A1L109C2 + A1L109C3 + A1L109C4 + A1L109C5) / 5, 0)</f>
        <v>6072.6714000000002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12172.603999999999</v>
      </c>
      <c r="F17" s="16" t="s">
        <v>175</v>
      </c>
      <c r="G17" s="15">
        <v>12063.64</v>
      </c>
      <c r="H17" s="16" t="s">
        <v>176</v>
      </c>
      <c r="I17" s="15">
        <v>13284.199000000001</v>
      </c>
      <c r="J17" s="16" t="s">
        <v>177</v>
      </c>
      <c r="K17" s="15">
        <v>13293.263999999999</v>
      </c>
      <c r="L17" s="16" t="s">
        <v>178</v>
      </c>
      <c r="M17" s="15">
        <v>13122.102000000001</v>
      </c>
      <c r="N17" s="16" t="s">
        <v>215</v>
      </c>
      <c r="O17" s="17">
        <f>IF(RUN_YEARS &gt; 1,(A1L110C1 + A1L110C2) / 2, 0)</f>
        <v>12118.121999999999</v>
      </c>
      <c r="P17" s="16" t="s">
        <v>216</v>
      </c>
      <c r="Q17" s="17">
        <f>IF(RUN_YEARS &gt; 2,(A1L110C1 + A1L110C2 + A1L110C3) / 3, 0)</f>
        <v>12506.814333333334</v>
      </c>
      <c r="R17" s="16" t="s">
        <v>217</v>
      </c>
      <c r="S17" s="17">
        <f>IF(RUN_YEARS &gt; 3,(A1L110C1 + A1L110C2 + A1L110C3 + A1L110C4) / 4, 0)</f>
        <v>12703.426749999999</v>
      </c>
      <c r="T17" s="16" t="s">
        <v>218</v>
      </c>
      <c r="U17" s="17">
        <f>IF(RUN_YEARS &gt; 4,(A1L110C1 + A1L110C2 + A1L110C3 + A1L110C4 + A1L110C5) / 5, 0)</f>
        <v>12787.161799999998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17415.862000000001</v>
      </c>
      <c r="F18" s="16" t="s">
        <v>220</v>
      </c>
      <c r="G18" s="17">
        <f>(A1L109C2 + A1L110C2)</f>
        <v>17426.280999999999</v>
      </c>
      <c r="H18" s="16" t="s">
        <v>221</v>
      </c>
      <c r="I18" s="17">
        <f>(A1L109C3 + A1L110C3)</f>
        <v>19587.371999999999</v>
      </c>
      <c r="J18" s="16" t="s">
        <v>222</v>
      </c>
      <c r="K18" s="17">
        <f>(A1L109C4 + A1L110C4)</f>
        <v>19991.435999999998</v>
      </c>
      <c r="L18" s="16" t="s">
        <v>223</v>
      </c>
      <c r="M18" s="17">
        <f>(A1L109C5 + A1L110C5)</f>
        <v>19878.215</v>
      </c>
      <c r="N18" s="16" t="s">
        <v>224</v>
      </c>
      <c r="O18" s="17">
        <f>IF(RUN_YEARS &gt; 1,(A1L111C1 + A1L111C2) / 2, 0)</f>
        <v>17421.071499999998</v>
      </c>
      <c r="P18" s="16" t="s">
        <v>225</v>
      </c>
      <c r="Q18" s="17">
        <f>IF(RUN_YEARS &gt; 2,(A1L111C1 + A1L111C2 + A1L111C3) / 3, 0)</f>
        <v>18143.171666666665</v>
      </c>
      <c r="R18" s="16" t="s">
        <v>226</v>
      </c>
      <c r="S18" s="17">
        <f>IF(RUN_YEARS &gt; 3,(A1L111C1 + A1L111C2 + A1L111C3 + A1L111C4) / 4, 0)</f>
        <v>18605.23775</v>
      </c>
      <c r="T18" s="16" t="s">
        <v>227</v>
      </c>
      <c r="U18" s="17">
        <f>IF(RUN_YEARS &gt; 4,(A1L111C1 + A1L111C2 + A1L111C3 + A1L111C4 + A1L111C5) / 5, 0)</f>
        <v>18859.833200000001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184498.935</v>
      </c>
      <c r="F19" s="16" t="s">
        <v>175</v>
      </c>
      <c r="G19" s="15">
        <v>186825.26500000001</v>
      </c>
      <c r="H19" s="16" t="s">
        <v>176</v>
      </c>
      <c r="I19" s="15">
        <v>193435.40700000001</v>
      </c>
      <c r="J19" s="16" t="s">
        <v>177</v>
      </c>
      <c r="K19" s="15">
        <v>192830.37</v>
      </c>
      <c r="L19" s="16" t="s">
        <v>178</v>
      </c>
      <c r="M19" s="15">
        <v>193188.77600000001</v>
      </c>
      <c r="N19" s="16" t="s">
        <v>228</v>
      </c>
      <c r="O19" s="17">
        <f>IF(RUN_YEARS &gt; 1,(A1L112C1 + A1L112C2) / 2, 0)</f>
        <v>185662.1</v>
      </c>
      <c r="P19" s="16" t="s">
        <v>229</v>
      </c>
      <c r="Q19" s="17">
        <f>IF(RUN_YEARS &gt; 2,(A1L112C1 + A1L112C2 + A1L112C3) / 3, 0)</f>
        <v>188253.20233333335</v>
      </c>
      <c r="R19" s="16" t="s">
        <v>230</v>
      </c>
      <c r="S19" s="17">
        <f>IF(RUN_YEARS &gt; 3,(A1L112C1 + A1L112C2 + A1L112C3 + A1L112C4) / 4, 0)</f>
        <v>189397.49425000002</v>
      </c>
      <c r="T19" s="16" t="s">
        <v>231</v>
      </c>
      <c r="U19" s="17">
        <f>IF(RUN_YEARS &gt; 4,(A1L112C1 + A1L112C2 + A1L112C3 + A1L112C4 + A1L112C5) / 5, 0)</f>
        <v>190155.7506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761</v>
      </c>
      <c r="F20" s="16" t="s">
        <v>175</v>
      </c>
      <c r="G20" s="15">
        <v>515</v>
      </c>
      <c r="H20" s="16" t="s">
        <v>176</v>
      </c>
      <c r="I20" s="15">
        <v>699</v>
      </c>
      <c r="J20" s="16" t="s">
        <v>177</v>
      </c>
      <c r="K20" s="15">
        <v>520</v>
      </c>
      <c r="L20" s="16" t="s">
        <v>178</v>
      </c>
      <c r="M20" s="15">
        <v>409</v>
      </c>
      <c r="N20" s="16" t="s">
        <v>232</v>
      </c>
      <c r="O20" s="17">
        <f>IF(RUN_YEARS &gt; 1,(A1L113C1 + A1L113C2) / 2, 0)</f>
        <v>638</v>
      </c>
      <c r="P20" s="16" t="s">
        <v>233</v>
      </c>
      <c r="Q20" s="17">
        <f>IF(RUN_YEARS &gt; 2,(A1L113C1 + A1L113C2 + A1L113C3) / 3, 0)</f>
        <v>658.33333333333337</v>
      </c>
      <c r="R20" s="16" t="s">
        <v>234</v>
      </c>
      <c r="S20" s="17">
        <f>IF(RUN_YEARS &gt; 3,(A1L113C1 + A1L113C2 + A1L113C3 + A1L113C4) / 4, 0)</f>
        <v>623.75</v>
      </c>
      <c r="T20" s="16" t="s">
        <v>235</v>
      </c>
      <c r="U20" s="17">
        <f>IF(RUN_YEARS &gt; 4,(A1L113C1 + A1L113C2 + A1L113C3 + A1L113C4 + A1L113C5) / 5, 0)</f>
        <v>580.79999999999995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4422390</v>
      </c>
      <c r="F21" s="16" t="s">
        <v>175</v>
      </c>
      <c r="G21" s="15">
        <v>4310615</v>
      </c>
      <c r="H21" s="16" t="s">
        <v>176</v>
      </c>
      <c r="I21" s="15">
        <v>4594602</v>
      </c>
      <c r="J21" s="16" t="s">
        <v>177</v>
      </c>
      <c r="K21" s="15">
        <v>4631780</v>
      </c>
      <c r="L21" s="16" t="s">
        <v>178</v>
      </c>
      <c r="M21" s="15">
        <v>4444656</v>
      </c>
      <c r="N21" s="16" t="s">
        <v>236</v>
      </c>
      <c r="O21" s="17">
        <f>IF(RUN_YEARS &gt; 1,(A1L114C1 + A1L114C2) / 2, 0)</f>
        <v>4366502.5</v>
      </c>
      <c r="P21" s="16" t="s">
        <v>237</v>
      </c>
      <c r="Q21" s="17">
        <f>IF(RUN_YEARS &gt; 2,(A1L114C1 + A1L114C2 + A1L114C3) / 3, 0)</f>
        <v>4442535.666666667</v>
      </c>
      <c r="R21" s="16" t="s">
        <v>238</v>
      </c>
      <c r="S21" s="17">
        <f>IF(RUN_YEARS &gt; 3,(A1L114C1 + A1L114C2 + A1L114C3 + A1L114C4) / 4, 0)</f>
        <v>4489846.75</v>
      </c>
      <c r="T21" s="16" t="s">
        <v>239</v>
      </c>
      <c r="U21" s="17">
        <f>IF(RUN_YEARS &gt; 4,(A1L114C1 + A1L114C2 + A1L114C3 + A1L114C4 + A1L114C5) / 5, 0)</f>
        <v>4480808.5999999996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1071565</v>
      </c>
      <c r="F22" s="16" t="s">
        <v>175</v>
      </c>
      <c r="G22" s="15">
        <v>947512</v>
      </c>
      <c r="H22" s="16" t="s">
        <v>176</v>
      </c>
      <c r="I22" s="15">
        <v>1102316</v>
      </c>
      <c r="J22" s="16" t="s">
        <v>177</v>
      </c>
      <c r="K22" s="15">
        <v>1173503</v>
      </c>
      <c r="L22" s="16" t="s">
        <v>178</v>
      </c>
      <c r="M22" s="15">
        <v>1098509</v>
      </c>
      <c r="N22" s="16" t="s">
        <v>240</v>
      </c>
      <c r="O22" s="17">
        <f>IF(RUN_YEARS &gt; 1,(A1L115C1 + A1L115C2) / 2, 0)</f>
        <v>1009538.5</v>
      </c>
      <c r="P22" s="16" t="s">
        <v>241</v>
      </c>
      <c r="Q22" s="17">
        <f>IF(RUN_YEARS &gt; 2,(A1L115C1 + A1L115C2 + A1L115C3) / 3, 0)</f>
        <v>1040464.3333333334</v>
      </c>
      <c r="R22" s="16" t="s">
        <v>242</v>
      </c>
      <c r="S22" s="17">
        <f>IF(RUN_YEARS &gt; 3,(A1L115C1 + A1L115C2 + A1L115C3 + A1L115C4) / 4, 0)</f>
        <v>1073724</v>
      </c>
      <c r="T22" s="16" t="s">
        <v>243</v>
      </c>
      <c r="U22" s="17">
        <f>IF(RUN_YEARS &gt; 4,(A1L115C1 + A1L115C2 + A1L115C3 + A1L115C4 + A1L115C5) / 5, 0)</f>
        <v>1078681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250140</v>
      </c>
      <c r="F23" s="16" t="s">
        <v>175</v>
      </c>
      <c r="G23" s="15">
        <v>259087</v>
      </c>
      <c r="H23" s="16" t="s">
        <v>176</v>
      </c>
      <c r="I23" s="15">
        <v>273340</v>
      </c>
      <c r="J23" s="16" t="s">
        <v>177</v>
      </c>
      <c r="K23" s="15">
        <v>290970</v>
      </c>
      <c r="L23" s="16" t="s">
        <v>178</v>
      </c>
      <c r="M23" s="15">
        <v>279447</v>
      </c>
      <c r="N23" s="16" t="s">
        <v>244</v>
      </c>
      <c r="O23" s="17">
        <f>IF(RUN_YEARS &gt; 1,(A1L116C1 + A1L116C2) / 2, 0)</f>
        <v>254613.5</v>
      </c>
      <c r="P23" s="16" t="s">
        <v>245</v>
      </c>
      <c r="Q23" s="17">
        <f>IF(RUN_YEARS &gt; 2,(A1L116C1 + A1L116C2 + A1L116C3) / 3, 0)</f>
        <v>260855.66666666666</v>
      </c>
      <c r="R23" s="16" t="s">
        <v>246</v>
      </c>
      <c r="S23" s="17">
        <f>IF(RUN_YEARS &gt; 3,(A1L116C1 + A1L116C2 + A1L116C3 + A1L116C4) / 4, 0)</f>
        <v>268384.25</v>
      </c>
      <c r="T23" s="16" t="s">
        <v>247</v>
      </c>
      <c r="U23" s="17">
        <f>IF(RUN_YEARS &gt; 4,(A1L116C1 + A1L116C2 + A1L116C3 + A1L116C4 + A1L116C5) / 5, 0)</f>
        <v>270596.8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3100685</v>
      </c>
      <c r="F24" s="16" t="s">
        <v>175</v>
      </c>
      <c r="G24" s="15">
        <v>3104016</v>
      </c>
      <c r="H24" s="16" t="s">
        <v>176</v>
      </c>
      <c r="I24" s="15">
        <v>3218946</v>
      </c>
      <c r="J24" s="16" t="s">
        <v>177</v>
      </c>
      <c r="K24" s="15">
        <v>3167307</v>
      </c>
      <c r="L24" s="16" t="s">
        <v>178</v>
      </c>
      <c r="M24" s="15">
        <v>3066700</v>
      </c>
      <c r="N24" s="16" t="s">
        <v>248</v>
      </c>
      <c r="O24" s="17">
        <f>IF(RUN_YEARS &gt; 1,(A1L117C1 + A1L117C2) / 2, 0)</f>
        <v>3102350.5</v>
      </c>
      <c r="P24" s="16" t="s">
        <v>249</v>
      </c>
      <c r="Q24" s="17">
        <f>IF(RUN_YEARS &gt; 2,(A1L117C1 + A1L117C2 + A1L117C3) / 3, 0)</f>
        <v>3141215.6666666665</v>
      </c>
      <c r="R24" s="16" t="s">
        <v>250</v>
      </c>
      <c r="S24" s="17">
        <f>IF(RUN_YEARS &gt; 3,(A1L117C1 + A1L117C2 + A1L117C3 + A1L117C4) / 4, 0)</f>
        <v>3147738.5</v>
      </c>
      <c r="T24" s="16" t="s">
        <v>251</v>
      </c>
      <c r="U24" s="17">
        <f>IF(RUN_YEARS &gt; 4,(A1L117C1 + A1L117C2 + A1L117C3 + A1L117C4 + A1L117C5) / 5, 0)</f>
        <v>3131530.8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31777718</v>
      </c>
      <c r="F25" s="16" t="s">
        <v>175</v>
      </c>
      <c r="G25" s="15">
        <v>32180683</v>
      </c>
      <c r="H25" s="16" t="s">
        <v>176</v>
      </c>
      <c r="I25" s="15">
        <v>32872869</v>
      </c>
      <c r="J25" s="16" t="s">
        <v>177</v>
      </c>
      <c r="K25" s="15">
        <v>32477889</v>
      </c>
      <c r="L25" s="16" t="s">
        <v>178</v>
      </c>
      <c r="M25" s="15">
        <v>32831044</v>
      </c>
      <c r="N25" s="16" t="s">
        <v>252</v>
      </c>
      <c r="O25" s="17">
        <f>IF(RUN_YEARS &gt; 1,(A1L118C1 + A1L118C2) / 2, 0)</f>
        <v>31979200.5</v>
      </c>
      <c r="P25" s="16" t="s">
        <v>253</v>
      </c>
      <c r="Q25" s="17">
        <f>IF(RUN_YEARS &gt; 2,(A1L118C1 + A1L118C2 + A1L118C3) / 3, 0)</f>
        <v>32277090</v>
      </c>
      <c r="R25" s="16" t="s">
        <v>254</v>
      </c>
      <c r="S25" s="17">
        <f>IF(RUN_YEARS &gt; 3,(A1L118C1 + A1L118C2 + A1L118C3 + A1L118C4) / 4, 0)</f>
        <v>32327289.75</v>
      </c>
      <c r="T25" s="16" t="s">
        <v>255</v>
      </c>
      <c r="U25" s="17">
        <f>IF(RUN_YEARS &gt; 4,(A1L118C1 + A1L118C2 + A1L118C3 + A1L118C4 + A1L118C5) / 5, 0)</f>
        <v>32428040.600000001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88652181</v>
      </c>
      <c r="F26" s="16" t="s">
        <v>175</v>
      </c>
      <c r="G26" s="15">
        <v>78671802</v>
      </c>
      <c r="H26" s="16" t="s">
        <v>176</v>
      </c>
      <c r="I26" s="15">
        <v>91894998</v>
      </c>
      <c r="J26" s="16" t="s">
        <v>177</v>
      </c>
      <c r="K26" s="15">
        <v>98001493</v>
      </c>
      <c r="L26" s="16" t="s">
        <v>178</v>
      </c>
      <c r="M26" s="15">
        <v>91751147</v>
      </c>
      <c r="N26" s="16" t="s">
        <v>256</v>
      </c>
      <c r="O26" s="17">
        <f>IF(RUN_YEARS &gt; 1,(A1L119C1 + A1L119C2) / 2, 0)</f>
        <v>83661991.5</v>
      </c>
      <c r="P26" s="16" t="s">
        <v>257</v>
      </c>
      <c r="Q26" s="17">
        <f>IF(RUN_YEARS &gt; 2,(A1L119C1 + A1L119C2 + A1L119C3) / 3, 0)</f>
        <v>86406327</v>
      </c>
      <c r="R26" s="16" t="s">
        <v>258</v>
      </c>
      <c r="S26" s="17">
        <f>IF(RUN_YEARS &gt; 3,(A1L119C1 + A1L119C2 + A1L119C3 + A1L119C4) / 4, 0)</f>
        <v>89305118.5</v>
      </c>
      <c r="T26" s="16" t="s">
        <v>259</v>
      </c>
      <c r="U26" s="17">
        <f>IF(RUN_YEARS &gt; 4,(A1L119C1 + A1L119C2 + A1L119C3 + A1L119C4 + A1L119C5) / 5, 0)</f>
        <v>89794324.200000003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19904143</v>
      </c>
      <c r="F27" s="16" t="s">
        <v>175</v>
      </c>
      <c r="G27" s="15">
        <v>20461259</v>
      </c>
      <c r="H27" s="16" t="s">
        <v>176</v>
      </c>
      <c r="I27" s="15">
        <v>21382812</v>
      </c>
      <c r="J27" s="16" t="s">
        <v>177</v>
      </c>
      <c r="K27" s="15">
        <v>22897538</v>
      </c>
      <c r="L27" s="16" t="s">
        <v>178</v>
      </c>
      <c r="M27" s="15">
        <v>21583669</v>
      </c>
      <c r="N27" s="16" t="s">
        <v>260</v>
      </c>
      <c r="O27" s="17">
        <f>IF(RUN_YEARS &gt; 1,(A1L120C1 + A1L120C2) / 2, 0)</f>
        <v>20182701</v>
      </c>
      <c r="P27" s="16" t="s">
        <v>261</v>
      </c>
      <c r="Q27" s="17">
        <f>IF(RUN_YEARS &gt; 2,(A1L120C1 + A1L120C2 + A1L120C3) / 3, 0)</f>
        <v>20582738</v>
      </c>
      <c r="R27" s="16" t="s">
        <v>262</v>
      </c>
      <c r="S27" s="17">
        <f>IF(RUN_YEARS &gt; 3,(A1L120C1 + A1L120C2 + A1L120C3 + A1L120C4) / 4, 0)</f>
        <v>21161438</v>
      </c>
      <c r="T27" s="16" t="s">
        <v>263</v>
      </c>
      <c r="U27" s="17">
        <f>IF(RUN_YEARS &gt; 4,(A1L120C1 + A1L120C2 + A1L120C3 + A1L120C4 + A1L120C5) / 5, 0)</f>
        <v>21245884.199999999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272772582</v>
      </c>
      <c r="F28" s="16" t="s">
        <v>175</v>
      </c>
      <c r="G28" s="15">
        <v>268304739</v>
      </c>
      <c r="H28" s="16" t="s">
        <v>176</v>
      </c>
      <c r="I28" s="15">
        <v>268283255</v>
      </c>
      <c r="J28" s="16" t="s">
        <v>177</v>
      </c>
      <c r="K28" s="15">
        <v>264605634</v>
      </c>
      <c r="L28" s="16" t="s">
        <v>178</v>
      </c>
      <c r="M28" s="15">
        <v>251549312</v>
      </c>
      <c r="N28" s="16" t="s">
        <v>264</v>
      </c>
      <c r="O28" s="17">
        <f>IF(RUN_YEARS &gt; 1,(A1L121C1 + A1L121C2) / 2, 0)</f>
        <v>270538660.5</v>
      </c>
      <c r="P28" s="16" t="s">
        <v>265</v>
      </c>
      <c r="Q28" s="17">
        <f>IF(RUN_YEARS &gt; 2,(A1L121C1 + A1L121C2 + A1L121C3) / 3, 0)</f>
        <v>269786858.66666669</v>
      </c>
      <c r="R28" s="16" t="s">
        <v>266</v>
      </c>
      <c r="S28" s="17">
        <f>IF(RUN_YEARS &gt; 3,(A1L121C1 + A1L121C2 + A1L121C3 + A1L121C4) / 4, 0)</f>
        <v>268491552.5</v>
      </c>
      <c r="T28" s="16" t="s">
        <v>267</v>
      </c>
      <c r="U28" s="17">
        <f>IF(RUN_YEARS &gt; 4,(A1L121C1 + A1L121C2 + A1L121C3 + A1L121C4 + A1L121C5) / 5, 0)</f>
        <v>265103104.40000001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381328906</v>
      </c>
      <c r="F29" s="16" t="s">
        <v>269</v>
      </c>
      <c r="G29" s="17">
        <f>SUM(A1L119C2:A1L121C2)</f>
        <v>367437800</v>
      </c>
      <c r="H29" s="16" t="s">
        <v>270</v>
      </c>
      <c r="I29" s="17">
        <f>SUM(A1L119C3:A1L121C3)</f>
        <v>381561065</v>
      </c>
      <c r="J29" s="16" t="s">
        <v>271</v>
      </c>
      <c r="K29" s="17">
        <f>SUM(A1L119C4:A1L121C4)</f>
        <v>385504665</v>
      </c>
      <c r="L29" s="16" t="s">
        <v>272</v>
      </c>
      <c r="M29" s="17">
        <f>SUM(A1L119C5:A1L121C5)</f>
        <v>364884128</v>
      </c>
      <c r="N29" s="16" t="s">
        <v>273</v>
      </c>
      <c r="O29" s="17">
        <f>IF(RUN_YEARS &gt; 1,(A1L122C1 + A1L122C2) / 2, 0)</f>
        <v>374383353</v>
      </c>
      <c r="P29" s="16" t="s">
        <v>274</v>
      </c>
      <c r="Q29" s="17">
        <f>IF(RUN_YEARS &gt; 2,(A1L122C1 + A1L122C2 + A1L122C3) / 3, 0)</f>
        <v>376775923.66666669</v>
      </c>
      <c r="R29" s="16" t="s">
        <v>275</v>
      </c>
      <c r="S29" s="17">
        <f>IF(RUN_YEARS &gt; 3,(A1L122C1 + A1L122C2 + A1L122C3 + A1L122C4) / 4, 0)</f>
        <v>378958109</v>
      </c>
      <c r="T29" s="16" t="s">
        <v>276</v>
      </c>
      <c r="U29" s="17">
        <f>IF(RUN_YEARS &gt; 4,(A1L122C1 + A1L122C2 + A1L122C3 + A1L122C4 + A1L122C5) / 5, 0)</f>
        <v>376143312.80000001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415580691</v>
      </c>
      <c r="F30" s="16" t="s">
        <v>175</v>
      </c>
      <c r="G30" s="15">
        <v>402095998</v>
      </c>
      <c r="H30" s="16" t="s">
        <v>176</v>
      </c>
      <c r="I30" s="15">
        <v>417263920</v>
      </c>
      <c r="J30" s="16" t="s">
        <v>177</v>
      </c>
      <c r="K30" s="15">
        <v>421023522</v>
      </c>
      <c r="L30" s="16" t="s">
        <v>178</v>
      </c>
      <c r="M30" s="15">
        <v>400884202</v>
      </c>
      <c r="N30" s="16" t="s">
        <v>277</v>
      </c>
      <c r="O30" s="17">
        <f>IF(RUN_YEARS &gt; 1,(A1L123C1 + A1L123C2) / 2, 0)</f>
        <v>408838344.5</v>
      </c>
      <c r="P30" s="16" t="s">
        <v>278</v>
      </c>
      <c r="Q30" s="17">
        <f>IF(RUN_YEARS &gt; 2,(A1L123C1 + A1L123C2 + A1L123C3) / 3, 0)</f>
        <v>411646869.66666669</v>
      </c>
      <c r="R30" s="16" t="s">
        <v>279</v>
      </c>
      <c r="S30" s="17">
        <f>IF(RUN_YEARS &gt; 3,(A1L123C1 + A1L123C2 + A1L123C3 + A1L123C4) / 4, 0)</f>
        <v>413991032.75</v>
      </c>
      <c r="T30" s="16" t="s">
        <v>280</v>
      </c>
      <c r="U30" s="17">
        <f>IF(RUN_YEARS &gt; 4,(A1L123C1 + A1L123C2 + A1L123C3 + A1L123C4 + A1L123C5) / 5, 0)</f>
        <v>411369666.60000002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368593</v>
      </c>
      <c r="F31" s="16" t="s">
        <v>175</v>
      </c>
      <c r="G31" s="15">
        <v>346867</v>
      </c>
      <c r="H31" s="16" t="s">
        <v>176</v>
      </c>
      <c r="I31" s="15">
        <v>373459</v>
      </c>
      <c r="J31" s="16" t="s">
        <v>177</v>
      </c>
      <c r="K31" s="15">
        <v>393348</v>
      </c>
      <c r="L31" s="16" t="s">
        <v>178</v>
      </c>
      <c r="M31" s="15">
        <v>389613</v>
      </c>
      <c r="N31" s="16" t="s">
        <v>281</v>
      </c>
      <c r="O31" s="17">
        <f>IF(RUN_YEARS &gt; 1,(A1L124C1 + A1L124C2) / 2, 0)</f>
        <v>357730</v>
      </c>
      <c r="P31" s="16" t="s">
        <v>282</v>
      </c>
      <c r="Q31" s="17">
        <f>IF(RUN_YEARS &gt; 2,(A1L124C1 + A1L124C2 + A1L124C3) / 3, 0)</f>
        <v>362973</v>
      </c>
      <c r="R31" s="16" t="s">
        <v>283</v>
      </c>
      <c r="S31" s="17">
        <f>IF(RUN_YEARS &gt; 3,(A1L124C1 + A1L124C2 + A1L124C3 + A1L124C4) / 4, 0)</f>
        <v>370566.75</v>
      </c>
      <c r="T31" s="16" t="s">
        <v>284</v>
      </c>
      <c r="U31" s="17">
        <f>IF(RUN_YEARS &gt; 4,(A1L124C1 + A1L124C2 + A1L124C3 + A1L124C4 + A1L124C5) / 5, 0)</f>
        <v>374376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21508.614000000001</v>
      </c>
      <c r="F32" s="16" t="s">
        <v>175</v>
      </c>
      <c r="G32" s="15">
        <v>15094.714</v>
      </c>
      <c r="H32" s="16" t="s">
        <v>176</v>
      </c>
      <c r="I32" s="15">
        <v>17436.163</v>
      </c>
      <c r="J32" s="16" t="s">
        <v>177</v>
      </c>
      <c r="K32" s="15">
        <v>23765.285</v>
      </c>
      <c r="L32" s="16" t="s">
        <v>178</v>
      </c>
      <c r="M32" s="15">
        <v>29573.045999999998</v>
      </c>
      <c r="N32" s="16" t="s">
        <v>285</v>
      </c>
      <c r="O32" s="17">
        <f>IF(RUN_YEARS &gt; 1,(A1L125C1 + A1L125C2) / 2, 0)</f>
        <v>18301.664000000001</v>
      </c>
      <c r="P32" s="16" t="s">
        <v>286</v>
      </c>
      <c r="Q32" s="17">
        <f>IF(RUN_YEARS &gt; 2,(A1L125C1 + A1L125C2 + A1L125C3) / 3, 0)</f>
        <v>18013.163666666667</v>
      </c>
      <c r="R32" s="16" t="s">
        <v>287</v>
      </c>
      <c r="S32" s="17">
        <f>IF(RUN_YEARS &gt; 3,(A1L125C1 + A1L125C2 + A1L125C3 + A1L125C4) / 4, 0)</f>
        <v>19451.194</v>
      </c>
      <c r="T32" s="16" t="s">
        <v>288</v>
      </c>
      <c r="U32" s="17">
        <f>IF(RUN_YEARS &gt; 4,(A1L125C1 + A1L125C2 + A1L125C3 + A1L125C4 + A1L125C5) / 5, 0)</f>
        <v>21475.564399999999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0</v>
      </c>
      <c r="F33" s="16" t="s">
        <v>175</v>
      </c>
      <c r="G33" s="15">
        <v>0</v>
      </c>
      <c r="H33" s="16" t="s">
        <v>176</v>
      </c>
      <c r="I33" s="15">
        <v>0</v>
      </c>
      <c r="J33" s="16" t="s">
        <v>177</v>
      </c>
      <c r="K33" s="15">
        <v>0</v>
      </c>
      <c r="L33" s="16" t="s">
        <v>178</v>
      </c>
      <c r="M33" s="15">
        <v>0</v>
      </c>
      <c r="N33" s="16" t="s">
        <v>289</v>
      </c>
      <c r="O33" s="17">
        <f>IF(RUN_YEARS &gt; 1,(A1L126C1 + A1L126C2) / 2, 0)</f>
        <v>0</v>
      </c>
      <c r="P33" s="16" t="s">
        <v>290</v>
      </c>
      <c r="Q33" s="17">
        <f>IF(RUN_YEARS &gt; 2,(A1L126C1 + A1L126C2 + A1L126C3) / 3, 0)</f>
        <v>0</v>
      </c>
      <c r="R33" s="16" t="s">
        <v>291</v>
      </c>
      <c r="S33" s="17">
        <f>IF(RUN_YEARS &gt; 3,(A1L126C1 + A1L126C2 + A1L126C3 + A1L126C4) / 4, 0)</f>
        <v>0</v>
      </c>
      <c r="T33" s="16" t="s">
        <v>292</v>
      </c>
      <c r="U33" s="17">
        <f>IF(RUN_YEARS &gt; 4,(A1L126C1 + A1L126C2 + A1L126C3 + A1L126C4 + A1L126C5) / 5, 0)</f>
        <v>0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0</v>
      </c>
      <c r="F34" s="16" t="s">
        <v>175</v>
      </c>
      <c r="G34" s="15">
        <v>0</v>
      </c>
      <c r="H34" s="16" t="s">
        <v>176</v>
      </c>
      <c r="I34" s="15">
        <v>0</v>
      </c>
      <c r="J34" s="16" t="s">
        <v>177</v>
      </c>
      <c r="K34" s="15">
        <v>0</v>
      </c>
      <c r="L34" s="16" t="s">
        <v>178</v>
      </c>
      <c r="M34" s="15">
        <v>0</v>
      </c>
      <c r="N34" s="16" t="s">
        <v>293</v>
      </c>
      <c r="O34" s="17">
        <f>IF(RUN_YEARS &gt; 1,(A1L127C1 + A1L127C2) / 2, 0)</f>
        <v>0</v>
      </c>
      <c r="P34" s="16" t="s">
        <v>294</v>
      </c>
      <c r="Q34" s="17">
        <f>IF(RUN_YEARS &gt; 2,(A1L127C1 + A1L127C2 + A1L127C3) / 3, 0)</f>
        <v>0</v>
      </c>
      <c r="R34" s="16" t="s">
        <v>295</v>
      </c>
      <c r="S34" s="17">
        <f>IF(RUN_YEARS &gt; 3,(A1L127C1 + A1L127C2 + A1L127C3 + A1L127C4) / 4, 0)</f>
        <v>0</v>
      </c>
      <c r="T34" s="16" t="s">
        <v>296</v>
      </c>
      <c r="U34" s="17">
        <f>IF(RUN_YEARS &gt; 4,(A1L127C1 + A1L127C2 + A1L127C3 + A1L127C4 + A1L127C5) / 5, 0)</f>
        <v>0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3776.2440000000001</v>
      </c>
      <c r="F36" s="16" t="s">
        <v>175</v>
      </c>
      <c r="G36" s="15">
        <v>3618.1770000000001</v>
      </c>
      <c r="H36" s="16" t="s">
        <v>176</v>
      </c>
      <c r="I36" s="15">
        <v>3922.4430000000002</v>
      </c>
      <c r="J36" s="16" t="s">
        <v>177</v>
      </c>
      <c r="K36" s="15">
        <v>3948.9690000000001</v>
      </c>
      <c r="L36" s="16" t="s">
        <v>178</v>
      </c>
      <c r="M36" s="15">
        <v>3750.3240000000001</v>
      </c>
      <c r="N36" s="16" t="s">
        <v>301</v>
      </c>
      <c r="O36" s="17">
        <f>IF(RUN_YEARS &gt; 1,(A1L129C1 + A1L129C2) / 2, 0)</f>
        <v>3697.2105000000001</v>
      </c>
      <c r="P36" s="16" t="s">
        <v>302</v>
      </c>
      <c r="Q36" s="17">
        <f>IF(RUN_YEARS &gt; 2,(A1L129C1 + A1L129C2 + A1L129C3) / 3, 0)</f>
        <v>3772.2880000000005</v>
      </c>
      <c r="R36" s="16" t="s">
        <v>303</v>
      </c>
      <c r="S36" s="17">
        <f>IF(RUN_YEARS &gt; 3,(A1L129C1 + A1L129C2 + A1L129C3 + A1L129C4) / 4, 0)</f>
        <v>3816.4582500000006</v>
      </c>
      <c r="T36" s="16" t="s">
        <v>304</v>
      </c>
      <c r="U36" s="17">
        <f>IF(RUN_YEARS &gt; 4,(A1L129C1 + A1L129C2 + A1L129C3 + A1L129C4 + A1L129C5) / 5, 0)</f>
        <v>3803.2314000000006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530.48199999999997</v>
      </c>
      <c r="F37" s="16" t="s">
        <v>175</v>
      </c>
      <c r="G37" s="15">
        <v>523.22199999999998</v>
      </c>
      <c r="H37" s="16" t="s">
        <v>176</v>
      </c>
      <c r="I37" s="15">
        <v>612.74800000000005</v>
      </c>
      <c r="J37" s="16" t="s">
        <v>177</v>
      </c>
      <c r="K37" s="15">
        <v>632.9</v>
      </c>
      <c r="L37" s="16" t="s">
        <v>178</v>
      </c>
      <c r="M37" s="15">
        <v>646.25300000000004</v>
      </c>
      <c r="N37" s="16" t="s">
        <v>305</v>
      </c>
      <c r="O37" s="17">
        <f>IF(RUN_YEARS &gt; 1,(A1L130C1 + A1L130C2) / 2, 0)</f>
        <v>526.85199999999998</v>
      </c>
      <c r="P37" s="16" t="s">
        <v>306</v>
      </c>
      <c r="Q37" s="17">
        <f>IF(RUN_YEARS &gt; 2,(A1L130C1 + A1L130C2 + A1L130C3) / 3, 0)</f>
        <v>555.48400000000004</v>
      </c>
      <c r="R37" s="16" t="s">
        <v>307</v>
      </c>
      <c r="S37" s="17">
        <f>IF(RUN_YEARS &gt; 3,(A1L130C1 + A1L130C2 + A1L130C3 + A1L130C4) / 4, 0)</f>
        <v>574.83799999999997</v>
      </c>
      <c r="T37" s="16" t="s">
        <v>308</v>
      </c>
      <c r="U37" s="17">
        <f>IF(RUN_YEARS &gt; 4,(A1L130C1 + A1L130C2 + A1L130C3 + A1L130C4 + A1L130C5) / 5, 0)</f>
        <v>589.12099999999998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3245.7620000000002</v>
      </c>
      <c r="F38" s="16" t="s">
        <v>310</v>
      </c>
      <c r="G38" s="17">
        <f>(A1L129C2 - A1L130C2)</f>
        <v>3094.9549999999999</v>
      </c>
      <c r="H38" s="16" t="s">
        <v>311</v>
      </c>
      <c r="I38" s="17">
        <f>(A1L129C3 - A1L130C3)</f>
        <v>3309.6950000000002</v>
      </c>
      <c r="J38" s="16" t="s">
        <v>312</v>
      </c>
      <c r="K38" s="17">
        <f>(A1L129C4 - A1L130C4)</f>
        <v>3316.069</v>
      </c>
      <c r="L38" s="16" t="s">
        <v>313</v>
      </c>
      <c r="M38" s="17">
        <f>(A1L129C5 - A1L130C5)</f>
        <v>3104.0709999999999</v>
      </c>
      <c r="N38" s="16" t="s">
        <v>314</v>
      </c>
      <c r="O38" s="17">
        <f>IF(RUN_YEARS &gt; 1,(A1L131C1 + A1L131C2) / 2, 0)</f>
        <v>3170.3585000000003</v>
      </c>
      <c r="P38" s="16" t="s">
        <v>315</v>
      </c>
      <c r="Q38" s="17">
        <f>IF(RUN_YEARS &gt; 2,(A1L131C1 + A1L131C2 + A1L131C3) / 3, 0)</f>
        <v>3216.8040000000001</v>
      </c>
      <c r="R38" s="16" t="s">
        <v>316</v>
      </c>
      <c r="S38" s="17">
        <f>IF(RUN_YEARS &gt; 3,(A1L131C1 + A1L131C2 + A1L131C3 + A1L131C4) / 4, 0)</f>
        <v>3241.6202499999999</v>
      </c>
      <c r="T38" s="16" t="s">
        <v>317</v>
      </c>
      <c r="U38" s="17">
        <f>IF(RUN_YEARS &gt; 4,(A1L131C1 + A1L131C2 + A1L131C3 + A1L131C4 + A1L131C5) / 5, 0)</f>
        <v>3214.1104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2028.7670000000001</v>
      </c>
      <c r="F39" s="16" t="s">
        <v>175</v>
      </c>
      <c r="G39" s="15">
        <v>2010.607</v>
      </c>
      <c r="H39" s="16" t="s">
        <v>176</v>
      </c>
      <c r="I39" s="15">
        <v>2214.0329999999999</v>
      </c>
      <c r="J39" s="16" t="s">
        <v>177</v>
      </c>
      <c r="K39" s="15">
        <v>2215.5439999999999</v>
      </c>
      <c r="L39" s="16" t="s">
        <v>178</v>
      </c>
      <c r="M39" s="15">
        <v>2187.0169999999998</v>
      </c>
      <c r="N39" s="16" t="s">
        <v>318</v>
      </c>
      <c r="O39" s="17">
        <f>IF(RUN_YEARS &gt; 1,(A1L132C1 + A1L132C2) / 2, 0)</f>
        <v>2019.6869999999999</v>
      </c>
      <c r="P39" s="16" t="s">
        <v>319</v>
      </c>
      <c r="Q39" s="17">
        <f>IF(RUN_YEARS &gt; 2,(A1L132C1 + A1L132C2 + A1L132C3) / 3, 0)</f>
        <v>2084.4689999999996</v>
      </c>
      <c r="R39" s="16" t="s">
        <v>320</v>
      </c>
      <c r="S39" s="17">
        <f>IF(RUN_YEARS &gt; 3,(A1L132C1 + A1L132C2 + A1L132C3 + A1L132C4) / 4, 0)</f>
        <v>2117.2377499999998</v>
      </c>
      <c r="T39" s="16" t="s">
        <v>321</v>
      </c>
      <c r="U39" s="17">
        <f>IF(RUN_YEARS &gt; 4,(A1L132C1 + A1L132C2 + A1L132C3 + A1L132C4 + A1L132C5) / 5, 0)</f>
        <v>2131.1935999999996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2559.2489999999998</v>
      </c>
      <c r="F40" s="16" t="s">
        <v>323</v>
      </c>
      <c r="G40" s="17">
        <f>(A1L130C2 + A1L132C2)</f>
        <v>2533.8289999999997</v>
      </c>
      <c r="H40" s="16" t="s">
        <v>324</v>
      </c>
      <c r="I40" s="17">
        <f>(A1L130C3 + A1L132C3)</f>
        <v>2826.7809999999999</v>
      </c>
      <c r="J40" s="16" t="s">
        <v>325</v>
      </c>
      <c r="K40" s="17">
        <f>(A1L130C4 + A1L132C4)</f>
        <v>2848.444</v>
      </c>
      <c r="L40" s="16" t="s">
        <v>326</v>
      </c>
      <c r="M40" s="17">
        <f>(A1L130C5 + A1L132C5)</f>
        <v>2833.27</v>
      </c>
      <c r="N40" s="16" t="s">
        <v>327</v>
      </c>
      <c r="O40" s="17">
        <f>IF(RUN_YEARS &gt; 1,(A1L133C1 + A1L133C2) / 2, 0)</f>
        <v>2546.5389999999998</v>
      </c>
      <c r="P40" s="16" t="s">
        <v>328</v>
      </c>
      <c r="Q40" s="17">
        <f>IF(RUN_YEARS &gt; 2,(A1L133C1 + A1L133C2 + A1L133C3) / 3, 0)</f>
        <v>2639.953</v>
      </c>
      <c r="R40" s="16" t="s">
        <v>329</v>
      </c>
      <c r="S40" s="17">
        <f>IF(RUN_YEARS &gt; 3,(A1L133C1 + A1L133C2 + A1L133C3 + A1L133C4) / 4, 0)</f>
        <v>2692.07575</v>
      </c>
      <c r="T40" s="16" t="s">
        <v>330</v>
      </c>
      <c r="U40" s="17">
        <f>IF(RUN_YEARS &gt; 4,(A1L133C1 + A1L133C2 + A1L133C3 + A1L133C4 + A1L133C5) / 5, 0)</f>
        <v>2720.3146000000002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1816.4480000000001</v>
      </c>
      <c r="F41" s="16" t="s">
        <v>175</v>
      </c>
      <c r="G41" s="15">
        <v>1569.328</v>
      </c>
      <c r="H41" s="16" t="s">
        <v>176</v>
      </c>
      <c r="I41" s="15">
        <v>1775.3019999999999</v>
      </c>
      <c r="J41" s="16" t="s">
        <v>177</v>
      </c>
      <c r="K41" s="15">
        <v>2036.395</v>
      </c>
      <c r="L41" s="16" t="s">
        <v>178</v>
      </c>
      <c r="M41" s="15">
        <v>2101.9160000000002</v>
      </c>
      <c r="N41" s="16" t="s">
        <v>331</v>
      </c>
      <c r="O41" s="17">
        <f>IF(RUN_YEARS &gt; 1,(A1L134C1 + A1L134C2) / 2, 0)</f>
        <v>1692.8879999999999</v>
      </c>
      <c r="P41" s="16" t="s">
        <v>332</v>
      </c>
      <c r="Q41" s="17">
        <f>IF(RUN_YEARS &gt; 2,(A1L134C1 + A1L134C2 + A1L134C3) / 3, 0)</f>
        <v>1720.3593333333331</v>
      </c>
      <c r="R41" s="16" t="s">
        <v>333</v>
      </c>
      <c r="S41" s="17">
        <f>IF(RUN_YEARS &gt; 3,(A1L134C1 + A1L134C2 + A1L134C3 + A1L134C4) / 4, 0)</f>
        <v>1799.36825</v>
      </c>
      <c r="T41" s="16" t="s">
        <v>334</v>
      </c>
      <c r="U41" s="17">
        <f>IF(RUN_YEARS &gt; 4,(A1L134C1 + A1L134C2 + A1L134C3 + A1L134C4 + A1L134C5) / 5, 0)</f>
        <v>1859.8777999999998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4320.8419999999996</v>
      </c>
      <c r="F42" s="16" t="s">
        <v>175</v>
      </c>
      <c r="G42" s="15">
        <v>4373.9210000000003</v>
      </c>
      <c r="H42" s="16" t="s">
        <v>176</v>
      </c>
      <c r="I42" s="15">
        <v>4611.9520000000002</v>
      </c>
      <c r="J42" s="16" t="s">
        <v>177</v>
      </c>
      <c r="K42" s="15">
        <v>4907.2849999999999</v>
      </c>
      <c r="L42" s="16" t="s">
        <v>178</v>
      </c>
      <c r="M42" s="15">
        <v>4774.3530000000001</v>
      </c>
      <c r="N42" s="16" t="s">
        <v>335</v>
      </c>
      <c r="O42" s="17">
        <f>IF(RUN_YEARS &gt; 1,(A1L135C1 + A1L135C2) / 2, 0)</f>
        <v>4347.3814999999995</v>
      </c>
      <c r="P42" s="16" t="s">
        <v>336</v>
      </c>
      <c r="Q42" s="17">
        <f>IF(RUN_YEARS &gt; 2,(A1L135C1 + A1L135C2 + A1L135C3) / 3, 0)</f>
        <v>4435.5716666666667</v>
      </c>
      <c r="R42" s="16" t="s">
        <v>337</v>
      </c>
      <c r="S42" s="17">
        <f>IF(RUN_YEARS &gt; 3,(A1L135C1 + A1L135C2 + A1L135C3 + A1L135C4) / 4, 0)</f>
        <v>4553.5</v>
      </c>
      <c r="T42" s="16" t="s">
        <v>338</v>
      </c>
      <c r="U42" s="17">
        <f>IF(RUN_YEARS &gt; 4,(A1L135C1 + A1L135C2 + A1L135C3 + A1L135C4 + A1L135C5) / 5, 0)</f>
        <v>4597.6705999999995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5909.7110000000002</v>
      </c>
      <c r="F43" s="16" t="s">
        <v>175</v>
      </c>
      <c r="G43" s="15">
        <v>5824.6850000000004</v>
      </c>
      <c r="H43" s="16" t="s">
        <v>176</v>
      </c>
      <c r="I43" s="15">
        <v>6184.8879999999999</v>
      </c>
      <c r="J43" s="16" t="s">
        <v>177</v>
      </c>
      <c r="K43" s="15">
        <v>6301.777</v>
      </c>
      <c r="L43" s="16" t="s">
        <v>178</v>
      </c>
      <c r="M43" s="15">
        <v>6057.3360000000002</v>
      </c>
      <c r="N43" s="16" t="s">
        <v>339</v>
      </c>
      <c r="O43" s="17">
        <f>IF(RUN_YEARS &gt; 1,(A1L136C1 + A1L136C2) / 2, 0)</f>
        <v>5867.1980000000003</v>
      </c>
      <c r="P43" s="16" t="s">
        <v>340</v>
      </c>
      <c r="Q43" s="17">
        <f>IF(RUN_YEARS &gt; 2,(A1L136C1 + A1L136C2 + A1L136C3) / 3, 0)</f>
        <v>5973.0946666666669</v>
      </c>
      <c r="R43" s="16" t="s">
        <v>341</v>
      </c>
      <c r="S43" s="17">
        <f>IF(RUN_YEARS &gt; 3,(A1L136C1 + A1L136C2 + A1L136C3 + A1L136C4) / 4, 0)</f>
        <v>6055.2652500000004</v>
      </c>
      <c r="T43" s="16" t="s">
        <v>342</v>
      </c>
      <c r="U43" s="17">
        <f>IF(RUN_YEARS &gt; 4,(A1L136C1 + A1L136C2 + A1L136C3 + A1L136C4 + A1L136C5) / 5, 0)</f>
        <v>6055.6794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12047.001</v>
      </c>
      <c r="F44" s="16" t="s">
        <v>344</v>
      </c>
      <c r="G44" s="17">
        <f>(A1L134C2 + A1L135C2 + A1L136C2)</f>
        <v>11767.934000000001</v>
      </c>
      <c r="H44" s="16" t="s">
        <v>345</v>
      </c>
      <c r="I44" s="17">
        <f>(A1L134C3 + A1L135C3 + A1L136C3)</f>
        <v>12572.142</v>
      </c>
      <c r="J44" s="16" t="s">
        <v>346</v>
      </c>
      <c r="K44" s="17">
        <f>(A1L134C4 + A1L135C4 + A1L136C4)</f>
        <v>13245.457</v>
      </c>
      <c r="L44" s="16" t="s">
        <v>347</v>
      </c>
      <c r="M44" s="17">
        <f>(A1L134C5 + A1L135C5 + A1L136C5)</f>
        <v>12933.605</v>
      </c>
      <c r="N44" s="16" t="s">
        <v>348</v>
      </c>
      <c r="O44" s="17">
        <f>IF(RUN_YEARS &gt; 1,(A1L137C1 + A1L137C2) / 2, 0)</f>
        <v>11907.467500000001</v>
      </c>
      <c r="P44" s="16" t="s">
        <v>349</v>
      </c>
      <c r="Q44" s="17">
        <f>IF(RUN_YEARS &gt; 2,(A1L137C1 + A1L137C2 + A1L137C3) / 3, 0)</f>
        <v>12129.025666666668</v>
      </c>
      <c r="R44" s="16" t="s">
        <v>350</v>
      </c>
      <c r="S44" s="17">
        <f>IF(RUN_YEARS &gt; 3,(A1L137C1 + A1L137C2 + A1L137C3 + A1L137C4) / 4, 0)</f>
        <v>12408.133500000002</v>
      </c>
      <c r="T44" s="16" t="s">
        <v>351</v>
      </c>
      <c r="U44" s="17">
        <f>IF(RUN_YEARS &gt; 4,(A1L137C1 + A1L137C2 + A1L137C3 + A1L137C4 + A1L137C5) / 5, 0)</f>
        <v>12513.227800000002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7407.25</v>
      </c>
      <c r="F45" s="16" t="s">
        <v>175</v>
      </c>
      <c r="G45" s="15">
        <v>7087.6819999999998</v>
      </c>
      <c r="H45" s="16" t="s">
        <v>176</v>
      </c>
      <c r="I45" s="15">
        <v>6684.7780000000002</v>
      </c>
      <c r="J45" s="16" t="s">
        <v>177</v>
      </c>
      <c r="K45" s="15">
        <v>6556.8209999999999</v>
      </c>
      <c r="L45" s="16" t="s">
        <v>178</v>
      </c>
      <c r="M45" s="15">
        <v>6052.1809999999996</v>
      </c>
      <c r="N45" s="16" t="s">
        <v>352</v>
      </c>
      <c r="O45" s="17">
        <f>IF(RUN_YEARS &gt; 1,(A1L138C1 + A1L138C2) / 2, 0)</f>
        <v>7247.4660000000003</v>
      </c>
      <c r="P45" s="16" t="s">
        <v>353</v>
      </c>
      <c r="Q45" s="17">
        <f>IF(RUN_YEARS &gt; 2,(A1L138C1 + A1L138C2 + A1L138C3) / 3, 0)</f>
        <v>7059.9033333333327</v>
      </c>
      <c r="R45" s="16" t="s">
        <v>354</v>
      </c>
      <c r="S45" s="17">
        <f>IF(RUN_YEARS &gt; 3,(A1L138C1 + A1L138C2 + A1L138C3 + A1L138C4) / 4, 0)</f>
        <v>6934.1327499999998</v>
      </c>
      <c r="T45" s="16" t="s">
        <v>355</v>
      </c>
      <c r="U45" s="17">
        <f>IF(RUN_YEARS &gt; 4,(A1L138C1 + A1L138C2 + A1L138C3 + A1L138C4 + A1L138C5) / 5, 0)</f>
        <v>6757.7424000000001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2441.7719999999999</v>
      </c>
      <c r="F46" s="16" t="s">
        <v>175</v>
      </c>
      <c r="G46" s="15">
        <v>2626.4349999999999</v>
      </c>
      <c r="H46" s="16" t="s">
        <v>176</v>
      </c>
      <c r="I46" s="15">
        <v>2693.1790000000001</v>
      </c>
      <c r="J46" s="16" t="s">
        <v>177</v>
      </c>
      <c r="K46" s="15">
        <v>2585.433</v>
      </c>
      <c r="L46" s="16" t="s">
        <v>178</v>
      </c>
      <c r="M46" s="15">
        <v>2566.8000000000002</v>
      </c>
      <c r="N46" s="16" t="s">
        <v>356</v>
      </c>
      <c r="O46" s="17">
        <f>IF(RUN_YEARS &gt; 1,(A1L139C1 + A1L139C2) / 2, 0)</f>
        <v>2534.1035000000002</v>
      </c>
      <c r="P46" s="16" t="s">
        <v>357</v>
      </c>
      <c r="Q46" s="17">
        <f>IF(RUN_YEARS &gt; 2,(A1L139C1 + A1L139C2 + A1L139C3) / 3, 0)</f>
        <v>2587.128666666667</v>
      </c>
      <c r="R46" s="16" t="s">
        <v>358</v>
      </c>
      <c r="S46" s="17">
        <f>IF(RUN_YEARS &gt; 3,(A1L139C1 + A1L139C2 + A1L139C3 + A1L139C4) / 4, 0)</f>
        <v>2586.7047499999999</v>
      </c>
      <c r="T46" s="16" t="s">
        <v>359</v>
      </c>
      <c r="U46" s="17">
        <f>IF(RUN_YEARS &gt; 4,(A1L139C1 + A1L139C2 + A1L139C3 + A1L139C4 + A1L139C5) / 5, 0)</f>
        <v>2582.7237999999998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4654.0749999999998</v>
      </c>
      <c r="F47" s="16" t="s">
        <v>361</v>
      </c>
      <c r="G47" s="15">
        <v>4452.8739999999998</v>
      </c>
      <c r="H47" s="16" t="s">
        <v>362</v>
      </c>
      <c r="I47" s="15">
        <v>4508.8159999999998</v>
      </c>
      <c r="J47" s="16" t="s">
        <v>363</v>
      </c>
      <c r="K47" s="15">
        <v>4589.3639999999996</v>
      </c>
      <c r="L47" s="16" t="s">
        <v>364</v>
      </c>
      <c r="M47" s="15">
        <v>4405.6390000000001</v>
      </c>
      <c r="N47" s="16" t="s">
        <v>365</v>
      </c>
      <c r="O47" s="17">
        <f>IF(RUN_YEARS &gt; 1,(A1L140C1 + A1L140C2) / 2, 0)</f>
        <v>4553.4745000000003</v>
      </c>
      <c r="P47" s="16" t="s">
        <v>366</v>
      </c>
      <c r="Q47" s="17">
        <f>IF(RUN_YEARS &gt; 2,(A1L140C1 + A1L140C2 + A1L140C3) / 3, 0)</f>
        <v>4538.5883333333331</v>
      </c>
      <c r="R47" s="16" t="s">
        <v>367</v>
      </c>
      <c r="S47" s="17">
        <f>IF(RUN_YEARS &gt; 3,(A1L140C1 + A1L140C2 + A1L140C3 + A1L140C4) / 4, 0)</f>
        <v>4551.2822500000002</v>
      </c>
      <c r="T47" s="16" t="s">
        <v>368</v>
      </c>
      <c r="U47" s="17">
        <f>IF(RUN_YEARS &gt; 4,(A1L140C1 + A1L140C2 + A1L140C3 + A1L140C4 + A1L140C5) / 5, 0)</f>
        <v>4522.1535999999996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488.18</v>
      </c>
      <c r="F48" s="16" t="s">
        <v>370</v>
      </c>
      <c r="G48" s="15">
        <v>490.69299999999998</v>
      </c>
      <c r="H48" s="16" t="s">
        <v>371</v>
      </c>
      <c r="I48" s="15">
        <v>529.21100000000001</v>
      </c>
      <c r="J48" s="16" t="s">
        <v>372</v>
      </c>
      <c r="K48" s="15">
        <v>547.27800000000002</v>
      </c>
      <c r="L48" s="16" t="s">
        <v>373</v>
      </c>
      <c r="M48" s="15">
        <v>525.09900000000005</v>
      </c>
      <c r="N48" s="16" t="s">
        <v>374</v>
      </c>
      <c r="O48" s="17">
        <f>IF(RUN_YEARS &gt; 1,(A1L141C1 + A1L141C2) / 2, 0)</f>
        <v>489.43650000000002</v>
      </c>
      <c r="P48" s="16" t="s">
        <v>375</v>
      </c>
      <c r="Q48" s="17">
        <f>IF(RUN_YEARS &gt; 2,(A1L141C1 + A1L141C2 + A1L141C3) / 3, 0)</f>
        <v>502.69466666666671</v>
      </c>
      <c r="R48" s="16" t="s">
        <v>376</v>
      </c>
      <c r="S48" s="17">
        <f>IF(RUN_YEARS &gt; 3,(A1L141C1 + A1L141C2 + A1L141C3 + A1L141C4) / 4, 0)</f>
        <v>513.84050000000002</v>
      </c>
      <c r="T48" s="16" t="s">
        <v>377</v>
      </c>
      <c r="U48" s="17">
        <f>IF(RUN_YEARS &gt; 4,(A1L141C1 + A1L141C2 + A1L141C3 + A1L141C4 + A1L141C5) / 5, 0)</f>
        <v>516.09220000000005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2399.6979999999999</v>
      </c>
      <c r="F49" s="16" t="s">
        <v>379</v>
      </c>
      <c r="G49" s="15">
        <v>2250.393</v>
      </c>
      <c r="H49" s="16" t="s">
        <v>380</v>
      </c>
      <c r="I49" s="15">
        <v>2405.0140000000001</v>
      </c>
      <c r="J49" s="16" t="s">
        <v>381</v>
      </c>
      <c r="K49" s="15">
        <v>2453.6880000000001</v>
      </c>
      <c r="L49" s="16" t="s">
        <v>382</v>
      </c>
      <c r="M49" s="15">
        <v>2367.0230000000001</v>
      </c>
      <c r="N49" s="16" t="s">
        <v>383</v>
      </c>
      <c r="O49" s="17">
        <f>IF(RUN_YEARS &gt; 1,(A1L142C1 + A1L142C2) / 2, 0)</f>
        <v>2325.0455000000002</v>
      </c>
      <c r="P49" s="16" t="s">
        <v>384</v>
      </c>
      <c r="Q49" s="17">
        <f>IF(RUN_YEARS &gt; 2,(A1L142C1 + A1L142C2 + A1L142C3) / 3, 0)</f>
        <v>2351.7016666666668</v>
      </c>
      <c r="R49" s="16" t="s">
        <v>385</v>
      </c>
      <c r="S49" s="17">
        <f>IF(RUN_YEARS &gt; 3,(A1L142C1 + A1L142C2 + A1L142C3 + A1L142C4) / 4, 0)</f>
        <v>2377.1982500000004</v>
      </c>
      <c r="T49" s="16" t="s">
        <v>386</v>
      </c>
      <c r="U49" s="17">
        <f>IF(RUN_YEARS &gt; 4,(A1L142C1 + A1L142C2 + A1L142C3 + A1L142C4 + A1L142C5) / 5, 0)</f>
        <v>2375.1632000000004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63.055999999999997</v>
      </c>
      <c r="F50" s="16" t="s">
        <v>388</v>
      </c>
      <c r="G50" s="15">
        <v>52.863999999999997</v>
      </c>
      <c r="H50" s="16" t="s">
        <v>389</v>
      </c>
      <c r="I50" s="15">
        <v>57.691000000000003</v>
      </c>
      <c r="J50" s="16" t="s">
        <v>390</v>
      </c>
      <c r="K50" s="15">
        <v>56.201999999999998</v>
      </c>
      <c r="L50" s="16" t="s">
        <v>391</v>
      </c>
      <c r="M50" s="15">
        <v>58.167000000000002</v>
      </c>
      <c r="N50" s="16" t="s">
        <v>392</v>
      </c>
      <c r="O50" s="17">
        <f>IF(RUN_YEARS &gt; 1,(A1L143C1 + A1L143C2) / 2, 0)</f>
        <v>57.959999999999994</v>
      </c>
      <c r="P50" s="16" t="s">
        <v>393</v>
      </c>
      <c r="Q50" s="17">
        <f>IF(RUN_YEARS &gt; 2,(A1L143C1 + A1L143C2 + A1L143C3) / 3, 0)</f>
        <v>57.870333333333328</v>
      </c>
      <c r="R50" s="16" t="s">
        <v>394</v>
      </c>
      <c r="S50" s="17">
        <f>IF(RUN_YEARS &gt; 3,(A1L143C1 + A1L143C2 + A1L143C3 + A1L143C4) / 4, 0)</f>
        <v>57.453249999999997</v>
      </c>
      <c r="T50" s="16" t="s">
        <v>395</v>
      </c>
      <c r="U50" s="17">
        <f>IF(RUN_YEARS &gt; 4,(A1L143C1 + A1L143C2 + A1L143C3 + A1L143C4 + A1L143C5) / 5, 0)</f>
        <v>57.596000000000004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12196.028</v>
      </c>
      <c r="F51" s="16" t="s">
        <v>397</v>
      </c>
      <c r="G51" s="15">
        <f>(2 * A1L140C2) + A1L141C2 + A1L142C2</f>
        <v>11646.833999999999</v>
      </c>
      <c r="H51" s="16" t="s">
        <v>398</v>
      </c>
      <c r="I51" s="15">
        <f>(2 * A1L140C3) + A1L141C3 + A1L142C3</f>
        <v>11951.857</v>
      </c>
      <c r="J51" s="16" t="s">
        <v>399</v>
      </c>
      <c r="K51" s="15">
        <f>(2 * A1L140C4) + A1L141C4 + A1L142C4</f>
        <v>12179.694</v>
      </c>
      <c r="L51" s="16" t="s">
        <v>400</v>
      </c>
      <c r="M51" s="15">
        <f>(2 * A1L140C5) + A1L141C5 + A1L142C5</f>
        <v>11703.400000000001</v>
      </c>
      <c r="N51" s="16" t="s">
        <v>401</v>
      </c>
      <c r="O51" s="17">
        <f>IF(RUN_YEARS &gt; 1,(A1L144C1 + A1L144C2) / 2, 0)</f>
        <v>11921.431</v>
      </c>
      <c r="P51" s="16" t="s">
        <v>402</v>
      </c>
      <c r="Q51" s="17">
        <f>IF(RUN_YEARS &gt; 2,(A1L144C1 + A1L144C2 + A1L144C3) / 3, 0)</f>
        <v>11931.572999999999</v>
      </c>
      <c r="R51" s="16" t="s">
        <v>403</v>
      </c>
      <c r="S51" s="17">
        <f>IF(RUN_YEARS &gt; 3,(A1L144C1 + A1L144C2 + A1L144C3 + A1L144C4) / 4, 0)</f>
        <v>11993.60325</v>
      </c>
      <c r="T51" s="16" t="s">
        <v>404</v>
      </c>
      <c r="U51" s="17">
        <f>IF(RUN_YEARS &gt; 4,(A1L144C1 + A1L144C2 + A1L144C3 + A1L144C4 + A1L144C5) / 5, 0)</f>
        <v>11935.562600000001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7605.0089999999991</v>
      </c>
      <c r="F52" s="16" t="s">
        <v>406</v>
      </c>
      <c r="G52" s="15">
        <f>SUM(A1L140C2:A1L143C2)</f>
        <v>7246.8239999999996</v>
      </c>
      <c r="H52" s="16" t="s">
        <v>407</v>
      </c>
      <c r="I52" s="15">
        <f>SUM(A1L140C3:A1L143C3)</f>
        <v>7500.732</v>
      </c>
      <c r="J52" s="16" t="s">
        <v>408</v>
      </c>
      <c r="K52" s="15">
        <f>SUM(A1L140C4:A1L143C4)</f>
        <v>7646.5320000000002</v>
      </c>
      <c r="L52" s="16" t="s">
        <v>409</v>
      </c>
      <c r="M52" s="15">
        <f>SUM(A1L140C5:A1L143C5)</f>
        <v>7355.9280000000008</v>
      </c>
      <c r="N52" s="16" t="s">
        <v>410</v>
      </c>
      <c r="O52" s="17">
        <f>IF(RUN_YEARS &gt; 1,(A1L145C1 + A1L145C2) / 2, 0)</f>
        <v>7425.9164999999994</v>
      </c>
      <c r="P52" s="16" t="s">
        <v>411</v>
      </c>
      <c r="Q52" s="17">
        <f>IF(RUN_YEARS &gt; 2,(A1L145C1 + A1L145C2 + A1L145C3) / 3, 0)</f>
        <v>7450.8549999999996</v>
      </c>
      <c r="R52" s="16" t="s">
        <v>412</v>
      </c>
      <c r="S52" s="17">
        <f>IF(RUN_YEARS &gt; 3,(A1L145C1 + A1L145C2 + A1L145C3 + A1L145C4) / 4, 0)</f>
        <v>7499.7742499999995</v>
      </c>
      <c r="T52" s="16" t="s">
        <v>413</v>
      </c>
      <c r="U52" s="17">
        <f>IF(RUN_YEARS &gt; 4,(A1L145C1 + A1L145C2 + A1L145C3 + A1L145C4 + A1L145C5) / 5, 0)</f>
        <v>7471.0050000000001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3013.99</v>
      </c>
      <c r="F53" s="16" t="s">
        <v>415</v>
      </c>
      <c r="G53" s="15">
        <f>(2 * A1L143C2) + A1L141C2 + A1L142C2</f>
        <v>2846.8139999999999</v>
      </c>
      <c r="H53" s="16" t="s">
        <v>416</v>
      </c>
      <c r="I53" s="15">
        <f>(2 * A1L143C3) + A1L141C3 + A1L142C3</f>
        <v>3049.607</v>
      </c>
      <c r="J53" s="16" t="s">
        <v>417</v>
      </c>
      <c r="K53" s="15">
        <f>(2 * A1L143C4) + A1L141C4 + A1L142C4</f>
        <v>3113.37</v>
      </c>
      <c r="L53" s="16" t="s">
        <v>418</v>
      </c>
      <c r="M53" s="15">
        <f>(2 * A1L143C5) + A1L141C5 + A1L142C5</f>
        <v>3008.4560000000001</v>
      </c>
      <c r="N53" s="16" t="s">
        <v>419</v>
      </c>
      <c r="O53" s="17">
        <f>IF(RUN_YEARS &gt; 1,(A1L146C1 + A1L146C2) / 2, 0)</f>
        <v>2930.402</v>
      </c>
      <c r="P53" s="16" t="s">
        <v>420</v>
      </c>
      <c r="Q53" s="17">
        <f>IF(RUN_YEARS &gt; 2,(A1L146C1 + A1L146C2 + A1L146C3) / 3, 0)</f>
        <v>2970.1370000000002</v>
      </c>
      <c r="R53" s="16" t="s">
        <v>421</v>
      </c>
      <c r="S53" s="17">
        <f>IF(RUN_YEARS &gt; 3,(A1L146C1 + A1L146C2 + A1L146C3 + A1L146C4) / 4, 0)</f>
        <v>3005.9452499999998</v>
      </c>
      <c r="T53" s="16" t="s">
        <v>422</v>
      </c>
      <c r="U53" s="17">
        <f>IF(RUN_YEARS &gt; 4,(A1L146C1 + A1L146C2 + A1L146C3 + A1L146C4 + A1L146C5) / 5, 0)</f>
        <v>3006.4474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19.466999999999999</v>
      </c>
      <c r="F54" s="16" t="s">
        <v>424</v>
      </c>
      <c r="G54" s="15">
        <v>19.469000000000001</v>
      </c>
      <c r="H54" s="16" t="s">
        <v>425</v>
      </c>
      <c r="I54" s="15">
        <v>19.962</v>
      </c>
      <c r="J54" s="16" t="s">
        <v>426</v>
      </c>
      <c r="K54" s="15">
        <v>19.759</v>
      </c>
      <c r="L54" s="16" t="s">
        <v>427</v>
      </c>
      <c r="M54" s="15">
        <v>19.960999999999999</v>
      </c>
      <c r="N54" s="16" t="s">
        <v>428</v>
      </c>
      <c r="O54" s="17">
        <f>IF(RUN_YEARS &gt; 1,(A1L147C1 + A1L147C2) / 2, 0)</f>
        <v>19.468</v>
      </c>
      <c r="P54" s="16" t="s">
        <v>429</v>
      </c>
      <c r="Q54" s="17">
        <f>IF(RUN_YEARS &gt; 2,(A1L147C1 + A1L147C2 + A1L147C3) / 3, 0)</f>
        <v>19.632666666666665</v>
      </c>
      <c r="R54" s="16" t="s">
        <v>430</v>
      </c>
      <c r="S54" s="17">
        <f>IF(RUN_YEARS &gt; 3,(A1L147C1 + A1L147C2 + A1L147C3 + A1L147C4) / 4, 0)</f>
        <v>19.664249999999999</v>
      </c>
      <c r="T54" s="16" t="s">
        <v>431</v>
      </c>
      <c r="U54" s="17">
        <f>IF(RUN_YEARS &gt; 4,(A1L147C1 + A1L147C2 + A1L147C3 + A1L147C4 + A1L147C5) / 5, 0)</f>
        <v>19.723599999999998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3.9140000000000001</v>
      </c>
      <c r="F55" s="16" t="s">
        <v>433</v>
      </c>
      <c r="G55" s="15">
        <v>3.89</v>
      </c>
      <c r="H55" s="16" t="s">
        <v>434</v>
      </c>
      <c r="I55" s="15">
        <v>3.9089999999999998</v>
      </c>
      <c r="J55" s="16" t="s">
        <v>435</v>
      </c>
      <c r="K55" s="15">
        <v>3.907</v>
      </c>
      <c r="L55" s="16" t="s">
        <v>436</v>
      </c>
      <c r="M55" s="15">
        <v>3.899</v>
      </c>
      <c r="N55" s="16" t="s">
        <v>437</v>
      </c>
      <c r="O55" s="17">
        <f>IF(RUN_YEARS &gt; 1,(A1L148C1 + A1L148C2) / 2, 0)</f>
        <v>3.9020000000000001</v>
      </c>
      <c r="P55" s="16" t="s">
        <v>438</v>
      </c>
      <c r="Q55" s="17">
        <f>IF(RUN_YEARS &gt; 2,(A1L148C1 + A1L148C2 + A1L148C3) / 3, 0)</f>
        <v>3.9043333333333337</v>
      </c>
      <c r="R55" s="16" t="s">
        <v>439</v>
      </c>
      <c r="S55" s="17">
        <f>IF(RUN_YEARS &gt; 3,(A1L148C1 + A1L148C2 + A1L148C3 + A1L148C4) / 4, 0)</f>
        <v>3.9050000000000002</v>
      </c>
      <c r="T55" s="16" t="s">
        <v>440</v>
      </c>
      <c r="U55" s="17">
        <f>IF(RUN_YEARS &gt; 4,(A1L148C1 + A1L148C2 + A1L148C3 + A1L148C4 + A1L148C5) / 5, 0)</f>
        <v>3.9038000000000004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0.77100000000000002</v>
      </c>
      <c r="F56" s="16" t="s">
        <v>442</v>
      </c>
      <c r="G56" s="15">
        <v>0.76100000000000001</v>
      </c>
      <c r="H56" s="16" t="s">
        <v>443</v>
      </c>
      <c r="I56" s="15">
        <v>0.76100000000000001</v>
      </c>
      <c r="J56" s="16" t="s">
        <v>444</v>
      </c>
      <c r="K56" s="15">
        <v>0.76100000000000001</v>
      </c>
      <c r="L56" s="16" t="s">
        <v>445</v>
      </c>
      <c r="M56" s="15">
        <v>0.76100000000000001</v>
      </c>
      <c r="N56" s="16" t="s">
        <v>446</v>
      </c>
      <c r="O56" s="17">
        <f>IF(RUN_YEARS &gt; 1,(A1L149C1 + A1L149C2) / 2, 0)</f>
        <v>0.76600000000000001</v>
      </c>
      <c r="P56" s="16" t="s">
        <v>447</v>
      </c>
      <c r="Q56" s="17">
        <f>IF(RUN_YEARS &gt; 2,(A1L149C1 + A1L149C2 + A1L149C3) / 3, 0)</f>
        <v>0.76433333333333342</v>
      </c>
      <c r="R56" s="16" t="s">
        <v>448</v>
      </c>
      <c r="S56" s="17">
        <f>IF(RUN_YEARS &gt; 3,(A1L149C1 + A1L149C2 + A1L149C3 + A1L149C4) / 4, 0)</f>
        <v>0.76350000000000007</v>
      </c>
      <c r="T56" s="16" t="s">
        <v>449</v>
      </c>
      <c r="U56" s="17">
        <f>IF(RUN_YEARS &gt; 4,(A1L149C1 + A1L149C2 + A1L149C3 + A1L149C4 + A1L149C5) / 5, 0)</f>
        <v>0.76300000000000012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2.35</v>
      </c>
      <c r="F57" s="16" t="s">
        <v>451</v>
      </c>
      <c r="G57" s="15">
        <v>2.3479999999999999</v>
      </c>
      <c r="H57" s="16" t="s">
        <v>452</v>
      </c>
      <c r="I57" s="15">
        <v>2.3740000000000001</v>
      </c>
      <c r="J57" s="16" t="s">
        <v>453</v>
      </c>
      <c r="K57" s="15">
        <v>2.3719999999999999</v>
      </c>
      <c r="L57" s="16" t="s">
        <v>454</v>
      </c>
      <c r="M57" s="15">
        <v>2.3860000000000001</v>
      </c>
      <c r="N57" s="16" t="s">
        <v>455</v>
      </c>
      <c r="O57" s="17">
        <f>IF(RUN_YEARS &gt; 1,(A1L150C1 + A1L150C2) / 2, 0)</f>
        <v>2.3490000000000002</v>
      </c>
      <c r="P57" s="16" t="s">
        <v>456</v>
      </c>
      <c r="Q57" s="17">
        <f>IF(RUN_YEARS &gt; 2,(A1L150C1 + A1L150C2 + A1L150C3) / 3, 0)</f>
        <v>2.3573333333333335</v>
      </c>
      <c r="R57" s="16" t="s">
        <v>457</v>
      </c>
      <c r="S57" s="17">
        <f>IF(RUN_YEARS &gt; 3,(A1L150C1 + A1L150C2 + A1L150C3 + A1L150C4) / 4, 0)</f>
        <v>2.3610000000000002</v>
      </c>
      <c r="T57" s="16" t="s">
        <v>458</v>
      </c>
      <c r="U57" s="17">
        <f>IF(RUN_YEARS &gt; 4,(A1L150C1 + A1L150C2 + A1L150C3 + A1L150C4 + A1L150C5) / 5, 0)</f>
        <v>2.3660000000000005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26.502000000000002</v>
      </c>
      <c r="F58" s="16" t="s">
        <v>460</v>
      </c>
      <c r="G58" s="15">
        <f>SUM(A1L147C2:A1L150C2)</f>
        <v>26.468</v>
      </c>
      <c r="H58" s="16" t="s">
        <v>461</v>
      </c>
      <c r="I58" s="15">
        <f>SUM(A1L147C3:A1L150C3)</f>
        <v>27.005999999999997</v>
      </c>
      <c r="J58" s="16" t="s">
        <v>462</v>
      </c>
      <c r="K58" s="15">
        <f>SUM(A1L147C4:A1L150C4)</f>
        <v>26.798999999999999</v>
      </c>
      <c r="L58" s="16" t="s">
        <v>463</v>
      </c>
      <c r="M58" s="15">
        <f>SUM(A1L147C5:A1L150C5)</f>
        <v>27.006999999999998</v>
      </c>
      <c r="N58" s="16" t="s">
        <v>464</v>
      </c>
      <c r="O58" s="17">
        <f>IF(RUN_YEARS &gt; 1,(A1L151C1 + A1L151C2) / 2, 0)</f>
        <v>26.484999999999999</v>
      </c>
      <c r="P58" s="16" t="s">
        <v>465</v>
      </c>
      <c r="Q58" s="17">
        <f>IF(RUN_YEARS &gt; 2,(A1L151C1 + A1L151C2 + A1L151C3) / 3, 0)</f>
        <v>26.658666666666665</v>
      </c>
      <c r="R58" s="16" t="s">
        <v>466</v>
      </c>
      <c r="S58" s="17">
        <f>IF(RUN_YEARS &gt; 3,(A1L151C1 + A1L151C2 + A1L151C3 + A1L151C4) / 4, 0)</f>
        <v>26.693750000000001</v>
      </c>
      <c r="T58" s="16" t="s">
        <v>467</v>
      </c>
      <c r="U58" s="17">
        <f>IF(RUN_YEARS &gt; 4,(A1L151C1 + A1L151C2 + A1L151C3 + A1L151C4 + A1L151C5) / 5, 0)</f>
        <v>26.756400000000003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6.4569999999999999</v>
      </c>
      <c r="F59" s="16" t="s">
        <v>469</v>
      </c>
      <c r="G59" s="15">
        <v>6.4539999999999997</v>
      </c>
      <c r="H59" s="16" t="s">
        <v>470</v>
      </c>
      <c r="I59" s="15">
        <v>6.4909999999999997</v>
      </c>
      <c r="J59" s="16" t="s">
        <v>471</v>
      </c>
      <c r="K59" s="15">
        <v>6.4249999999999998</v>
      </c>
      <c r="L59" s="16" t="s">
        <v>472</v>
      </c>
      <c r="M59" s="15">
        <v>6.4249999999999998</v>
      </c>
      <c r="N59" s="16" t="s">
        <v>473</v>
      </c>
      <c r="O59" s="17">
        <f>IF(RUN_YEARS &gt; 1,(A1L152C1 + A1L152C2) / 2, 0)</f>
        <v>6.4554999999999998</v>
      </c>
      <c r="P59" s="16" t="s">
        <v>474</v>
      </c>
      <c r="Q59" s="17">
        <f>IF(RUN_YEARS &gt; 2,(A1L152C1 + A1L152C2 + A1L152C3) / 3, 0)</f>
        <v>6.4673333333333334</v>
      </c>
      <c r="R59" s="16" t="s">
        <v>475</v>
      </c>
      <c r="S59" s="17">
        <f>IF(RUN_YEARS &gt; 3,(A1L152C1 + A1L152C2 + A1L152C3 + A1L152C4) / 4, 0)</f>
        <v>6.4567500000000004</v>
      </c>
      <c r="T59" s="16" t="s">
        <v>476</v>
      </c>
      <c r="U59" s="17">
        <f>IF(RUN_YEARS &gt; 4,(A1L152C1 + A1L152C2 + A1L152C3 + A1L152C4 + A1L152C5) / 5, 0)</f>
        <v>6.4504000000000001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2.698</v>
      </c>
      <c r="F60" s="16" t="s">
        <v>478</v>
      </c>
      <c r="G60" s="15">
        <v>2.6930000000000001</v>
      </c>
      <c r="H60" s="16" t="s">
        <v>479</v>
      </c>
      <c r="I60" s="15">
        <v>2.7240000000000002</v>
      </c>
      <c r="J60" s="16" t="s">
        <v>480</v>
      </c>
      <c r="K60" s="15">
        <v>2.6829999999999998</v>
      </c>
      <c r="L60" s="16" t="s">
        <v>481</v>
      </c>
      <c r="M60" s="15">
        <v>2.6869999999999998</v>
      </c>
      <c r="N60" s="16" t="s">
        <v>482</v>
      </c>
      <c r="O60" s="17">
        <f>IF(RUN_YEARS &gt; 1,(A1L153C1 + A1L153C2) / 2, 0)</f>
        <v>2.6955</v>
      </c>
      <c r="P60" s="16" t="s">
        <v>483</v>
      </c>
      <c r="Q60" s="17">
        <f>IF(RUN_YEARS &gt; 2,(A1L153C1 + A1L153C2 + A1L153C3) / 3, 0)</f>
        <v>2.7050000000000001</v>
      </c>
      <c r="R60" s="16" t="s">
        <v>484</v>
      </c>
      <c r="S60" s="17">
        <f>IF(RUN_YEARS &gt; 3,(A1L153C1 + A1L153C2 + A1L153C3 + A1L153C4) / 4, 0)</f>
        <v>2.6995</v>
      </c>
      <c r="T60" s="16" t="s">
        <v>485</v>
      </c>
      <c r="U60" s="17">
        <f>IF(RUN_YEARS &gt; 4,(A1L153C1 + A1L153C2 + A1L153C3 + A1L153C4 + A1L153C5) / 5, 0)</f>
        <v>2.6970000000000001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9.1549999999999994</v>
      </c>
      <c r="F61" s="16" t="s">
        <v>487</v>
      </c>
      <c r="G61" s="15">
        <f>A1L152C2 + A1L153C2</f>
        <v>9.1470000000000002</v>
      </c>
      <c r="H61" s="16" t="s">
        <v>488</v>
      </c>
      <c r="I61" s="15">
        <f>A1L152C3 + A1L153C3</f>
        <v>9.2149999999999999</v>
      </c>
      <c r="J61" s="16" t="s">
        <v>489</v>
      </c>
      <c r="K61" s="15">
        <f>A1L152C4 + A1L153C4</f>
        <v>9.1080000000000005</v>
      </c>
      <c r="L61" s="16" t="s">
        <v>490</v>
      </c>
      <c r="M61" s="15">
        <f>A1L152C5 + A1L153C5</f>
        <v>9.1120000000000001</v>
      </c>
      <c r="N61" s="16" t="s">
        <v>491</v>
      </c>
      <c r="O61" s="17">
        <f>IF(RUN_YEARS &gt; 1,(A1L154C1 + A1L154C2) / 2, 0)</f>
        <v>9.1509999999999998</v>
      </c>
      <c r="P61" s="16" t="s">
        <v>492</v>
      </c>
      <c r="Q61" s="17">
        <f>IF(RUN_YEARS &gt; 2,(A1L154C1 + A1L154C2 + A1L154C3) / 3, 0)</f>
        <v>9.1723333333333326</v>
      </c>
      <c r="R61" s="16" t="s">
        <v>493</v>
      </c>
      <c r="S61" s="17">
        <f>IF(RUN_YEARS &gt; 3,(A1L154C1 + A1L154C2 + A1L154C3 + A1L154C4) / 4, 0)</f>
        <v>9.15625</v>
      </c>
      <c r="T61" s="16" t="s">
        <v>494</v>
      </c>
      <c r="U61" s="17">
        <f>IF(RUN_YEARS &gt; 4,(A1L154C1 + A1L154C2 + A1L154C3 + A1L154C4 + A1L154C5) / 5, 0)</f>
        <v>9.1474000000000011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29.200000000000003</v>
      </c>
      <c r="F62" s="16" t="s">
        <v>496</v>
      </c>
      <c r="G62" s="15">
        <f>A1L151C2 + A1L153C2</f>
        <v>29.161000000000001</v>
      </c>
      <c r="H62" s="16" t="s">
        <v>497</v>
      </c>
      <c r="I62" s="15">
        <f>A1L151C3 + A1L153C3</f>
        <v>29.729999999999997</v>
      </c>
      <c r="J62" s="16" t="s">
        <v>498</v>
      </c>
      <c r="K62" s="15">
        <f>A1L151C4 + A1L153C4</f>
        <v>29.481999999999999</v>
      </c>
      <c r="L62" s="16" t="s">
        <v>499</v>
      </c>
      <c r="M62" s="15">
        <f>A1L151C5 + A1L153C5</f>
        <v>29.693999999999999</v>
      </c>
      <c r="N62" s="16" t="s">
        <v>500</v>
      </c>
      <c r="O62" s="17">
        <f>IF(RUN_YEARS &gt; 1,(A1L155C1 + A1L155C2) / 2, 0)</f>
        <v>29.180500000000002</v>
      </c>
      <c r="P62" s="16" t="s">
        <v>501</v>
      </c>
      <c r="Q62" s="17">
        <f>IF(RUN_YEARS &gt; 2,(A1L155C1 + A1L155C2 + A1L155C3) / 3, 0)</f>
        <v>29.363666666666671</v>
      </c>
      <c r="R62" s="16" t="s">
        <v>502</v>
      </c>
      <c r="S62" s="17">
        <f>IF(RUN_YEARS &gt; 3,(A1L155C1 + A1L155C2 + A1L155C3 + A1L155C4) / 4, 0)</f>
        <v>29.393250000000002</v>
      </c>
      <c r="T62" s="16" t="s">
        <v>503</v>
      </c>
      <c r="U62" s="17">
        <f>IF(RUN_YEARS &gt; 4,(A1L155C1 + A1L155C2 + A1L155C3 + A1L155C4 + A1L155C5) / 5, 0)</f>
        <v>29.453399999999998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35.656999999999996</v>
      </c>
      <c r="F63" s="16" t="s">
        <v>505</v>
      </c>
      <c r="G63" s="15">
        <v>35.615000000000002</v>
      </c>
      <c r="H63" s="16" t="s">
        <v>506</v>
      </c>
      <c r="I63" s="15">
        <v>36.220999999999997</v>
      </c>
      <c r="J63" s="16" t="s">
        <v>507</v>
      </c>
      <c r="K63" s="15">
        <v>35.906999999999996</v>
      </c>
      <c r="L63" s="16" t="s">
        <v>508</v>
      </c>
      <c r="M63" s="15">
        <v>36.119</v>
      </c>
      <c r="N63" s="16" t="s">
        <v>509</v>
      </c>
      <c r="O63" s="17">
        <f>IF(RUN_YEARS &gt; 1,(A1L156C1 + A1L156C2) / 2, 0)</f>
        <v>35.635999999999996</v>
      </c>
      <c r="P63" s="16" t="s">
        <v>510</v>
      </c>
      <c r="Q63" s="17">
        <f>IF(RUN_YEARS &gt; 2,(A1L156C1 + A1L156C2 + A1L156C3) / 3, 0)</f>
        <v>35.830999999999996</v>
      </c>
      <c r="R63" s="16" t="s">
        <v>511</v>
      </c>
      <c r="S63" s="17">
        <f>IF(RUN_YEARS &gt; 3,(A1L156C1 + A1L156C2 + A1L156C3 + A1L156C4) / 4, 0)</f>
        <v>35.849999999999994</v>
      </c>
      <c r="T63" s="16" t="s">
        <v>512</v>
      </c>
      <c r="U63" s="17">
        <f>IF(RUN_YEARS &gt; 4,(A1L156C1 + A1L156C2 + A1L156C3 + A1L156C4 + A1L156C5) / 5, 0)</f>
        <v>35.903799999999997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483.44400000000002</v>
      </c>
      <c r="F66" s="16" t="s">
        <v>175</v>
      </c>
      <c r="G66" s="15">
        <v>530.875</v>
      </c>
      <c r="H66" s="16" t="s">
        <v>176</v>
      </c>
      <c r="I66" s="15">
        <v>1153.7139999999999</v>
      </c>
      <c r="J66" s="16" t="s">
        <v>177</v>
      </c>
      <c r="K66" s="15">
        <v>1271.086</v>
      </c>
      <c r="L66" s="16" t="s">
        <v>178</v>
      </c>
      <c r="M66" s="15">
        <v>379.28199999999998</v>
      </c>
      <c r="N66" s="16" t="s">
        <v>523</v>
      </c>
      <c r="O66" s="17">
        <f>IF(RUN_YEARS &gt; 1,(A1L159C1 + A1L159C2) / 2, 0)</f>
        <v>507.15949999999998</v>
      </c>
      <c r="P66" s="16" t="s">
        <v>524</v>
      </c>
      <c r="Q66" s="17">
        <f>IF(RUN_YEARS &gt; 2,(A1L159C1 + A1L159C2 + A1L159C3) / 3, 0)</f>
        <v>722.6776666666666</v>
      </c>
      <c r="R66" s="16" t="s">
        <v>525</v>
      </c>
      <c r="S66" s="17">
        <f>IF(RUN_YEARS &gt; 3,(A1L159C1 + A1L159C2 + A1L159C3 + A1L159C4) / 4, 0)</f>
        <v>859.77974999999992</v>
      </c>
      <c r="T66" s="16" t="s">
        <v>526</v>
      </c>
      <c r="U66" s="17">
        <f>IF(RUN_YEARS &gt; 4,(A1L159C1 + A1L159C2 + A1L159C3 + A1L159C4 + A1L159C5) / 5, 0)</f>
        <v>763.68020000000001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7407.25</v>
      </c>
      <c r="F67" s="16" t="s">
        <v>175</v>
      </c>
      <c r="G67" s="15">
        <v>7087.6819999999998</v>
      </c>
      <c r="H67" s="16" t="s">
        <v>176</v>
      </c>
      <c r="I67" s="15">
        <v>6684.7780000000002</v>
      </c>
      <c r="J67" s="16" t="s">
        <v>177</v>
      </c>
      <c r="K67" s="15">
        <v>6556.8209999999999</v>
      </c>
      <c r="L67" s="16" t="s">
        <v>178</v>
      </c>
      <c r="M67" s="15">
        <v>6052.1809999999996</v>
      </c>
      <c r="N67" s="16" t="s">
        <v>527</v>
      </c>
      <c r="O67" s="17">
        <f>IF(RUN_YEARS &gt; 1,(A1L160C1 + A1L160C2) / 2, 0)</f>
        <v>7247.4660000000003</v>
      </c>
      <c r="P67" s="16" t="s">
        <v>528</v>
      </c>
      <c r="Q67" s="17">
        <f>IF(RUN_YEARS &gt; 2,(A1L160C1 + A1L160C2 + A1L160C3) / 3, 0)</f>
        <v>7059.9033333333327</v>
      </c>
      <c r="R67" s="16" t="s">
        <v>529</v>
      </c>
      <c r="S67" s="17">
        <f>IF(RUN_YEARS &gt; 3,(A1L160C1 + A1L160C2 + A1L160C3 + A1L160C4) / 4, 0)</f>
        <v>6934.1327499999998</v>
      </c>
      <c r="T67" s="16" t="s">
        <v>530</v>
      </c>
      <c r="U67" s="17">
        <f>IF(RUN_YEARS &gt; 4,(A1L160C1 + A1L160C2 + A1L160C3 + A1L160C4 + A1L160C5) / 5, 0)</f>
        <v>6757.7424000000001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C8AE39-17A5-4947-A213-2CA6C797D978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7120</v>
      </c>
      <c r="F9" s="16" t="s">
        <v>174</v>
      </c>
      <c r="G9" s="15">
        <v>6989</v>
      </c>
      <c r="H9" s="16" t="s">
        <v>647</v>
      </c>
      <c r="I9" s="17">
        <f>(A1L202C1 + A1L202C2)</f>
        <v>14109</v>
      </c>
      <c r="J9" s="16" t="s">
        <v>175</v>
      </c>
      <c r="K9" s="15">
        <v>7311</v>
      </c>
      <c r="L9" s="16" t="s">
        <v>175</v>
      </c>
      <c r="M9" s="15">
        <v>7843</v>
      </c>
      <c r="N9" s="16" t="s">
        <v>648</v>
      </c>
      <c r="O9" s="17">
        <f>(A1L202C4 + A1L202C5)</f>
        <v>15154</v>
      </c>
      <c r="P9" s="16" t="s">
        <v>176</v>
      </c>
      <c r="Q9" s="15">
        <v>7322</v>
      </c>
      <c r="R9" s="16" t="s">
        <v>176</v>
      </c>
      <c r="S9" s="15">
        <v>7844</v>
      </c>
      <c r="T9" s="16" t="s">
        <v>649</v>
      </c>
      <c r="U9" s="17">
        <f>(A1L202C7 + A1L202C8)</f>
        <v>15166</v>
      </c>
      <c r="V9" s="16" t="s">
        <v>177</v>
      </c>
      <c r="W9" s="15">
        <v>7751</v>
      </c>
      <c r="X9" s="16" t="s">
        <v>177</v>
      </c>
      <c r="Y9" s="15">
        <v>7919</v>
      </c>
      <c r="Z9" s="16" t="s">
        <v>650</v>
      </c>
      <c r="AA9" s="17">
        <f>(A1L202C10 + A1L202C11)</f>
        <v>15670</v>
      </c>
      <c r="AB9" s="16" t="s">
        <v>178</v>
      </c>
      <c r="AC9" s="15">
        <v>7599</v>
      </c>
      <c r="AD9" s="16" t="s">
        <v>178</v>
      </c>
      <c r="AE9" s="15">
        <v>8367</v>
      </c>
      <c r="AF9" s="16" t="s">
        <v>651</v>
      </c>
      <c r="AG9" s="17">
        <f>(A1L202C13 + A1L202C14)</f>
        <v>15966</v>
      </c>
      <c r="AH9" s="16" t="s">
        <v>652</v>
      </c>
      <c r="AI9" s="17">
        <f>IF(RUN_YEARS &gt; 1,(A1L202C1 + A1L202C4) / 2, 0)</f>
        <v>7215.5</v>
      </c>
      <c r="AJ9" s="16" t="s">
        <v>653</v>
      </c>
      <c r="AK9" s="17">
        <f>IF(RUN_YEARS &gt; 1,(A1L202C2 + A1L202C5) / 2, 0)</f>
        <v>7416</v>
      </c>
      <c r="AL9" s="16" t="s">
        <v>654</v>
      </c>
      <c r="AM9" s="17">
        <f>(A1L202C16 + A1L202C17)</f>
        <v>14631.5</v>
      </c>
      <c r="AN9" s="16" t="s">
        <v>655</v>
      </c>
      <c r="AO9" s="17">
        <f>IF(RUN_YEARS &gt; 2,(A1L202C1 + A1L202C4 + A1L202C7) / 3, 0)</f>
        <v>7251</v>
      </c>
      <c r="AP9" s="16" t="s">
        <v>656</v>
      </c>
      <c r="AQ9" s="17">
        <f>IF(RUN_YEARS &gt; 2,(A1L202C2 + A1L202C5 + A1L202C8) / 3, 0)</f>
        <v>7558.666666666667</v>
      </c>
      <c r="AR9" s="16" t="s">
        <v>657</v>
      </c>
      <c r="AS9" s="17">
        <f>(A1L202C19 + A1L202C20)</f>
        <v>14809.666666666668</v>
      </c>
      <c r="AT9" s="16" t="s">
        <v>658</v>
      </c>
      <c r="AU9" s="17">
        <f>IF(RUN_YEARS &gt; 3,(A1L202C1 + A1L202C4 + A1L202C7 + A1L202C10) / 4, 0)</f>
        <v>7376</v>
      </c>
      <c r="AV9" s="16" t="s">
        <v>659</v>
      </c>
      <c r="AW9" s="17">
        <f>IF(RUN_YEARS &gt; 3,(A1L202C2 + A1L202C5 + A1L202C8 + A1L202C11) / 4, 0)</f>
        <v>7648.75</v>
      </c>
      <c r="AX9" s="16" t="s">
        <v>660</v>
      </c>
      <c r="AY9" s="17">
        <f>(A1L202C22 + A1L202C23)</f>
        <v>15024.75</v>
      </c>
      <c r="AZ9" s="16" t="s">
        <v>661</v>
      </c>
      <c r="BA9" s="17">
        <f>IF(RUN_YEARS &gt; 4,(A1L202C1 + A1L202C4 + A1L202C7 + A1L202C10 + A1L202C13) / 5, 0)</f>
        <v>7420.6</v>
      </c>
      <c r="BB9" s="16" t="s">
        <v>662</v>
      </c>
      <c r="BC9" s="17">
        <f>IF(RUN_YEARS &gt; 4,(A1L202C2 + A1L202C5 + A1L202C8 + A1L202C11 + A1L202C14) / 5, 0)</f>
        <v>7792.4</v>
      </c>
      <c r="BD9" s="16" t="s">
        <v>663</v>
      </c>
      <c r="BE9" s="17">
        <f>(A1L202C25 + A1L202C26)</f>
        <v>15213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108926</v>
      </c>
      <c r="F10" s="16" t="s">
        <v>174</v>
      </c>
      <c r="G10" s="15">
        <v>105484</v>
      </c>
      <c r="H10" s="16" t="s">
        <v>664</v>
      </c>
      <c r="I10" s="17">
        <f>(A1L203C1 + A1L203C2)</f>
        <v>214410</v>
      </c>
      <c r="J10" s="16" t="s">
        <v>175</v>
      </c>
      <c r="K10" s="15">
        <v>117299</v>
      </c>
      <c r="L10" s="16" t="s">
        <v>175</v>
      </c>
      <c r="M10" s="15">
        <v>118259</v>
      </c>
      <c r="N10" s="16" t="s">
        <v>665</v>
      </c>
      <c r="O10" s="17">
        <f>(A1L203C4 + A1L203C5)</f>
        <v>235558</v>
      </c>
      <c r="P10" s="16" t="s">
        <v>176</v>
      </c>
      <c r="Q10" s="15">
        <v>120381</v>
      </c>
      <c r="R10" s="16" t="s">
        <v>176</v>
      </c>
      <c r="S10" s="15">
        <v>119572</v>
      </c>
      <c r="T10" s="16" t="s">
        <v>666</v>
      </c>
      <c r="U10" s="17">
        <f>(A1L203C7 + A1L203C8)</f>
        <v>239953</v>
      </c>
      <c r="V10" s="16" t="s">
        <v>177</v>
      </c>
      <c r="W10" s="15">
        <v>121903</v>
      </c>
      <c r="X10" s="16" t="s">
        <v>177</v>
      </c>
      <c r="Y10" s="15">
        <v>121903</v>
      </c>
      <c r="Z10" s="16" t="s">
        <v>667</v>
      </c>
      <c r="AA10" s="17">
        <f>(A1L203C10 + A1L203C11)</f>
        <v>243806</v>
      </c>
      <c r="AB10" s="16" t="s">
        <v>178</v>
      </c>
      <c r="AC10" s="15">
        <v>121952</v>
      </c>
      <c r="AD10" s="16" t="s">
        <v>178</v>
      </c>
      <c r="AE10" s="15">
        <v>130776</v>
      </c>
      <c r="AF10" s="16" t="s">
        <v>668</v>
      </c>
      <c r="AG10" s="17">
        <f>(A1L203C13 + A1L203C14)</f>
        <v>252728</v>
      </c>
      <c r="AH10" s="16" t="s">
        <v>669</v>
      </c>
      <c r="AI10" s="17">
        <f>IF(RUN_YEARS &gt; 1,(A1L203C1 + A1L203C4) / 2, 0)</f>
        <v>113112.5</v>
      </c>
      <c r="AJ10" s="16" t="s">
        <v>670</v>
      </c>
      <c r="AK10" s="17">
        <f>IF(RUN_YEARS &gt; 1,(A1L203C2 + A1L203C5) / 2, 0)</f>
        <v>111871.5</v>
      </c>
      <c r="AL10" s="16" t="s">
        <v>671</v>
      </c>
      <c r="AM10" s="17">
        <f>(A1L203C16 + A1L203C17)</f>
        <v>224984</v>
      </c>
      <c r="AN10" s="16" t="s">
        <v>672</v>
      </c>
      <c r="AO10" s="17">
        <f>IF(RUN_YEARS &gt; 2,(A1L203C1 + A1L203C4 + A1L203C7) / 3, 0)</f>
        <v>115535.33333333333</v>
      </c>
      <c r="AP10" s="16" t="s">
        <v>673</v>
      </c>
      <c r="AQ10" s="17">
        <f>IF(RUN_YEARS &gt; 2,(A1L203C2 + A1L203C5 + A1L203C8) / 3, 0)</f>
        <v>114438.33333333333</v>
      </c>
      <c r="AR10" s="16" t="s">
        <v>674</v>
      </c>
      <c r="AS10" s="17">
        <f>(A1L203C19 + A1L203C20)</f>
        <v>229973.66666666666</v>
      </c>
      <c r="AT10" s="16" t="s">
        <v>675</v>
      </c>
      <c r="AU10" s="17">
        <f>IF(RUN_YEARS &gt; 3,(A1L203C1 + A1L203C4 + A1L203C7 + A1L203C10) / 4, 0)</f>
        <v>117127.25</v>
      </c>
      <c r="AV10" s="16" t="s">
        <v>676</v>
      </c>
      <c r="AW10" s="17">
        <f>IF(RUN_YEARS &gt; 3,(A1L203C2 + A1L203C5 + A1L203C8 + A1L203C11) / 4, 0)</f>
        <v>116304.5</v>
      </c>
      <c r="AX10" s="16" t="s">
        <v>677</v>
      </c>
      <c r="AY10" s="17">
        <f>(A1L203C22 + A1L203C23)</f>
        <v>233431.75</v>
      </c>
      <c r="AZ10" s="16" t="s">
        <v>678</v>
      </c>
      <c r="BA10" s="17">
        <f>IF(RUN_YEARS &gt; 4,(A1L203C1 + A1L203C4 + A1L203C7 + A1L203C10 + A1L203C13) / 5, 0)</f>
        <v>118092.2</v>
      </c>
      <c r="BB10" s="16" t="s">
        <v>679</v>
      </c>
      <c r="BC10" s="17">
        <f>IF(RUN_YEARS &gt; 4,(A1L203C2 + A1L203C5 + A1L203C8 + A1L203C11 + A1L203C14) / 5, 0)</f>
        <v>119198.8</v>
      </c>
      <c r="BD10" s="16" t="s">
        <v>680</v>
      </c>
      <c r="BE10" s="17">
        <f>(A1L203C25 + A1L203C26)</f>
        <v>237291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199276</v>
      </c>
      <c r="F11" s="16" t="s">
        <v>174</v>
      </c>
      <c r="G11" s="15">
        <v>194219</v>
      </c>
      <c r="H11" s="16" t="s">
        <v>681</v>
      </c>
      <c r="I11" s="17">
        <f>(A1L204C1 + A1L204C2)</f>
        <v>393495</v>
      </c>
      <c r="J11" s="16" t="s">
        <v>175</v>
      </c>
      <c r="K11" s="15">
        <v>156374</v>
      </c>
      <c r="L11" s="16" t="s">
        <v>175</v>
      </c>
      <c r="M11" s="15">
        <v>156144</v>
      </c>
      <c r="N11" s="16" t="s">
        <v>682</v>
      </c>
      <c r="O11" s="17">
        <f>(A1L204C4 + A1L204C5)</f>
        <v>312518</v>
      </c>
      <c r="P11" s="16" t="s">
        <v>176</v>
      </c>
      <c r="Q11" s="15">
        <v>170658</v>
      </c>
      <c r="R11" s="16" t="s">
        <v>176</v>
      </c>
      <c r="S11" s="15">
        <v>175495</v>
      </c>
      <c r="T11" s="16" t="s">
        <v>683</v>
      </c>
      <c r="U11" s="17">
        <f>(A1L204C7 + A1L204C8)</f>
        <v>346153</v>
      </c>
      <c r="V11" s="16" t="s">
        <v>177</v>
      </c>
      <c r="W11" s="15">
        <v>226143</v>
      </c>
      <c r="X11" s="16" t="s">
        <v>177</v>
      </c>
      <c r="Y11" s="15">
        <v>214534</v>
      </c>
      <c r="Z11" s="16" t="s">
        <v>684</v>
      </c>
      <c r="AA11" s="17">
        <f>(A1L204C10 + A1L204C11)</f>
        <v>440677</v>
      </c>
      <c r="AB11" s="16" t="s">
        <v>178</v>
      </c>
      <c r="AC11" s="15">
        <v>223551</v>
      </c>
      <c r="AD11" s="16" t="s">
        <v>178</v>
      </c>
      <c r="AE11" s="15">
        <v>210341</v>
      </c>
      <c r="AF11" s="16" t="s">
        <v>685</v>
      </c>
      <c r="AG11" s="17">
        <f>(A1L204C13 + A1L204C14)</f>
        <v>433892</v>
      </c>
      <c r="AH11" s="16" t="s">
        <v>686</v>
      </c>
      <c r="AI11" s="17">
        <f>IF(RUN_YEARS &gt; 1,(A1L204C1 + A1L204C4) / 2, 0)</f>
        <v>177825</v>
      </c>
      <c r="AJ11" s="16" t="s">
        <v>687</v>
      </c>
      <c r="AK11" s="17">
        <f>IF(RUN_YEARS &gt; 1,(A1L204C2 + A1L204C5) / 2, 0)</f>
        <v>175181.5</v>
      </c>
      <c r="AL11" s="16" t="s">
        <v>688</v>
      </c>
      <c r="AM11" s="17">
        <f>(A1L204C16 + A1L204C17)</f>
        <v>353006.5</v>
      </c>
      <c r="AN11" s="16" t="s">
        <v>689</v>
      </c>
      <c r="AO11" s="17">
        <f>IF(RUN_YEARS &gt; 2,(A1L204C1 + A1L204C4 + A1L204C7) / 3, 0)</f>
        <v>175436</v>
      </c>
      <c r="AP11" s="16" t="s">
        <v>690</v>
      </c>
      <c r="AQ11" s="17">
        <f>IF(RUN_YEARS &gt; 2,(A1L204C2 + A1L204C5 + A1L204C8) / 3, 0)</f>
        <v>175286</v>
      </c>
      <c r="AR11" s="16" t="s">
        <v>691</v>
      </c>
      <c r="AS11" s="17">
        <f>(A1L204C19 + A1L204C20)</f>
        <v>350722</v>
      </c>
      <c r="AT11" s="16" t="s">
        <v>692</v>
      </c>
      <c r="AU11" s="17">
        <f>IF(RUN_YEARS &gt; 3,(A1L204C1 + A1L204C4 + A1L204C7 + A1L204C10) / 4, 0)</f>
        <v>188112.75</v>
      </c>
      <c r="AV11" s="16" t="s">
        <v>693</v>
      </c>
      <c r="AW11" s="17">
        <f>IF(RUN_YEARS &gt; 3,(A1L204C2 + A1L204C5 + A1L204C8 + A1L204C11) / 4, 0)</f>
        <v>185098</v>
      </c>
      <c r="AX11" s="16" t="s">
        <v>694</v>
      </c>
      <c r="AY11" s="17">
        <f>(A1L204C22 + A1L204C23)</f>
        <v>373210.75</v>
      </c>
      <c r="AZ11" s="16" t="s">
        <v>695</v>
      </c>
      <c r="BA11" s="17">
        <f>IF(RUN_YEARS &gt; 4,(A1L204C1 + A1L204C4 + A1L204C7 + A1L204C10 + A1L204C13) / 5, 0)</f>
        <v>195200.4</v>
      </c>
      <c r="BB11" s="16" t="s">
        <v>696</v>
      </c>
      <c r="BC11" s="17">
        <f>IF(RUN_YEARS &gt; 4,(A1L204C2 + A1L204C5 + A1L204C8 + A1L204C11 + A1L204C14) / 5, 0)</f>
        <v>190146.6</v>
      </c>
      <c r="BD11" s="16" t="s">
        <v>697</v>
      </c>
      <c r="BE11" s="17">
        <f>(A1L204C25 + A1L204C26)</f>
        <v>385347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80229</v>
      </c>
      <c r="F12" s="16" t="s">
        <v>174</v>
      </c>
      <c r="G12" s="15">
        <v>68164</v>
      </c>
      <c r="H12" s="16" t="s">
        <v>698</v>
      </c>
      <c r="I12" s="17">
        <f>(A1L205C1 + A1L205C2)</f>
        <v>148393</v>
      </c>
      <c r="J12" s="16" t="s">
        <v>175</v>
      </c>
      <c r="K12" s="15">
        <v>78652</v>
      </c>
      <c r="L12" s="16" t="s">
        <v>175</v>
      </c>
      <c r="M12" s="15">
        <v>67237</v>
      </c>
      <c r="N12" s="16" t="s">
        <v>699</v>
      </c>
      <c r="O12" s="17">
        <f>(A1L205C4 + A1L205C5)</f>
        <v>145889</v>
      </c>
      <c r="P12" s="16" t="s">
        <v>176</v>
      </c>
      <c r="Q12" s="15">
        <v>78887</v>
      </c>
      <c r="R12" s="16" t="s">
        <v>176</v>
      </c>
      <c r="S12" s="15">
        <v>70147</v>
      </c>
      <c r="T12" s="16" t="s">
        <v>700</v>
      </c>
      <c r="U12" s="17">
        <f>(A1L205C7 + A1L205C8)</f>
        <v>149034</v>
      </c>
      <c r="V12" s="16" t="s">
        <v>177</v>
      </c>
      <c r="W12" s="15">
        <v>89121</v>
      </c>
      <c r="X12" s="16" t="s">
        <v>177</v>
      </c>
      <c r="Y12" s="15">
        <v>70974</v>
      </c>
      <c r="Z12" s="16" t="s">
        <v>701</v>
      </c>
      <c r="AA12" s="17">
        <f>(A1L205C10 + A1L205C11)</f>
        <v>160095</v>
      </c>
      <c r="AB12" s="16" t="s">
        <v>178</v>
      </c>
      <c r="AC12" s="15">
        <v>95219</v>
      </c>
      <c r="AD12" s="16" t="s">
        <v>178</v>
      </c>
      <c r="AE12" s="15">
        <v>91015</v>
      </c>
      <c r="AF12" s="16" t="s">
        <v>702</v>
      </c>
      <c r="AG12" s="17">
        <f>(A1L205C13 + A1L205C14)</f>
        <v>186234</v>
      </c>
      <c r="AH12" s="16" t="s">
        <v>703</v>
      </c>
      <c r="AI12" s="17">
        <f>IF(RUN_YEARS &gt; 1,(A1L205C1 + A1L205C4) / 2, 0)</f>
        <v>79440.5</v>
      </c>
      <c r="AJ12" s="16" t="s">
        <v>704</v>
      </c>
      <c r="AK12" s="17">
        <f>IF(RUN_YEARS &gt; 1,(A1L205C2 + A1L205C5) / 2, 0)</f>
        <v>67700.5</v>
      </c>
      <c r="AL12" s="16" t="s">
        <v>705</v>
      </c>
      <c r="AM12" s="17">
        <f>(A1L205C16 + A1L205C17)</f>
        <v>147141</v>
      </c>
      <c r="AN12" s="16" t="s">
        <v>706</v>
      </c>
      <c r="AO12" s="17">
        <f>IF(RUN_YEARS &gt; 2,(A1L205C1 + A1L205C4 + A1L205C7) / 3, 0)</f>
        <v>79256</v>
      </c>
      <c r="AP12" s="16" t="s">
        <v>707</v>
      </c>
      <c r="AQ12" s="17">
        <f>IF(RUN_YEARS &gt; 2,(A1L205C2 + A1L205C5 + A1L205C8) / 3, 0)</f>
        <v>68516</v>
      </c>
      <c r="AR12" s="16" t="s">
        <v>708</v>
      </c>
      <c r="AS12" s="17">
        <f>(A1L205C19 + A1L205C20)</f>
        <v>147772</v>
      </c>
      <c r="AT12" s="16" t="s">
        <v>709</v>
      </c>
      <c r="AU12" s="17">
        <f>IF(RUN_YEARS &gt; 3,(A1L205C1 + A1L205C4 + A1L205C7 + A1L205C10) / 4, 0)</f>
        <v>81722.25</v>
      </c>
      <c r="AV12" s="16" t="s">
        <v>710</v>
      </c>
      <c r="AW12" s="17">
        <f>IF(RUN_YEARS &gt; 3,(A1L205C2 + A1L205C5 + A1L205C8 + A1L205C11) / 4, 0)</f>
        <v>69130.5</v>
      </c>
      <c r="AX12" s="16" t="s">
        <v>711</v>
      </c>
      <c r="AY12" s="17">
        <f>(A1L205C22 + A1L205C23)</f>
        <v>150852.75</v>
      </c>
      <c r="AZ12" s="16" t="s">
        <v>712</v>
      </c>
      <c r="BA12" s="17">
        <f>IF(RUN_YEARS &gt; 4,(A1L205C1 + A1L205C4 + A1L205C7 + A1L205C10 + A1L205C13) / 5, 0)</f>
        <v>84421.6</v>
      </c>
      <c r="BB12" s="16" t="s">
        <v>713</v>
      </c>
      <c r="BC12" s="17">
        <f>IF(RUN_YEARS &gt; 4,(A1L205C2 + A1L205C5 + A1L205C8 + A1L205C11 + A1L205C14) / 5, 0)</f>
        <v>73507.399999999994</v>
      </c>
      <c r="BD12" s="16" t="s">
        <v>714</v>
      </c>
      <c r="BE12" s="17">
        <f>(A1L205C25 + A1L205C26)</f>
        <v>157929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112197</v>
      </c>
      <c r="F13" s="16" t="s">
        <v>174</v>
      </c>
      <c r="G13" s="15">
        <v>117201</v>
      </c>
      <c r="H13" s="16" t="s">
        <v>715</v>
      </c>
      <c r="I13" s="17">
        <f>(A1L206C1 + A1L206C2)</f>
        <v>229398</v>
      </c>
      <c r="J13" s="16" t="s">
        <v>175</v>
      </c>
      <c r="K13" s="15">
        <v>115653</v>
      </c>
      <c r="L13" s="16" t="s">
        <v>175</v>
      </c>
      <c r="M13" s="15">
        <v>125095</v>
      </c>
      <c r="N13" s="16" t="s">
        <v>716</v>
      </c>
      <c r="O13" s="17">
        <f>(A1L206C4 + A1L206C5)</f>
        <v>240748</v>
      </c>
      <c r="P13" s="16" t="s">
        <v>176</v>
      </c>
      <c r="Q13" s="15">
        <v>122502</v>
      </c>
      <c r="R13" s="16" t="s">
        <v>176</v>
      </c>
      <c r="S13" s="15">
        <v>135352</v>
      </c>
      <c r="T13" s="16" t="s">
        <v>717</v>
      </c>
      <c r="U13" s="17">
        <f>(A1L206C7 + A1L206C8)</f>
        <v>257854</v>
      </c>
      <c r="V13" s="16" t="s">
        <v>177</v>
      </c>
      <c r="W13" s="15">
        <v>130912</v>
      </c>
      <c r="X13" s="16" t="s">
        <v>177</v>
      </c>
      <c r="Y13" s="15">
        <v>136755</v>
      </c>
      <c r="Z13" s="16" t="s">
        <v>718</v>
      </c>
      <c r="AA13" s="17">
        <f>(A1L206C10 + A1L206C11)</f>
        <v>267667</v>
      </c>
      <c r="AB13" s="16" t="s">
        <v>178</v>
      </c>
      <c r="AC13" s="15">
        <v>115552</v>
      </c>
      <c r="AD13" s="16" t="s">
        <v>178</v>
      </c>
      <c r="AE13" s="15">
        <v>123385</v>
      </c>
      <c r="AF13" s="16" t="s">
        <v>719</v>
      </c>
      <c r="AG13" s="17">
        <f>(A1L206C13 + A1L206C14)</f>
        <v>238937</v>
      </c>
      <c r="AH13" s="16" t="s">
        <v>720</v>
      </c>
      <c r="AI13" s="17">
        <f>IF(RUN_YEARS &gt; 1,(A1L206C1 + A1L206C4) / 2, 0)</f>
        <v>113925</v>
      </c>
      <c r="AJ13" s="16" t="s">
        <v>721</v>
      </c>
      <c r="AK13" s="17">
        <f>IF(RUN_YEARS &gt; 1,(A1L206C2 + A1L206C5) / 2, 0)</f>
        <v>121148</v>
      </c>
      <c r="AL13" s="16" t="s">
        <v>722</v>
      </c>
      <c r="AM13" s="17">
        <f>(A1L206C16 + A1L206C17)</f>
        <v>235073</v>
      </c>
      <c r="AN13" s="16" t="s">
        <v>723</v>
      </c>
      <c r="AO13" s="17">
        <f>IF(RUN_YEARS &gt; 2,(A1L206C1 + A1L206C4 + A1L206C7) / 3, 0)</f>
        <v>116784</v>
      </c>
      <c r="AP13" s="16" t="s">
        <v>724</v>
      </c>
      <c r="AQ13" s="17">
        <f>IF(RUN_YEARS &gt; 2,(A1L206C2 + A1L206C5 + A1L206C8) / 3, 0)</f>
        <v>125882.66666666667</v>
      </c>
      <c r="AR13" s="16" t="s">
        <v>725</v>
      </c>
      <c r="AS13" s="17">
        <f>(A1L206C19 + A1L206C20)</f>
        <v>242666.66666666669</v>
      </c>
      <c r="AT13" s="16" t="s">
        <v>726</v>
      </c>
      <c r="AU13" s="17">
        <f>IF(RUN_YEARS &gt; 3,(A1L206C1 + A1L206C4 + A1L206C7 + A1L206C10) / 4, 0)</f>
        <v>120316</v>
      </c>
      <c r="AV13" s="16" t="s">
        <v>727</v>
      </c>
      <c r="AW13" s="17">
        <f>IF(RUN_YEARS &gt; 3,(A1L206C2 + A1L206C5 + A1L206C8 + A1L206C11) / 4, 0)</f>
        <v>128600.75</v>
      </c>
      <c r="AX13" s="16" t="s">
        <v>728</v>
      </c>
      <c r="AY13" s="17">
        <f>(A1L206C22 + A1L206C23)</f>
        <v>248916.75</v>
      </c>
      <c r="AZ13" s="16" t="s">
        <v>729</v>
      </c>
      <c r="BA13" s="17">
        <f>IF(RUN_YEARS &gt; 4,(A1L206C1 + A1L206C4 + A1L206C7 + A1L206C10 + A1L206C13) / 5, 0)</f>
        <v>119363.2</v>
      </c>
      <c r="BB13" s="16" t="s">
        <v>730</v>
      </c>
      <c r="BC13" s="17">
        <f>IF(RUN_YEARS &gt; 4,(A1L206C2 + A1L206C5 + A1L206C8 + A1L206C11 + A1L206C14) / 5, 0)</f>
        <v>127557.6</v>
      </c>
      <c r="BD13" s="16" t="s">
        <v>731</v>
      </c>
      <c r="BE13" s="17">
        <f>(A1L206C25 + A1L206C26)</f>
        <v>246920.8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55489</v>
      </c>
      <c r="F14" s="16" t="s">
        <v>174</v>
      </c>
      <c r="G14" s="15">
        <v>57989</v>
      </c>
      <c r="H14" s="16" t="s">
        <v>732</v>
      </c>
      <c r="I14" s="17">
        <f>(A1L207C1 + A1L207C2)</f>
        <v>113478</v>
      </c>
      <c r="J14" s="16" t="s">
        <v>175</v>
      </c>
      <c r="K14" s="15">
        <v>49184</v>
      </c>
      <c r="L14" s="16" t="s">
        <v>175</v>
      </c>
      <c r="M14" s="15">
        <v>53594</v>
      </c>
      <c r="N14" s="16" t="s">
        <v>733</v>
      </c>
      <c r="O14" s="17">
        <f>(A1L207C4 + A1L207C5)</f>
        <v>102778</v>
      </c>
      <c r="P14" s="16" t="s">
        <v>176</v>
      </c>
      <c r="Q14" s="15">
        <v>52045</v>
      </c>
      <c r="R14" s="16" t="s">
        <v>176</v>
      </c>
      <c r="S14" s="15">
        <v>54982</v>
      </c>
      <c r="T14" s="16" t="s">
        <v>734</v>
      </c>
      <c r="U14" s="17">
        <f>(A1L207C7 + A1L207C8)</f>
        <v>107027</v>
      </c>
      <c r="V14" s="16" t="s">
        <v>177</v>
      </c>
      <c r="W14" s="15">
        <v>59892</v>
      </c>
      <c r="X14" s="16" t="s">
        <v>177</v>
      </c>
      <c r="Y14" s="15">
        <v>63951</v>
      </c>
      <c r="Z14" s="16" t="s">
        <v>735</v>
      </c>
      <c r="AA14" s="17">
        <f>(A1L207C10 + A1L207C11)</f>
        <v>123843</v>
      </c>
      <c r="AB14" s="16" t="s">
        <v>178</v>
      </c>
      <c r="AC14" s="15">
        <v>57163</v>
      </c>
      <c r="AD14" s="16" t="s">
        <v>178</v>
      </c>
      <c r="AE14" s="15">
        <v>62617</v>
      </c>
      <c r="AF14" s="16" t="s">
        <v>736</v>
      </c>
      <c r="AG14" s="17">
        <f>(A1L207C13 + A1L207C14)</f>
        <v>119780</v>
      </c>
      <c r="AH14" s="16" t="s">
        <v>737</v>
      </c>
      <c r="AI14" s="17">
        <f>IF(RUN_YEARS &gt; 1,(A1L207C1 + A1L207C4) / 2, 0)</f>
        <v>52336.5</v>
      </c>
      <c r="AJ14" s="16" t="s">
        <v>738</v>
      </c>
      <c r="AK14" s="17">
        <f>IF(RUN_YEARS &gt; 1,(A1L207C2 + A1L207C5) / 2, 0)</f>
        <v>55791.5</v>
      </c>
      <c r="AL14" s="16" t="s">
        <v>739</v>
      </c>
      <c r="AM14" s="17">
        <f>(A1L207C16 + A1L207C17)</f>
        <v>108128</v>
      </c>
      <c r="AN14" s="16" t="s">
        <v>740</v>
      </c>
      <c r="AO14" s="17">
        <f>IF(RUN_YEARS &gt; 2,(A1L207C1 + A1L207C4 + A1L207C7) / 3, 0)</f>
        <v>52239.333333333336</v>
      </c>
      <c r="AP14" s="16" t="s">
        <v>741</v>
      </c>
      <c r="AQ14" s="17">
        <f>IF(RUN_YEARS &gt; 2,(A1L207C2 + A1L207C5 + A1L207C8) / 3, 0)</f>
        <v>55521.666666666664</v>
      </c>
      <c r="AR14" s="16" t="s">
        <v>742</v>
      </c>
      <c r="AS14" s="17">
        <f>(A1L207C19 + A1L207C20)</f>
        <v>107761</v>
      </c>
      <c r="AT14" s="16" t="s">
        <v>743</v>
      </c>
      <c r="AU14" s="17">
        <f>IF(RUN_YEARS &gt; 3,(A1L207C1 + A1L207C4 + A1L207C7 + A1L207C10) / 4, 0)</f>
        <v>54152.5</v>
      </c>
      <c r="AV14" s="16" t="s">
        <v>744</v>
      </c>
      <c r="AW14" s="17">
        <f>IF(RUN_YEARS &gt; 3,(A1L207C2 + A1L207C5 + A1L207C8 + A1L207C11) / 4, 0)</f>
        <v>57629</v>
      </c>
      <c r="AX14" s="16" t="s">
        <v>745</v>
      </c>
      <c r="AY14" s="17">
        <f>(A1L207C22 + A1L207C23)</f>
        <v>111781.5</v>
      </c>
      <c r="AZ14" s="16" t="s">
        <v>746</v>
      </c>
      <c r="BA14" s="17">
        <f>IF(RUN_YEARS &gt; 4,(A1L207C1 + A1L207C4 + A1L207C7 + A1L207C10 + A1L207C13) / 5, 0)</f>
        <v>54754.6</v>
      </c>
      <c r="BB14" s="16" t="s">
        <v>747</v>
      </c>
      <c r="BC14" s="17">
        <f>IF(RUN_YEARS &gt; 4,(A1L207C2 + A1L207C5 + A1L207C8 + A1L207C11 + A1L207C14) / 5, 0)</f>
        <v>58626.6</v>
      </c>
      <c r="BD14" s="16" t="s">
        <v>748</v>
      </c>
      <c r="BE14" s="17">
        <f>(A1L207C25 + A1L207C26)</f>
        <v>113381.2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15815</v>
      </c>
      <c r="F15" s="16" t="s">
        <v>174</v>
      </c>
      <c r="G15" s="15">
        <v>16902</v>
      </c>
      <c r="H15" s="16" t="s">
        <v>749</v>
      </c>
      <c r="I15" s="17">
        <f>(A1L208C1 + A1L208C2)</f>
        <v>32717</v>
      </c>
      <c r="J15" s="16" t="s">
        <v>175</v>
      </c>
      <c r="K15" s="15">
        <v>21553</v>
      </c>
      <c r="L15" s="16" t="s">
        <v>175</v>
      </c>
      <c r="M15" s="15">
        <v>23293</v>
      </c>
      <c r="N15" s="16" t="s">
        <v>750</v>
      </c>
      <c r="O15" s="17">
        <f>(A1L208C4 + A1L208C5)</f>
        <v>44846</v>
      </c>
      <c r="P15" s="16" t="s">
        <v>176</v>
      </c>
      <c r="Q15" s="15">
        <v>27387</v>
      </c>
      <c r="R15" s="16" t="s">
        <v>176</v>
      </c>
      <c r="S15" s="15">
        <v>28938</v>
      </c>
      <c r="T15" s="16" t="s">
        <v>751</v>
      </c>
      <c r="U15" s="17">
        <f>(A1L208C7 + A1L208C8)</f>
        <v>56325</v>
      </c>
      <c r="V15" s="16" t="s">
        <v>177</v>
      </c>
      <c r="W15" s="15">
        <v>27773</v>
      </c>
      <c r="X15" s="16" t="s">
        <v>177</v>
      </c>
      <c r="Y15" s="15">
        <v>29084</v>
      </c>
      <c r="Z15" s="16" t="s">
        <v>752</v>
      </c>
      <c r="AA15" s="17">
        <f>(A1L208C10 + A1L208C11)</f>
        <v>56857</v>
      </c>
      <c r="AB15" s="16" t="s">
        <v>178</v>
      </c>
      <c r="AC15" s="15">
        <v>24914</v>
      </c>
      <c r="AD15" s="16" t="s">
        <v>178</v>
      </c>
      <c r="AE15" s="15">
        <v>27455</v>
      </c>
      <c r="AF15" s="16" t="s">
        <v>753</v>
      </c>
      <c r="AG15" s="17">
        <f>(A1L208C13 + A1L208C14)</f>
        <v>52369</v>
      </c>
      <c r="AH15" s="16" t="s">
        <v>754</v>
      </c>
      <c r="AI15" s="17">
        <f>IF(RUN_YEARS &gt; 1,(A1L208C1 + A1L208C4) / 2, 0)</f>
        <v>18684</v>
      </c>
      <c r="AJ15" s="16" t="s">
        <v>755</v>
      </c>
      <c r="AK15" s="17">
        <f>IF(RUN_YEARS &gt; 1,(A1L208C2 + A1L208C5) / 2, 0)</f>
        <v>20097.5</v>
      </c>
      <c r="AL15" s="16" t="s">
        <v>756</v>
      </c>
      <c r="AM15" s="17">
        <f>(A1L208C16 + A1L208C17)</f>
        <v>38781.5</v>
      </c>
      <c r="AN15" s="16" t="s">
        <v>757</v>
      </c>
      <c r="AO15" s="17">
        <f>IF(RUN_YEARS &gt; 2,(A1L208C1 + A1L208C4 + A1L208C7) / 3, 0)</f>
        <v>21585</v>
      </c>
      <c r="AP15" s="16" t="s">
        <v>758</v>
      </c>
      <c r="AQ15" s="17">
        <f>IF(RUN_YEARS &gt; 2,(A1L208C2 + A1L208C5 + A1L208C8) / 3, 0)</f>
        <v>23044.333333333332</v>
      </c>
      <c r="AR15" s="16" t="s">
        <v>759</v>
      </c>
      <c r="AS15" s="17">
        <f>(A1L208C19 + A1L208C20)</f>
        <v>44629.333333333328</v>
      </c>
      <c r="AT15" s="16" t="s">
        <v>760</v>
      </c>
      <c r="AU15" s="17">
        <f>IF(RUN_YEARS &gt; 3,(A1L208C1 + A1L208C4 + A1L208C7 + A1L208C10) / 4, 0)</f>
        <v>23132</v>
      </c>
      <c r="AV15" s="16" t="s">
        <v>761</v>
      </c>
      <c r="AW15" s="17">
        <f>IF(RUN_YEARS &gt; 3,(A1L208C2 + A1L208C5 + A1L208C8 + A1L208C11) / 4, 0)</f>
        <v>24554.25</v>
      </c>
      <c r="AX15" s="16" t="s">
        <v>762</v>
      </c>
      <c r="AY15" s="17">
        <f>(A1L208C22 + A1L208C23)</f>
        <v>47686.25</v>
      </c>
      <c r="AZ15" s="16" t="s">
        <v>763</v>
      </c>
      <c r="BA15" s="17">
        <f>IF(RUN_YEARS &gt; 4,(A1L208C1 + A1L208C4 + A1L208C7 + A1L208C10 + A1L208C13) / 5, 0)</f>
        <v>23488.400000000001</v>
      </c>
      <c r="BB15" s="16" t="s">
        <v>764</v>
      </c>
      <c r="BC15" s="17">
        <f>IF(RUN_YEARS &gt; 4,(A1L208C2 + A1L208C5 + A1L208C8 + A1L208C11 + A1L208C14) / 5, 0)</f>
        <v>25134.400000000001</v>
      </c>
      <c r="BD15" s="16" t="s">
        <v>765</v>
      </c>
      <c r="BE15" s="17">
        <f>(A1L208C25 + A1L208C26)</f>
        <v>48622.8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3435</v>
      </c>
      <c r="F16" s="16" t="s">
        <v>174</v>
      </c>
      <c r="G16" s="15">
        <v>3496</v>
      </c>
      <c r="H16" s="16" t="s">
        <v>766</v>
      </c>
      <c r="I16" s="17">
        <f>(A1L209C1 + A1L209C2)</f>
        <v>6931</v>
      </c>
      <c r="J16" s="16" t="s">
        <v>175</v>
      </c>
      <c r="K16" s="15">
        <v>3095</v>
      </c>
      <c r="L16" s="16" t="s">
        <v>175</v>
      </c>
      <c r="M16" s="15">
        <v>3121</v>
      </c>
      <c r="N16" s="16" t="s">
        <v>767</v>
      </c>
      <c r="O16" s="17">
        <f>(A1L209C4 + A1L209C5)</f>
        <v>6216</v>
      </c>
      <c r="P16" s="16" t="s">
        <v>176</v>
      </c>
      <c r="Q16" s="15">
        <v>4568</v>
      </c>
      <c r="R16" s="16" t="s">
        <v>176</v>
      </c>
      <c r="S16" s="15">
        <v>4607</v>
      </c>
      <c r="T16" s="16" t="s">
        <v>768</v>
      </c>
      <c r="U16" s="17">
        <f>(A1L209C7 + A1L209C8)</f>
        <v>9175</v>
      </c>
      <c r="V16" s="16" t="s">
        <v>177</v>
      </c>
      <c r="W16" s="15">
        <v>5101</v>
      </c>
      <c r="X16" s="16" t="s">
        <v>177</v>
      </c>
      <c r="Y16" s="15">
        <v>5025</v>
      </c>
      <c r="Z16" s="16" t="s">
        <v>769</v>
      </c>
      <c r="AA16" s="17">
        <f>(A1L209C10 + A1L209C11)</f>
        <v>10126</v>
      </c>
      <c r="AB16" s="16" t="s">
        <v>178</v>
      </c>
      <c r="AC16" s="15">
        <v>4479</v>
      </c>
      <c r="AD16" s="16" t="s">
        <v>178</v>
      </c>
      <c r="AE16" s="15">
        <v>4422</v>
      </c>
      <c r="AF16" s="16" t="s">
        <v>770</v>
      </c>
      <c r="AG16" s="17">
        <f>(A1L209C13 + A1L209C14)</f>
        <v>8901</v>
      </c>
      <c r="AH16" s="16" t="s">
        <v>771</v>
      </c>
      <c r="AI16" s="17">
        <f>IF(RUN_YEARS &gt; 1,(A1L209C1 + A1L209C4) / 2, 0)</f>
        <v>3265</v>
      </c>
      <c r="AJ16" s="16" t="s">
        <v>772</v>
      </c>
      <c r="AK16" s="17">
        <f>IF(RUN_YEARS &gt; 1,(A1L209C2 + A1L209C5) / 2, 0)</f>
        <v>3308.5</v>
      </c>
      <c r="AL16" s="16" t="s">
        <v>773</v>
      </c>
      <c r="AM16" s="17">
        <f>(A1L209C16 + A1L209C17)</f>
        <v>6573.5</v>
      </c>
      <c r="AN16" s="16" t="s">
        <v>774</v>
      </c>
      <c r="AO16" s="17">
        <f>IF(RUN_YEARS &gt; 2,(A1L209C1 + A1L209C4 + A1L209C7) / 3, 0)</f>
        <v>3699.3333333333335</v>
      </c>
      <c r="AP16" s="16" t="s">
        <v>775</v>
      </c>
      <c r="AQ16" s="17">
        <f>IF(RUN_YEARS &gt; 2,(A1L209C2 + A1L209C5 + A1L209C8) / 3, 0)</f>
        <v>3741.3333333333335</v>
      </c>
      <c r="AR16" s="16" t="s">
        <v>776</v>
      </c>
      <c r="AS16" s="17">
        <f>(A1L209C19 + A1L209C20)</f>
        <v>7440.666666666667</v>
      </c>
      <c r="AT16" s="16" t="s">
        <v>777</v>
      </c>
      <c r="AU16" s="17">
        <f>IF(RUN_YEARS &gt; 3,(A1L209C1 + A1L209C4 + A1L209C7 + A1L209C10) / 4, 0)</f>
        <v>4049.75</v>
      </c>
      <c r="AV16" s="16" t="s">
        <v>778</v>
      </c>
      <c r="AW16" s="17">
        <f>IF(RUN_YEARS &gt; 3,(A1L209C2 + A1L209C5 + A1L209C8 + A1L209C11) / 4, 0)</f>
        <v>4062.25</v>
      </c>
      <c r="AX16" s="16" t="s">
        <v>779</v>
      </c>
      <c r="AY16" s="17">
        <f>(A1L209C22 + A1L209C23)</f>
        <v>8112</v>
      </c>
      <c r="AZ16" s="16" t="s">
        <v>780</v>
      </c>
      <c r="BA16" s="17">
        <f>IF(RUN_YEARS &gt; 4,(A1L209C1 + A1L209C4 + A1L209C7 + A1L209C10 + A1L209C13) / 5, 0)</f>
        <v>4135.6000000000004</v>
      </c>
      <c r="BB16" s="16" t="s">
        <v>781</v>
      </c>
      <c r="BC16" s="17">
        <f>IF(RUN_YEARS &gt; 4,(A1L209C2 + A1L209C5 + A1L209C8 + A1L209C11 + A1L209C14) / 5, 0)</f>
        <v>4134.2</v>
      </c>
      <c r="BD16" s="16" t="s">
        <v>782</v>
      </c>
      <c r="BE16" s="17">
        <f>(A1L209C25 + A1L209C26)</f>
        <v>8269.7999999999993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4491</v>
      </c>
      <c r="F17" s="16" t="s">
        <v>174</v>
      </c>
      <c r="G17" s="15">
        <v>3779</v>
      </c>
      <c r="H17" s="16" t="s">
        <v>783</v>
      </c>
      <c r="I17" s="17">
        <f>(A1L210C1 + A1L210C2)</f>
        <v>8270</v>
      </c>
      <c r="J17" s="16" t="s">
        <v>175</v>
      </c>
      <c r="K17" s="15">
        <v>5838</v>
      </c>
      <c r="L17" s="16" t="s">
        <v>175</v>
      </c>
      <c r="M17" s="15">
        <v>5118</v>
      </c>
      <c r="N17" s="16" t="s">
        <v>784</v>
      </c>
      <c r="O17" s="17">
        <f>(A1L210C4 + A1L210C5)</f>
        <v>10956</v>
      </c>
      <c r="P17" s="16" t="s">
        <v>176</v>
      </c>
      <c r="Q17" s="15">
        <v>6985</v>
      </c>
      <c r="R17" s="16" t="s">
        <v>176</v>
      </c>
      <c r="S17" s="15">
        <v>5898</v>
      </c>
      <c r="T17" s="16" t="s">
        <v>785</v>
      </c>
      <c r="U17" s="17">
        <f>(A1L210C7 + A1L210C8)</f>
        <v>12883</v>
      </c>
      <c r="V17" s="16" t="s">
        <v>177</v>
      </c>
      <c r="W17" s="15">
        <v>6350</v>
      </c>
      <c r="X17" s="16" t="s">
        <v>177</v>
      </c>
      <c r="Y17" s="15">
        <v>5204</v>
      </c>
      <c r="Z17" s="16" t="s">
        <v>786</v>
      </c>
      <c r="AA17" s="17">
        <f>(A1L210C10 + A1L210C11)</f>
        <v>11554</v>
      </c>
      <c r="AB17" s="16" t="s">
        <v>178</v>
      </c>
      <c r="AC17" s="15">
        <v>5841</v>
      </c>
      <c r="AD17" s="16" t="s">
        <v>178</v>
      </c>
      <c r="AE17" s="15">
        <v>5078</v>
      </c>
      <c r="AF17" s="16" t="s">
        <v>787</v>
      </c>
      <c r="AG17" s="17">
        <f>(A1L210C13 + A1L210C14)</f>
        <v>10919</v>
      </c>
      <c r="AH17" s="16" t="s">
        <v>788</v>
      </c>
      <c r="AI17" s="17">
        <f>IF(RUN_YEARS &gt; 1,(A1L210C1 + A1L210C4) / 2, 0)</f>
        <v>5164.5</v>
      </c>
      <c r="AJ17" s="16" t="s">
        <v>789</v>
      </c>
      <c r="AK17" s="17">
        <f>IF(RUN_YEARS &gt; 1,(A1L210C2 + A1L210C5) / 2, 0)</f>
        <v>4448.5</v>
      </c>
      <c r="AL17" s="16" t="s">
        <v>790</v>
      </c>
      <c r="AM17" s="17">
        <f>(A1L210C16 + A1L210C17)</f>
        <v>9613</v>
      </c>
      <c r="AN17" s="16" t="s">
        <v>791</v>
      </c>
      <c r="AO17" s="17">
        <f>IF(RUN_YEARS &gt; 2,(A1L210C1 + A1L210C4 + A1L210C7) / 3, 0)</f>
        <v>5771.333333333333</v>
      </c>
      <c r="AP17" s="16" t="s">
        <v>792</v>
      </c>
      <c r="AQ17" s="17">
        <f>IF(RUN_YEARS &gt; 2,(A1L210C2 + A1L210C5 + A1L210C8) / 3, 0)</f>
        <v>4931.666666666667</v>
      </c>
      <c r="AR17" s="16" t="s">
        <v>793</v>
      </c>
      <c r="AS17" s="17">
        <f>(A1L210C19 + A1L210C20)</f>
        <v>10703</v>
      </c>
      <c r="AT17" s="16" t="s">
        <v>794</v>
      </c>
      <c r="AU17" s="17">
        <f>IF(RUN_YEARS &gt; 3,(A1L210C1 + A1L210C4 + A1L210C7 + A1L210C10) / 4, 0)</f>
        <v>5916</v>
      </c>
      <c r="AV17" s="16" t="s">
        <v>795</v>
      </c>
      <c r="AW17" s="17">
        <f>IF(RUN_YEARS &gt; 3,(A1L210C2 + A1L210C5 + A1L210C8 + A1L210C11) / 4, 0)</f>
        <v>4999.75</v>
      </c>
      <c r="AX17" s="16" t="s">
        <v>796</v>
      </c>
      <c r="AY17" s="17">
        <f>(A1L210C22 + A1L210C23)</f>
        <v>10915.75</v>
      </c>
      <c r="AZ17" s="16" t="s">
        <v>797</v>
      </c>
      <c r="BA17" s="17">
        <f>IF(RUN_YEARS &gt; 4,(A1L210C1 + A1L210C4 + A1L210C7 + A1L210C10 + A1L210C13) / 5, 0)</f>
        <v>5901</v>
      </c>
      <c r="BB17" s="16" t="s">
        <v>798</v>
      </c>
      <c r="BC17" s="17">
        <f>IF(RUN_YEARS &gt; 4,(A1L210C2 + A1L210C5 + A1L210C8 + A1L210C11 + A1L210C14) / 5, 0)</f>
        <v>5015.3999999999996</v>
      </c>
      <c r="BD17" s="16" t="s">
        <v>799</v>
      </c>
      <c r="BE17" s="17">
        <f>(A1L210C25 + A1L210C26)</f>
        <v>10916.4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149716</v>
      </c>
      <c r="F18" s="16" t="s">
        <v>174</v>
      </c>
      <c r="G18" s="15">
        <v>18487</v>
      </c>
      <c r="H18" s="16" t="s">
        <v>800</v>
      </c>
      <c r="I18" s="17">
        <f>(A1L211C1 + A1L211C2)</f>
        <v>168203</v>
      </c>
      <c r="J18" s="16" t="s">
        <v>175</v>
      </c>
      <c r="K18" s="15">
        <v>150073</v>
      </c>
      <c r="L18" s="16" t="s">
        <v>175</v>
      </c>
      <c r="M18" s="15">
        <v>21136</v>
      </c>
      <c r="N18" s="16" t="s">
        <v>801</v>
      </c>
      <c r="O18" s="17">
        <f>(A1L211C4 + A1L211C5)</f>
        <v>171209</v>
      </c>
      <c r="P18" s="16" t="s">
        <v>176</v>
      </c>
      <c r="Q18" s="15">
        <v>140204</v>
      </c>
      <c r="R18" s="16" t="s">
        <v>176</v>
      </c>
      <c r="S18" s="15">
        <v>15329</v>
      </c>
      <c r="T18" s="16" t="s">
        <v>802</v>
      </c>
      <c r="U18" s="17">
        <f>(A1L211C7 + A1L211C8)</f>
        <v>155533</v>
      </c>
      <c r="V18" s="16" t="s">
        <v>177</v>
      </c>
      <c r="W18" s="15">
        <v>142636</v>
      </c>
      <c r="X18" s="16" t="s">
        <v>177</v>
      </c>
      <c r="Y18" s="15">
        <v>14147</v>
      </c>
      <c r="Z18" s="16" t="s">
        <v>803</v>
      </c>
      <c r="AA18" s="17">
        <f>(A1L211C10 + A1L211C11)</f>
        <v>156783</v>
      </c>
      <c r="AB18" s="16" t="s">
        <v>178</v>
      </c>
      <c r="AC18" s="15">
        <v>137236</v>
      </c>
      <c r="AD18" s="16" t="s">
        <v>178</v>
      </c>
      <c r="AE18" s="15">
        <v>17102</v>
      </c>
      <c r="AF18" s="16" t="s">
        <v>804</v>
      </c>
      <c r="AG18" s="17">
        <f>(A1L211C13 + A1L211C14)</f>
        <v>154338</v>
      </c>
      <c r="AH18" s="16" t="s">
        <v>805</v>
      </c>
      <c r="AI18" s="17">
        <f>IF(RUN_YEARS &gt; 1,(A1L211C1 + A1L211C4) / 2, 0)</f>
        <v>149894.5</v>
      </c>
      <c r="AJ18" s="16" t="s">
        <v>806</v>
      </c>
      <c r="AK18" s="17">
        <f>IF(RUN_YEARS &gt; 1,(A1L211C2 + A1L211C5) / 2, 0)</f>
        <v>19811.5</v>
      </c>
      <c r="AL18" s="16" t="s">
        <v>807</v>
      </c>
      <c r="AM18" s="17">
        <f>(A1L211C16 + A1L211C17)</f>
        <v>169706</v>
      </c>
      <c r="AN18" s="16" t="s">
        <v>808</v>
      </c>
      <c r="AO18" s="17">
        <f>IF(RUN_YEARS &gt; 2,(A1L211C1 + A1L211C4 + A1L211C7) / 3, 0)</f>
        <v>146664.33333333334</v>
      </c>
      <c r="AP18" s="16" t="s">
        <v>809</v>
      </c>
      <c r="AQ18" s="17">
        <f>IF(RUN_YEARS &gt; 2,(A1L211C2 + A1L211C5 + A1L211C8) / 3, 0)</f>
        <v>18317.333333333332</v>
      </c>
      <c r="AR18" s="16" t="s">
        <v>810</v>
      </c>
      <c r="AS18" s="17">
        <f>(A1L211C19 + A1L211C20)</f>
        <v>164981.66666666669</v>
      </c>
      <c r="AT18" s="16" t="s">
        <v>811</v>
      </c>
      <c r="AU18" s="17">
        <f>IF(RUN_YEARS &gt; 3,(A1L211C1 + A1L211C4 + A1L211C7 + A1L211C10) / 4, 0)</f>
        <v>145657.25</v>
      </c>
      <c r="AV18" s="16" t="s">
        <v>812</v>
      </c>
      <c r="AW18" s="17">
        <f>IF(RUN_YEARS &gt; 3,(A1L211C2 + A1L211C5 + A1L211C8 + A1L211C11) / 4, 0)</f>
        <v>17274.75</v>
      </c>
      <c r="AX18" s="16" t="s">
        <v>813</v>
      </c>
      <c r="AY18" s="17">
        <f>(A1L211C22 + A1L211C23)</f>
        <v>162932</v>
      </c>
      <c r="AZ18" s="16" t="s">
        <v>814</v>
      </c>
      <c r="BA18" s="17">
        <f>IF(RUN_YEARS &gt; 4,(A1L211C1 + A1L211C4 + A1L211C7 + A1L211C10 + A1L211C13) / 5, 0)</f>
        <v>143973</v>
      </c>
      <c r="BB18" s="16" t="s">
        <v>815</v>
      </c>
      <c r="BC18" s="17">
        <f>IF(RUN_YEARS &gt; 4,(A1L211C2 + A1L211C5 + A1L211C8 + A1L211C11 + A1L211C14) / 5, 0)</f>
        <v>17240.2</v>
      </c>
      <c r="BD18" s="16" t="s">
        <v>816</v>
      </c>
      <c r="BE18" s="17">
        <f>(A1L211C25 + A1L211C26)</f>
        <v>161213.20000000001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25784</v>
      </c>
      <c r="F19" s="16" t="s">
        <v>174</v>
      </c>
      <c r="G19" s="15">
        <v>20670</v>
      </c>
      <c r="H19" s="16" t="s">
        <v>817</v>
      </c>
      <c r="I19" s="17">
        <f>(A1L212C1 + A1L212C2)</f>
        <v>46454</v>
      </c>
      <c r="J19" s="16" t="s">
        <v>175</v>
      </c>
      <c r="K19" s="15">
        <v>25416</v>
      </c>
      <c r="L19" s="16" t="s">
        <v>175</v>
      </c>
      <c r="M19" s="15">
        <v>21575</v>
      </c>
      <c r="N19" s="16" t="s">
        <v>818</v>
      </c>
      <c r="O19" s="17">
        <f>(A1L212C4 + A1L212C5)</f>
        <v>46991</v>
      </c>
      <c r="P19" s="16" t="s">
        <v>176</v>
      </c>
      <c r="Q19" s="15">
        <v>26904</v>
      </c>
      <c r="R19" s="16" t="s">
        <v>176</v>
      </c>
      <c r="S19" s="15">
        <v>20351</v>
      </c>
      <c r="T19" s="16" t="s">
        <v>819</v>
      </c>
      <c r="U19" s="17">
        <f>(A1L212C7 + A1L212C8)</f>
        <v>47255</v>
      </c>
      <c r="V19" s="16" t="s">
        <v>177</v>
      </c>
      <c r="W19" s="15">
        <v>25432</v>
      </c>
      <c r="X19" s="16" t="s">
        <v>177</v>
      </c>
      <c r="Y19" s="15">
        <v>18445</v>
      </c>
      <c r="Z19" s="16" t="s">
        <v>820</v>
      </c>
      <c r="AA19" s="17">
        <f>(A1L212C10 + A1L212C11)</f>
        <v>43877</v>
      </c>
      <c r="AB19" s="16" t="s">
        <v>178</v>
      </c>
      <c r="AC19" s="15">
        <v>26039</v>
      </c>
      <c r="AD19" s="16" t="s">
        <v>178</v>
      </c>
      <c r="AE19" s="15">
        <v>17817</v>
      </c>
      <c r="AF19" s="16" t="s">
        <v>821</v>
      </c>
      <c r="AG19" s="17">
        <f>(A1L212C13 + A1L212C14)</f>
        <v>43856</v>
      </c>
      <c r="AH19" s="16" t="s">
        <v>822</v>
      </c>
      <c r="AI19" s="17">
        <f>IF(RUN_YEARS &gt; 1,(A1L212C1 + A1L212C4) / 2, 0)</f>
        <v>25600</v>
      </c>
      <c r="AJ19" s="16" t="s">
        <v>823</v>
      </c>
      <c r="AK19" s="17">
        <f>IF(RUN_YEARS &gt; 1,(A1L212C2 + A1L212C5) / 2, 0)</f>
        <v>21122.5</v>
      </c>
      <c r="AL19" s="16" t="s">
        <v>824</v>
      </c>
      <c r="AM19" s="17">
        <f>(A1L212C16 + A1L212C17)</f>
        <v>46722.5</v>
      </c>
      <c r="AN19" s="16" t="s">
        <v>825</v>
      </c>
      <c r="AO19" s="17">
        <f>IF(RUN_YEARS &gt; 2,(A1L212C1 + A1L212C4 + A1L212C7) / 3, 0)</f>
        <v>26034.666666666668</v>
      </c>
      <c r="AP19" s="16" t="s">
        <v>826</v>
      </c>
      <c r="AQ19" s="17">
        <f>IF(RUN_YEARS &gt; 2,(A1L212C2 + A1L212C5 + A1L212C8) / 3, 0)</f>
        <v>20865.333333333332</v>
      </c>
      <c r="AR19" s="16" t="s">
        <v>827</v>
      </c>
      <c r="AS19" s="17">
        <f>(A1L212C19 + A1L212C20)</f>
        <v>46900</v>
      </c>
      <c r="AT19" s="16" t="s">
        <v>828</v>
      </c>
      <c r="AU19" s="17">
        <f>IF(RUN_YEARS &gt; 3,(A1L212C1 + A1L212C4 + A1L212C7 + A1L212C10) / 4, 0)</f>
        <v>25884</v>
      </c>
      <c r="AV19" s="16" t="s">
        <v>829</v>
      </c>
      <c r="AW19" s="17">
        <f>IF(RUN_YEARS &gt; 3,(A1L212C2 + A1L212C5 + A1L212C8 + A1L212C11) / 4, 0)</f>
        <v>20260.25</v>
      </c>
      <c r="AX19" s="16" t="s">
        <v>830</v>
      </c>
      <c r="AY19" s="17">
        <f>(A1L212C22 + A1L212C23)</f>
        <v>46144.25</v>
      </c>
      <c r="AZ19" s="16" t="s">
        <v>831</v>
      </c>
      <c r="BA19" s="17">
        <f>IF(RUN_YEARS &gt; 4,(A1L212C1 + A1L212C4 + A1L212C7 + A1L212C10 + A1L212C13) / 5, 0)</f>
        <v>25915</v>
      </c>
      <c r="BB19" s="16" t="s">
        <v>832</v>
      </c>
      <c r="BC19" s="17">
        <f>IF(RUN_YEARS &gt; 4,(A1L212C2 + A1L212C5 + A1L212C8 + A1L212C11 + A1L212C14) / 5, 0)</f>
        <v>19771.599999999999</v>
      </c>
      <c r="BD19" s="16" t="s">
        <v>833</v>
      </c>
      <c r="BE19" s="17">
        <f>(A1L212C25 + A1L212C26)</f>
        <v>45686.6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162</v>
      </c>
      <c r="F20" s="16" t="s">
        <v>174</v>
      </c>
      <c r="G20" s="15">
        <v>200</v>
      </c>
      <c r="H20" s="16" t="s">
        <v>834</v>
      </c>
      <c r="I20" s="17">
        <f>(A1L213C1 + A1L213C2)</f>
        <v>362</v>
      </c>
      <c r="J20" s="16" t="s">
        <v>175</v>
      </c>
      <c r="K20" s="15">
        <v>208</v>
      </c>
      <c r="L20" s="16" t="s">
        <v>175</v>
      </c>
      <c r="M20" s="15">
        <v>266</v>
      </c>
      <c r="N20" s="16" t="s">
        <v>835</v>
      </c>
      <c r="O20" s="17">
        <f>(A1L213C4 + A1L213C5)</f>
        <v>474</v>
      </c>
      <c r="P20" s="16" t="s">
        <v>176</v>
      </c>
      <c r="Q20" s="15">
        <v>319</v>
      </c>
      <c r="R20" s="16" t="s">
        <v>176</v>
      </c>
      <c r="S20" s="15">
        <v>351</v>
      </c>
      <c r="T20" s="16" t="s">
        <v>836</v>
      </c>
      <c r="U20" s="17">
        <f>(A1L213C7 + A1L213C8)</f>
        <v>670</v>
      </c>
      <c r="V20" s="16" t="s">
        <v>177</v>
      </c>
      <c r="W20" s="15">
        <v>309</v>
      </c>
      <c r="X20" s="16" t="s">
        <v>177</v>
      </c>
      <c r="Y20" s="15">
        <v>386</v>
      </c>
      <c r="Z20" s="16" t="s">
        <v>837</v>
      </c>
      <c r="AA20" s="17">
        <f>(A1L213C10 + A1L213C11)</f>
        <v>695</v>
      </c>
      <c r="AB20" s="16" t="s">
        <v>178</v>
      </c>
      <c r="AC20" s="15">
        <v>184</v>
      </c>
      <c r="AD20" s="16" t="s">
        <v>178</v>
      </c>
      <c r="AE20" s="15">
        <v>277</v>
      </c>
      <c r="AF20" s="16" t="s">
        <v>838</v>
      </c>
      <c r="AG20" s="17">
        <f>(A1L213C13 + A1L213C14)</f>
        <v>461</v>
      </c>
      <c r="AH20" s="16" t="s">
        <v>839</v>
      </c>
      <c r="AI20" s="17">
        <f>IF(RUN_YEARS &gt; 1,(A1L213C1 + A1L213C4) / 2, 0)</f>
        <v>185</v>
      </c>
      <c r="AJ20" s="16" t="s">
        <v>840</v>
      </c>
      <c r="AK20" s="17">
        <f>IF(RUN_YEARS &gt; 1,(A1L213C2 + A1L213C5) / 2, 0)</f>
        <v>233</v>
      </c>
      <c r="AL20" s="16" t="s">
        <v>841</v>
      </c>
      <c r="AM20" s="17">
        <f>(A1L213C16 + A1L213C17)</f>
        <v>418</v>
      </c>
      <c r="AN20" s="16" t="s">
        <v>842</v>
      </c>
      <c r="AO20" s="17">
        <f>IF(RUN_YEARS &gt; 2,(A1L213C1 + A1L213C4 + A1L213C7) / 3, 0)</f>
        <v>229.66666666666666</v>
      </c>
      <c r="AP20" s="16" t="s">
        <v>843</v>
      </c>
      <c r="AQ20" s="17">
        <f>IF(RUN_YEARS &gt; 2,(A1L213C2 + A1L213C5 + A1L213C8) / 3, 0)</f>
        <v>272.33333333333331</v>
      </c>
      <c r="AR20" s="16" t="s">
        <v>844</v>
      </c>
      <c r="AS20" s="17">
        <f>(A1L213C19 + A1L213C20)</f>
        <v>502</v>
      </c>
      <c r="AT20" s="16" t="s">
        <v>845</v>
      </c>
      <c r="AU20" s="17">
        <f>IF(RUN_YEARS &gt; 3,(A1L213C1 + A1L213C4 + A1L213C7 + A1L213C10) / 4, 0)</f>
        <v>249.5</v>
      </c>
      <c r="AV20" s="16" t="s">
        <v>846</v>
      </c>
      <c r="AW20" s="17">
        <f>IF(RUN_YEARS &gt; 3,(A1L213C2 + A1L213C5 + A1L213C8 + A1L213C11) / 4, 0)</f>
        <v>300.75</v>
      </c>
      <c r="AX20" s="16" t="s">
        <v>847</v>
      </c>
      <c r="AY20" s="17">
        <f>(A1L213C22 + A1L213C23)</f>
        <v>550.25</v>
      </c>
      <c r="AZ20" s="16" t="s">
        <v>848</v>
      </c>
      <c r="BA20" s="17">
        <f>IF(RUN_YEARS &gt; 4,(A1L213C1 + A1L213C4 + A1L213C7 + A1L213C10 + A1L213C13) / 5, 0)</f>
        <v>236.4</v>
      </c>
      <c r="BB20" s="16" t="s">
        <v>849</v>
      </c>
      <c r="BC20" s="17">
        <f>IF(RUN_YEARS &gt; 4,(A1L213C2 + A1L213C5 + A1L213C8 + A1L213C11 + A1L213C14) / 5, 0)</f>
        <v>296</v>
      </c>
      <c r="BD20" s="16" t="s">
        <v>850</v>
      </c>
      <c r="BE20" s="17">
        <f>(A1L213C25 + A1L213C26)</f>
        <v>532.4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31679</v>
      </c>
      <c r="F21" s="16" t="s">
        <v>174</v>
      </c>
      <c r="G21" s="15">
        <v>33366</v>
      </c>
      <c r="H21" s="16" t="s">
        <v>851</v>
      </c>
      <c r="I21" s="17">
        <f>(A1L214C1 + A1L214C2)</f>
        <v>65045</v>
      </c>
      <c r="J21" s="16" t="s">
        <v>175</v>
      </c>
      <c r="K21" s="15">
        <v>32222</v>
      </c>
      <c r="L21" s="16" t="s">
        <v>175</v>
      </c>
      <c r="M21" s="15">
        <v>36027</v>
      </c>
      <c r="N21" s="16" t="s">
        <v>852</v>
      </c>
      <c r="O21" s="17">
        <f>(A1L214C4 + A1L214C5)</f>
        <v>68249</v>
      </c>
      <c r="P21" s="16" t="s">
        <v>176</v>
      </c>
      <c r="Q21" s="15">
        <v>32833</v>
      </c>
      <c r="R21" s="16" t="s">
        <v>176</v>
      </c>
      <c r="S21" s="15">
        <v>36569</v>
      </c>
      <c r="T21" s="16" t="s">
        <v>853</v>
      </c>
      <c r="U21" s="17">
        <f>(A1L214C7 + A1L214C8)</f>
        <v>69402</v>
      </c>
      <c r="V21" s="16" t="s">
        <v>177</v>
      </c>
      <c r="W21" s="15">
        <v>30106</v>
      </c>
      <c r="X21" s="16" t="s">
        <v>177</v>
      </c>
      <c r="Y21" s="15">
        <v>32007</v>
      </c>
      <c r="Z21" s="16" t="s">
        <v>854</v>
      </c>
      <c r="AA21" s="17">
        <f>(A1L214C10 + A1L214C11)</f>
        <v>62113</v>
      </c>
      <c r="AB21" s="16" t="s">
        <v>178</v>
      </c>
      <c r="AC21" s="15">
        <v>26560</v>
      </c>
      <c r="AD21" s="16" t="s">
        <v>178</v>
      </c>
      <c r="AE21" s="15">
        <v>28967</v>
      </c>
      <c r="AF21" s="16" t="s">
        <v>855</v>
      </c>
      <c r="AG21" s="17">
        <f>(A1L214C13 + A1L214C14)</f>
        <v>55527</v>
      </c>
      <c r="AH21" s="16" t="s">
        <v>856</v>
      </c>
      <c r="AI21" s="17">
        <f>IF(RUN_YEARS &gt; 1,(A1L214C1 + A1L214C4) / 2, 0)</f>
        <v>31950.5</v>
      </c>
      <c r="AJ21" s="16" t="s">
        <v>857</v>
      </c>
      <c r="AK21" s="17">
        <f>IF(RUN_YEARS &gt; 1,(A1L214C2 + A1L214C5) / 2, 0)</f>
        <v>34696.5</v>
      </c>
      <c r="AL21" s="16" t="s">
        <v>858</v>
      </c>
      <c r="AM21" s="17">
        <f>(A1L214C16 + A1L214C17)</f>
        <v>66647</v>
      </c>
      <c r="AN21" s="16" t="s">
        <v>859</v>
      </c>
      <c r="AO21" s="17">
        <f>IF(RUN_YEARS &gt; 2,(A1L214C1 + A1L214C4 + A1L214C7) / 3, 0)</f>
        <v>32244.666666666668</v>
      </c>
      <c r="AP21" s="16" t="s">
        <v>860</v>
      </c>
      <c r="AQ21" s="17">
        <f>IF(RUN_YEARS &gt; 2,(A1L214C2 + A1L214C5 + A1L214C8) / 3, 0)</f>
        <v>35320.666666666664</v>
      </c>
      <c r="AR21" s="16" t="s">
        <v>861</v>
      </c>
      <c r="AS21" s="17">
        <f>(A1L214C19 + A1L214C20)</f>
        <v>67565.333333333328</v>
      </c>
      <c r="AT21" s="16" t="s">
        <v>862</v>
      </c>
      <c r="AU21" s="17">
        <f>IF(RUN_YEARS &gt; 3,(A1L214C1 + A1L214C4 + A1L214C7 + A1L214C10) / 4, 0)</f>
        <v>31710</v>
      </c>
      <c r="AV21" s="16" t="s">
        <v>863</v>
      </c>
      <c r="AW21" s="17">
        <f>IF(RUN_YEARS &gt; 3,(A1L214C2 + A1L214C5 + A1L214C8 + A1L214C11) / 4, 0)</f>
        <v>34492.25</v>
      </c>
      <c r="AX21" s="16" t="s">
        <v>864</v>
      </c>
      <c r="AY21" s="17">
        <f>(A1L214C22 + A1L214C23)</f>
        <v>66202.25</v>
      </c>
      <c r="AZ21" s="16" t="s">
        <v>865</v>
      </c>
      <c r="BA21" s="17">
        <f>IF(RUN_YEARS &gt; 4,(A1L214C1 + A1L214C4 + A1L214C7 + A1L214C10 + A1L214C13) / 5, 0)</f>
        <v>30680</v>
      </c>
      <c r="BB21" s="16" t="s">
        <v>866</v>
      </c>
      <c r="BC21" s="17">
        <f>IF(RUN_YEARS &gt; 4,(A1L214C2 + A1L214C5 + A1L214C8 + A1L214C11 + A1L214C14) / 5, 0)</f>
        <v>33387.199999999997</v>
      </c>
      <c r="BD21" s="16" t="s">
        <v>867</v>
      </c>
      <c r="BE21" s="17">
        <f>(A1L214C25 + A1L214C26)</f>
        <v>64067.199999999997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49942</v>
      </c>
      <c r="F22" s="16" t="s">
        <v>174</v>
      </c>
      <c r="G22" s="15">
        <v>434</v>
      </c>
      <c r="H22" s="16" t="s">
        <v>868</v>
      </c>
      <c r="I22" s="17">
        <f>(A1L215C1 + A1L215C2)</f>
        <v>50376</v>
      </c>
      <c r="J22" s="16" t="s">
        <v>175</v>
      </c>
      <c r="K22" s="15">
        <v>47982</v>
      </c>
      <c r="L22" s="16" t="s">
        <v>175</v>
      </c>
      <c r="M22" s="15">
        <v>391</v>
      </c>
      <c r="N22" s="16" t="s">
        <v>869</v>
      </c>
      <c r="O22" s="17">
        <f>(A1L215C4 + A1L215C5)</f>
        <v>48373</v>
      </c>
      <c r="P22" s="16" t="s">
        <v>176</v>
      </c>
      <c r="Q22" s="15">
        <v>165419</v>
      </c>
      <c r="R22" s="16" t="s">
        <v>176</v>
      </c>
      <c r="S22" s="15">
        <v>440</v>
      </c>
      <c r="T22" s="16" t="s">
        <v>870</v>
      </c>
      <c r="U22" s="17">
        <f>(A1L215C7 + A1L215C8)</f>
        <v>165859</v>
      </c>
      <c r="V22" s="16" t="s">
        <v>177</v>
      </c>
      <c r="W22" s="15">
        <v>190352</v>
      </c>
      <c r="X22" s="16" t="s">
        <v>177</v>
      </c>
      <c r="Y22" s="15">
        <v>532</v>
      </c>
      <c r="Z22" s="16" t="s">
        <v>871</v>
      </c>
      <c r="AA22" s="17">
        <f>(A1L215C10 + A1L215C11)</f>
        <v>190884</v>
      </c>
      <c r="AB22" s="16" t="s">
        <v>178</v>
      </c>
      <c r="AC22" s="15">
        <v>208449</v>
      </c>
      <c r="AD22" s="16" t="s">
        <v>178</v>
      </c>
      <c r="AE22" s="15">
        <v>523</v>
      </c>
      <c r="AF22" s="16" t="s">
        <v>872</v>
      </c>
      <c r="AG22" s="17">
        <f>(A1L215C13 + A1L215C14)</f>
        <v>208972</v>
      </c>
      <c r="AH22" s="16" t="s">
        <v>873</v>
      </c>
      <c r="AI22" s="17">
        <f>IF(RUN_YEARS &gt; 1,(A1L215C1 + A1L215C4) / 2, 0)</f>
        <v>48962</v>
      </c>
      <c r="AJ22" s="16" t="s">
        <v>874</v>
      </c>
      <c r="AK22" s="17">
        <f>IF(RUN_YEARS &gt; 1,(A1L215C2 + A1L215C5) / 2, 0)</f>
        <v>412.5</v>
      </c>
      <c r="AL22" s="16" t="s">
        <v>875</v>
      </c>
      <c r="AM22" s="17">
        <f>(A1L215C16 + A1L215C17)</f>
        <v>49374.5</v>
      </c>
      <c r="AN22" s="16" t="s">
        <v>876</v>
      </c>
      <c r="AO22" s="17">
        <f>IF(RUN_YEARS &gt; 2,(A1L215C1 + A1L215C4 + A1L215C7) / 3, 0)</f>
        <v>87781</v>
      </c>
      <c r="AP22" s="16" t="s">
        <v>877</v>
      </c>
      <c r="AQ22" s="17">
        <f>IF(RUN_YEARS &gt; 2,(A1L215C2 + A1L215C5 + A1L215C8) / 3, 0)</f>
        <v>421.66666666666669</v>
      </c>
      <c r="AR22" s="16" t="s">
        <v>878</v>
      </c>
      <c r="AS22" s="17">
        <f>(A1L215C19 + A1L215C20)</f>
        <v>88202.666666666672</v>
      </c>
      <c r="AT22" s="16" t="s">
        <v>879</v>
      </c>
      <c r="AU22" s="17">
        <f>IF(RUN_YEARS &gt; 3,(A1L215C1 + A1L215C4 + A1L215C7 + A1L215C10) / 4, 0)</f>
        <v>113423.75</v>
      </c>
      <c r="AV22" s="16" t="s">
        <v>880</v>
      </c>
      <c r="AW22" s="17">
        <f>IF(RUN_YEARS &gt; 3,(A1L215C2 + A1L215C5 + A1L215C8 + A1L215C11) / 4, 0)</f>
        <v>449.25</v>
      </c>
      <c r="AX22" s="16" t="s">
        <v>881</v>
      </c>
      <c r="AY22" s="17">
        <f>(A1L215C22 + A1L215C23)</f>
        <v>113873</v>
      </c>
      <c r="AZ22" s="16" t="s">
        <v>882</v>
      </c>
      <c r="BA22" s="17">
        <f>IF(RUN_YEARS &gt; 4,(A1L215C1 + A1L215C4 + A1L215C7 + A1L215C10 + A1L215C13) / 5, 0)</f>
        <v>132428.79999999999</v>
      </c>
      <c r="BB22" s="16" t="s">
        <v>883</v>
      </c>
      <c r="BC22" s="17">
        <f>IF(RUN_YEARS &gt; 4,(A1L215C2 + A1L215C5 + A1L215C8 + A1L215C11 + A1L215C14) / 5, 0)</f>
        <v>464</v>
      </c>
      <c r="BD22" s="16" t="s">
        <v>884</v>
      </c>
      <c r="BE22" s="17">
        <f>(A1L215C25 + A1L215C26)</f>
        <v>132892.79999999999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844261</v>
      </c>
      <c r="F23" s="16" t="s">
        <v>174</v>
      </c>
      <c r="G23" s="15">
        <v>647380</v>
      </c>
      <c r="H23" s="16" t="s">
        <v>885</v>
      </c>
      <c r="I23" s="17">
        <f>(A1L216C1 + A1L216C2)</f>
        <v>1491641</v>
      </c>
      <c r="J23" s="16" t="s">
        <v>175</v>
      </c>
      <c r="K23" s="15">
        <v>810860</v>
      </c>
      <c r="L23" s="16" t="s">
        <v>175</v>
      </c>
      <c r="M23" s="15">
        <v>639099</v>
      </c>
      <c r="N23" s="16" t="s">
        <v>886</v>
      </c>
      <c r="O23" s="17">
        <f>(A1L216C4 + A1L216C5)</f>
        <v>1449959</v>
      </c>
      <c r="P23" s="16" t="s">
        <v>176</v>
      </c>
      <c r="Q23" s="15">
        <v>956415</v>
      </c>
      <c r="R23" s="16" t="s">
        <v>176</v>
      </c>
      <c r="S23" s="15">
        <v>675875</v>
      </c>
      <c r="T23" s="16" t="s">
        <v>887</v>
      </c>
      <c r="U23" s="17">
        <f>(A1L216C7 + A1L216C8)</f>
        <v>1632290</v>
      </c>
      <c r="V23" s="16" t="s">
        <v>177</v>
      </c>
      <c r="W23" s="15">
        <v>1063781</v>
      </c>
      <c r="X23" s="16" t="s">
        <v>177</v>
      </c>
      <c r="Y23" s="15">
        <v>720866</v>
      </c>
      <c r="Z23" s="16" t="s">
        <v>888</v>
      </c>
      <c r="AA23" s="17">
        <f>(A1L216C10 + A1L216C11)</f>
        <v>1784647</v>
      </c>
      <c r="AB23" s="16" t="s">
        <v>178</v>
      </c>
      <c r="AC23" s="15">
        <v>1054738</v>
      </c>
      <c r="AD23" s="16" t="s">
        <v>178</v>
      </c>
      <c r="AE23" s="15">
        <v>728142</v>
      </c>
      <c r="AF23" s="16" t="s">
        <v>889</v>
      </c>
      <c r="AG23" s="17">
        <f>(A1L216C13 + A1L216C14)</f>
        <v>1782880</v>
      </c>
      <c r="AH23" s="16" t="s">
        <v>890</v>
      </c>
      <c r="AI23" s="17">
        <f>IF(RUN_YEARS &gt; 1,(A1L216C1 + A1L216C4) / 2, 0)</f>
        <v>827560.5</v>
      </c>
      <c r="AJ23" s="16" t="s">
        <v>891</v>
      </c>
      <c r="AK23" s="17">
        <f>IF(RUN_YEARS &gt; 1,(A1L216C2 + A1L216C5) / 2, 0)</f>
        <v>643239.5</v>
      </c>
      <c r="AL23" s="16" t="s">
        <v>892</v>
      </c>
      <c r="AM23" s="17">
        <f>(A1L216C16 + A1L216C17)</f>
        <v>1470800</v>
      </c>
      <c r="AN23" s="16" t="s">
        <v>893</v>
      </c>
      <c r="AO23" s="17">
        <f>IF(RUN_YEARS &gt; 2,(A1L216C1 + A1L216C4 + A1L216C7) / 3, 0)</f>
        <v>870512</v>
      </c>
      <c r="AP23" s="16" t="s">
        <v>894</v>
      </c>
      <c r="AQ23" s="17">
        <f>IF(RUN_YEARS &gt; 2,(A1L216C2 + A1L216C5 + A1L216C8) / 3, 0)</f>
        <v>654118</v>
      </c>
      <c r="AR23" s="16" t="s">
        <v>895</v>
      </c>
      <c r="AS23" s="17">
        <f>(A1L216C19 + A1L216C20)</f>
        <v>1524630</v>
      </c>
      <c r="AT23" s="16" t="s">
        <v>896</v>
      </c>
      <c r="AU23" s="17">
        <f>IF(RUN_YEARS &gt; 3,(A1L216C1 + A1L216C4 + A1L216C7 + A1L216C10) / 4, 0)</f>
        <v>918829.25</v>
      </c>
      <c r="AV23" s="16" t="s">
        <v>897</v>
      </c>
      <c r="AW23" s="17">
        <f>IF(RUN_YEARS &gt; 3,(A1L216C2 + A1L216C5 + A1L216C8 + A1L216C11) / 4, 0)</f>
        <v>670805</v>
      </c>
      <c r="AX23" s="16" t="s">
        <v>898</v>
      </c>
      <c r="AY23" s="17">
        <f>(A1L216C22 + A1L216C23)</f>
        <v>1589634.25</v>
      </c>
      <c r="AZ23" s="16" t="s">
        <v>899</v>
      </c>
      <c r="BA23" s="17">
        <f>IF(RUN_YEARS &gt; 4,(A1L216C1 + A1L216C4 + A1L216C7 + A1L216C10 + A1L216C13) / 5, 0)</f>
        <v>946011</v>
      </c>
      <c r="BB23" s="16" t="s">
        <v>900</v>
      </c>
      <c r="BC23" s="17">
        <f>IF(RUN_YEARS &gt; 4,(A1L216C2 + A1L216C5 + A1L216C8 + A1L216C11 + A1L216C14) / 5, 0)</f>
        <v>682272.4</v>
      </c>
      <c r="BD23" s="16" t="s">
        <v>901</v>
      </c>
      <c r="BE23" s="17">
        <f>(A1L216C25 + A1L216C26)</f>
        <v>1628283.4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17D433-E0D4-4F7F-88D7-A50AE11A14FE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8191</v>
      </c>
      <c r="F9" s="16" t="s">
        <v>174</v>
      </c>
      <c r="G9" s="15">
        <v>6950</v>
      </c>
      <c r="H9" s="16" t="s">
        <v>969</v>
      </c>
      <c r="I9" s="17">
        <f>(A1L218C1 + A1L218C2)</f>
        <v>15141</v>
      </c>
      <c r="J9" s="16" t="s">
        <v>175</v>
      </c>
      <c r="K9" s="15">
        <v>6636</v>
      </c>
      <c r="L9" s="16" t="s">
        <v>175</v>
      </c>
      <c r="M9" s="15">
        <v>6787</v>
      </c>
      <c r="N9" s="16" t="s">
        <v>970</v>
      </c>
      <c r="O9" s="17">
        <f>(A1L218C4 + A1L218C5)</f>
        <v>13423</v>
      </c>
      <c r="P9" s="16" t="s">
        <v>176</v>
      </c>
      <c r="Q9" s="15">
        <v>11688</v>
      </c>
      <c r="R9" s="16" t="s">
        <v>176</v>
      </c>
      <c r="S9" s="15">
        <v>9260</v>
      </c>
      <c r="T9" s="16" t="s">
        <v>971</v>
      </c>
      <c r="U9" s="17">
        <f>(A1L218C7 + A1L218C8)</f>
        <v>20948</v>
      </c>
      <c r="V9" s="16" t="s">
        <v>177</v>
      </c>
      <c r="W9" s="15">
        <v>9637</v>
      </c>
      <c r="X9" s="16" t="s">
        <v>177</v>
      </c>
      <c r="Y9" s="15">
        <v>8586</v>
      </c>
      <c r="Z9" s="16" t="s">
        <v>972</v>
      </c>
      <c r="AA9" s="17">
        <f>(A1L218C10 + A1L218C11)</f>
        <v>18223</v>
      </c>
      <c r="AB9" s="16" t="s">
        <v>178</v>
      </c>
      <c r="AC9" s="15">
        <v>6135</v>
      </c>
      <c r="AD9" s="16" t="s">
        <v>178</v>
      </c>
      <c r="AE9" s="15">
        <v>6656</v>
      </c>
      <c r="AF9" s="16" t="s">
        <v>973</v>
      </c>
      <c r="AG9" s="17">
        <f>(A1L218C13 + A1L218C14)</f>
        <v>12791</v>
      </c>
      <c r="AH9" s="16" t="s">
        <v>974</v>
      </c>
      <c r="AI9" s="17">
        <f>IF(RUN_YEARS &gt; 1,(A1L218C1 + A1L218C4) / 2, 0)</f>
        <v>7413.5</v>
      </c>
      <c r="AJ9" s="16" t="s">
        <v>975</v>
      </c>
      <c r="AK9" s="17">
        <f>IF(RUN_YEARS &gt; 1,(A1L218C2 + A1L218C5) / 2, 0)</f>
        <v>6868.5</v>
      </c>
      <c r="AL9" s="16" t="s">
        <v>976</v>
      </c>
      <c r="AM9" s="17">
        <f>(A1L218C16 + A1L218C17)</f>
        <v>14282</v>
      </c>
      <c r="AN9" s="16" t="s">
        <v>977</v>
      </c>
      <c r="AO9" s="17">
        <f>IF(RUN_YEARS &gt; 2,(A1L218C1 + A1L218C4 + A1L218C7) / 3, 0)</f>
        <v>8838.3333333333339</v>
      </c>
      <c r="AP9" s="16" t="s">
        <v>978</v>
      </c>
      <c r="AQ9" s="17">
        <f>IF(RUN_YEARS &gt; 2,(A1L218C2 + A1L218C5 + A1L218C8) / 3, 0)</f>
        <v>7665.666666666667</v>
      </c>
      <c r="AR9" s="16" t="s">
        <v>979</v>
      </c>
      <c r="AS9" s="17">
        <f>(A1L218C19 + A1L218C20)</f>
        <v>16504</v>
      </c>
      <c r="AT9" s="16" t="s">
        <v>980</v>
      </c>
      <c r="AU9" s="17">
        <f>IF(RUN_YEARS &gt; 3,(A1L218C1 + A1L218C4 + A1L218C7 + A1L218C10) / 4, 0)</f>
        <v>9038</v>
      </c>
      <c r="AV9" s="16" t="s">
        <v>981</v>
      </c>
      <c r="AW9" s="17">
        <f>IF(RUN_YEARS &gt; 3,(A1L218C2 + A1L218C5 + A1L218C8 + A1L218C11) / 4, 0)</f>
        <v>7895.75</v>
      </c>
      <c r="AX9" s="16" t="s">
        <v>982</v>
      </c>
      <c r="AY9" s="17">
        <f>(A1L218C22 + A1L218C23)</f>
        <v>16933.75</v>
      </c>
      <c r="AZ9" s="16" t="s">
        <v>983</v>
      </c>
      <c r="BA9" s="17">
        <f>IF(RUN_YEARS &gt; 4,(A1L218C1 + A1L218C4 + A1L218C7 + A1L218C10 + A1L218C13) / 5, 0)</f>
        <v>8457.4</v>
      </c>
      <c r="BB9" s="16" t="s">
        <v>984</v>
      </c>
      <c r="BC9" s="17">
        <f>IF(RUN_YEARS &gt; 4,(A1L218C2 + A1L218C5 + A1L218C8 + A1L218C11 + A1L218C14) / 5, 0)</f>
        <v>7647.8</v>
      </c>
      <c r="BD9" s="16" t="s">
        <v>985</v>
      </c>
      <c r="BE9" s="17">
        <f>(A1L218C25 + A1L218C26)</f>
        <v>16105.2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34371</v>
      </c>
      <c r="F10" s="16" t="s">
        <v>174</v>
      </c>
      <c r="G10" s="15">
        <v>25822</v>
      </c>
      <c r="H10" s="16" t="s">
        <v>986</v>
      </c>
      <c r="I10" s="17">
        <f>(A1L219C1 + A1L219C2)</f>
        <v>60193</v>
      </c>
      <c r="J10" s="16" t="s">
        <v>175</v>
      </c>
      <c r="K10" s="15">
        <v>28133</v>
      </c>
      <c r="L10" s="16" t="s">
        <v>175</v>
      </c>
      <c r="M10" s="15">
        <v>23479</v>
      </c>
      <c r="N10" s="16" t="s">
        <v>987</v>
      </c>
      <c r="O10" s="17">
        <f>(A1L219C4 + A1L219C5)</f>
        <v>51612</v>
      </c>
      <c r="P10" s="16" t="s">
        <v>176</v>
      </c>
      <c r="Q10" s="15">
        <v>24900</v>
      </c>
      <c r="R10" s="16" t="s">
        <v>176</v>
      </c>
      <c r="S10" s="15">
        <v>19638</v>
      </c>
      <c r="T10" s="16" t="s">
        <v>988</v>
      </c>
      <c r="U10" s="17">
        <f>(A1L219C7 + A1L219C8)</f>
        <v>44538</v>
      </c>
      <c r="V10" s="16" t="s">
        <v>177</v>
      </c>
      <c r="W10" s="15">
        <v>23166</v>
      </c>
      <c r="X10" s="16" t="s">
        <v>177</v>
      </c>
      <c r="Y10" s="15">
        <v>15091</v>
      </c>
      <c r="Z10" s="16" t="s">
        <v>989</v>
      </c>
      <c r="AA10" s="17">
        <f>(A1L219C10 + A1L219C11)</f>
        <v>38257</v>
      </c>
      <c r="AB10" s="16" t="s">
        <v>178</v>
      </c>
      <c r="AC10" s="15">
        <v>24337</v>
      </c>
      <c r="AD10" s="16" t="s">
        <v>178</v>
      </c>
      <c r="AE10" s="15">
        <v>17349</v>
      </c>
      <c r="AF10" s="16" t="s">
        <v>990</v>
      </c>
      <c r="AG10" s="17">
        <f>(A1L219C13 + A1L219C14)</f>
        <v>41686</v>
      </c>
      <c r="AH10" s="16" t="s">
        <v>991</v>
      </c>
      <c r="AI10" s="17">
        <f>IF(RUN_YEARS &gt; 1,(A1L219C1 + A1L219C4) / 2, 0)</f>
        <v>31252</v>
      </c>
      <c r="AJ10" s="16" t="s">
        <v>992</v>
      </c>
      <c r="AK10" s="17">
        <f>IF(RUN_YEARS &gt; 1,(A1L219C2 + A1L219C5) / 2, 0)</f>
        <v>24650.5</v>
      </c>
      <c r="AL10" s="16" t="s">
        <v>993</v>
      </c>
      <c r="AM10" s="17">
        <f>(A1L219C16 + A1L219C17)</f>
        <v>55902.5</v>
      </c>
      <c r="AN10" s="16" t="s">
        <v>994</v>
      </c>
      <c r="AO10" s="17">
        <f>IF(RUN_YEARS &gt; 2,(A1L219C1 + A1L219C4 + A1L219C7) / 3, 0)</f>
        <v>29134.666666666668</v>
      </c>
      <c r="AP10" s="16" t="s">
        <v>995</v>
      </c>
      <c r="AQ10" s="17">
        <f>IF(RUN_YEARS &gt; 2,(A1L219C2 + A1L219C5 + A1L219C8) / 3, 0)</f>
        <v>22979.666666666668</v>
      </c>
      <c r="AR10" s="16" t="s">
        <v>996</v>
      </c>
      <c r="AS10" s="17">
        <f>(A1L219C19 + A1L219C20)</f>
        <v>52114.333333333336</v>
      </c>
      <c r="AT10" s="16" t="s">
        <v>997</v>
      </c>
      <c r="AU10" s="17">
        <f>IF(RUN_YEARS &gt; 3,(A1L219C1 + A1L219C4 + A1L219C7 + A1L219C10) / 4, 0)</f>
        <v>27642.5</v>
      </c>
      <c r="AV10" s="16" t="s">
        <v>998</v>
      </c>
      <c r="AW10" s="17">
        <f>IF(RUN_YEARS &gt; 3,(A1L219C2 + A1L219C5 + A1L219C8 + A1L219C11) / 4, 0)</f>
        <v>21007.5</v>
      </c>
      <c r="AX10" s="16" t="s">
        <v>999</v>
      </c>
      <c r="AY10" s="17">
        <f>(A1L219C22 + A1L219C23)</f>
        <v>48650</v>
      </c>
      <c r="AZ10" s="16" t="s">
        <v>1000</v>
      </c>
      <c r="BA10" s="17">
        <f>IF(RUN_YEARS &gt; 4,(A1L219C1 + A1L219C4 + A1L219C7 + A1L219C10 + A1L219C13) / 5, 0)</f>
        <v>26981.4</v>
      </c>
      <c r="BB10" s="16" t="s">
        <v>1001</v>
      </c>
      <c r="BC10" s="17">
        <f>IF(RUN_YEARS &gt; 4,(A1L219C2 + A1L219C5 + A1L219C8 + A1L219C11 + A1L219C14) / 5, 0)</f>
        <v>20275.8</v>
      </c>
      <c r="BD10" s="16" t="s">
        <v>1002</v>
      </c>
      <c r="BE10" s="17">
        <f>(A1L219C25 + A1L219C26)</f>
        <v>47257.2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62569</v>
      </c>
      <c r="F11" s="16" t="s">
        <v>174</v>
      </c>
      <c r="G11" s="15">
        <v>67594</v>
      </c>
      <c r="H11" s="16" t="s">
        <v>1003</v>
      </c>
      <c r="I11" s="17">
        <f>(A1L220C1 + A1L220C2)</f>
        <v>130163</v>
      </c>
      <c r="J11" s="16" t="s">
        <v>175</v>
      </c>
      <c r="K11" s="15">
        <v>41369</v>
      </c>
      <c r="L11" s="16" t="s">
        <v>175</v>
      </c>
      <c r="M11" s="15">
        <v>43265</v>
      </c>
      <c r="N11" s="16" t="s">
        <v>1004</v>
      </c>
      <c r="O11" s="17">
        <f>(A1L220C4 + A1L220C5)</f>
        <v>84634</v>
      </c>
      <c r="P11" s="16" t="s">
        <v>176</v>
      </c>
      <c r="Q11" s="15">
        <v>43205</v>
      </c>
      <c r="R11" s="16" t="s">
        <v>176</v>
      </c>
      <c r="S11" s="15">
        <v>46458</v>
      </c>
      <c r="T11" s="16" t="s">
        <v>1005</v>
      </c>
      <c r="U11" s="17">
        <f>(A1L220C7 + A1L220C8)</f>
        <v>89663</v>
      </c>
      <c r="V11" s="16" t="s">
        <v>177</v>
      </c>
      <c r="W11" s="15">
        <v>45815</v>
      </c>
      <c r="X11" s="16" t="s">
        <v>177</v>
      </c>
      <c r="Y11" s="15">
        <v>48986</v>
      </c>
      <c r="Z11" s="16" t="s">
        <v>1006</v>
      </c>
      <c r="AA11" s="17">
        <f>(A1L220C10 + A1L220C11)</f>
        <v>94801</v>
      </c>
      <c r="AB11" s="16" t="s">
        <v>178</v>
      </c>
      <c r="AC11" s="15">
        <v>51164</v>
      </c>
      <c r="AD11" s="16" t="s">
        <v>178</v>
      </c>
      <c r="AE11" s="15">
        <v>53761</v>
      </c>
      <c r="AF11" s="16" t="s">
        <v>1007</v>
      </c>
      <c r="AG11" s="17">
        <f>(A1L220C13 + A1L220C14)</f>
        <v>104925</v>
      </c>
      <c r="AH11" s="16" t="s">
        <v>1008</v>
      </c>
      <c r="AI11" s="17">
        <f>IF(RUN_YEARS &gt; 1,(A1L220C1 + A1L220C4) / 2, 0)</f>
        <v>51969</v>
      </c>
      <c r="AJ11" s="16" t="s">
        <v>1009</v>
      </c>
      <c r="AK11" s="17">
        <f>IF(RUN_YEARS &gt; 1,(A1L220C2 + A1L220C5) / 2, 0)</f>
        <v>55429.5</v>
      </c>
      <c r="AL11" s="16" t="s">
        <v>1010</v>
      </c>
      <c r="AM11" s="17">
        <f>(A1L220C16 + A1L220C17)</f>
        <v>107398.5</v>
      </c>
      <c r="AN11" s="16" t="s">
        <v>1011</v>
      </c>
      <c r="AO11" s="17">
        <f>IF(RUN_YEARS &gt; 2,(A1L220C1 + A1L220C4 + A1L220C7) / 3, 0)</f>
        <v>49047.666666666664</v>
      </c>
      <c r="AP11" s="16" t="s">
        <v>1012</v>
      </c>
      <c r="AQ11" s="17">
        <f>IF(RUN_YEARS &gt; 2,(A1L220C2 + A1L220C5 + A1L220C8) / 3, 0)</f>
        <v>52439</v>
      </c>
      <c r="AR11" s="16" t="s">
        <v>1013</v>
      </c>
      <c r="AS11" s="17">
        <f>(A1L220C19 + A1L220C20)</f>
        <v>101486.66666666666</v>
      </c>
      <c r="AT11" s="16" t="s">
        <v>1014</v>
      </c>
      <c r="AU11" s="17">
        <f>IF(RUN_YEARS &gt; 3,(A1L220C1 + A1L220C4 + A1L220C7 + A1L220C10) / 4, 0)</f>
        <v>48239.5</v>
      </c>
      <c r="AV11" s="16" t="s">
        <v>1015</v>
      </c>
      <c r="AW11" s="17">
        <f>IF(RUN_YEARS &gt; 3,(A1L220C2 + A1L220C5 + A1L220C8 + A1L220C11) / 4, 0)</f>
        <v>51575.75</v>
      </c>
      <c r="AX11" s="16" t="s">
        <v>1016</v>
      </c>
      <c r="AY11" s="17">
        <f>(A1L220C22 + A1L220C23)</f>
        <v>99815.25</v>
      </c>
      <c r="AZ11" s="16" t="s">
        <v>1017</v>
      </c>
      <c r="BA11" s="17">
        <f>IF(RUN_YEARS &gt; 4,(A1L220C1 + A1L220C4 + A1L220C7 + A1L220C10 + A1L220C13) / 5, 0)</f>
        <v>48824.4</v>
      </c>
      <c r="BB11" s="16" t="s">
        <v>1018</v>
      </c>
      <c r="BC11" s="17">
        <f>IF(RUN_YEARS &gt; 4,(A1L220C2 + A1L220C5 + A1L220C8 + A1L220C11 + A1L220C14) / 5, 0)</f>
        <v>52012.800000000003</v>
      </c>
      <c r="BD11" s="16" t="s">
        <v>1019</v>
      </c>
      <c r="BE11" s="17">
        <f>(A1L220C25 + A1L220C26)</f>
        <v>100837.20000000001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13669</v>
      </c>
      <c r="F12" s="16" t="s">
        <v>174</v>
      </c>
      <c r="G12" s="15">
        <v>15719</v>
      </c>
      <c r="H12" s="16" t="s">
        <v>1020</v>
      </c>
      <c r="I12" s="17">
        <f>(A1L221C1 + A1L221C2)</f>
        <v>29388</v>
      </c>
      <c r="J12" s="16" t="s">
        <v>175</v>
      </c>
      <c r="K12" s="15">
        <v>14439</v>
      </c>
      <c r="L12" s="16" t="s">
        <v>175</v>
      </c>
      <c r="M12" s="15">
        <v>15934</v>
      </c>
      <c r="N12" s="16" t="s">
        <v>1021</v>
      </c>
      <c r="O12" s="17">
        <f>(A1L221C4 + A1L221C5)</f>
        <v>30373</v>
      </c>
      <c r="P12" s="16" t="s">
        <v>176</v>
      </c>
      <c r="Q12" s="15">
        <v>12826</v>
      </c>
      <c r="R12" s="16" t="s">
        <v>176</v>
      </c>
      <c r="S12" s="15">
        <v>15669</v>
      </c>
      <c r="T12" s="16" t="s">
        <v>1022</v>
      </c>
      <c r="U12" s="17">
        <f>(A1L221C7 + A1L221C8)</f>
        <v>28495</v>
      </c>
      <c r="V12" s="16" t="s">
        <v>177</v>
      </c>
      <c r="W12" s="15">
        <v>12305</v>
      </c>
      <c r="X12" s="16" t="s">
        <v>177</v>
      </c>
      <c r="Y12" s="15">
        <v>13723</v>
      </c>
      <c r="Z12" s="16" t="s">
        <v>1023</v>
      </c>
      <c r="AA12" s="17">
        <f>(A1L221C10 + A1L221C11)</f>
        <v>26028</v>
      </c>
      <c r="AB12" s="16" t="s">
        <v>178</v>
      </c>
      <c r="AC12" s="15">
        <v>12608</v>
      </c>
      <c r="AD12" s="16" t="s">
        <v>178</v>
      </c>
      <c r="AE12" s="15">
        <v>14400</v>
      </c>
      <c r="AF12" s="16" t="s">
        <v>1024</v>
      </c>
      <c r="AG12" s="17">
        <f>(A1L221C13 + A1L221C14)</f>
        <v>27008</v>
      </c>
      <c r="AH12" s="16" t="s">
        <v>1025</v>
      </c>
      <c r="AI12" s="17">
        <f>IF(RUN_YEARS &gt; 1,(A1L221C1 + A1L221C4) / 2, 0)</f>
        <v>14054</v>
      </c>
      <c r="AJ12" s="16" t="s">
        <v>1026</v>
      </c>
      <c r="AK12" s="17">
        <f>IF(RUN_YEARS &gt; 1,(A1L221C2 + A1L221C5) / 2, 0)</f>
        <v>15826.5</v>
      </c>
      <c r="AL12" s="16" t="s">
        <v>1027</v>
      </c>
      <c r="AM12" s="17">
        <f>(A1L221C16 + A1L221C17)</f>
        <v>29880.5</v>
      </c>
      <c r="AN12" s="16" t="s">
        <v>1028</v>
      </c>
      <c r="AO12" s="17">
        <f>IF(RUN_YEARS &gt; 2,(A1L221C1 + A1L221C4 + A1L221C7) / 3, 0)</f>
        <v>13644.666666666666</v>
      </c>
      <c r="AP12" s="16" t="s">
        <v>1029</v>
      </c>
      <c r="AQ12" s="17">
        <f>IF(RUN_YEARS &gt; 2,(A1L221C2 + A1L221C5 + A1L221C8) / 3, 0)</f>
        <v>15774</v>
      </c>
      <c r="AR12" s="16" t="s">
        <v>1030</v>
      </c>
      <c r="AS12" s="17">
        <f>(A1L221C19 + A1L221C20)</f>
        <v>29418.666666666664</v>
      </c>
      <c r="AT12" s="16" t="s">
        <v>1031</v>
      </c>
      <c r="AU12" s="17">
        <f>IF(RUN_YEARS &gt; 3,(A1L221C1 + A1L221C4 + A1L221C7 + A1L221C10) / 4, 0)</f>
        <v>13309.75</v>
      </c>
      <c r="AV12" s="16" t="s">
        <v>1032</v>
      </c>
      <c r="AW12" s="17">
        <f>IF(RUN_YEARS &gt; 3,(A1L221C2 + A1L221C5 + A1L221C8 + A1L221C11) / 4, 0)</f>
        <v>15261.25</v>
      </c>
      <c r="AX12" s="16" t="s">
        <v>1033</v>
      </c>
      <c r="AY12" s="17">
        <f>(A1L221C22 + A1L221C23)</f>
        <v>28571</v>
      </c>
      <c r="AZ12" s="16" t="s">
        <v>1034</v>
      </c>
      <c r="BA12" s="17">
        <f>IF(RUN_YEARS &gt; 4,(A1L221C1 + A1L221C4 + A1L221C7 + A1L221C10 + A1L221C13) / 5, 0)</f>
        <v>13169.4</v>
      </c>
      <c r="BB12" s="16" t="s">
        <v>1035</v>
      </c>
      <c r="BC12" s="17">
        <f>IF(RUN_YEARS &gt; 4,(A1L221C2 + A1L221C5 + A1L221C8 + A1L221C11 + A1L221C14) / 5, 0)</f>
        <v>15089</v>
      </c>
      <c r="BD12" s="16" t="s">
        <v>1036</v>
      </c>
      <c r="BE12" s="17">
        <f>(A1L221C25 + A1L221C26)</f>
        <v>28258.400000000001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339162</v>
      </c>
      <c r="F13" s="16" t="s">
        <v>174</v>
      </c>
      <c r="G13" s="15">
        <v>341074</v>
      </c>
      <c r="H13" s="16" t="s">
        <v>1037</v>
      </c>
      <c r="I13" s="17">
        <f>(A1L222C1 + A1L222C2)</f>
        <v>680236</v>
      </c>
      <c r="J13" s="16" t="s">
        <v>175</v>
      </c>
      <c r="K13" s="15">
        <v>305926</v>
      </c>
      <c r="L13" s="16" t="s">
        <v>175</v>
      </c>
      <c r="M13" s="15">
        <v>316493</v>
      </c>
      <c r="N13" s="16" t="s">
        <v>1038</v>
      </c>
      <c r="O13" s="17">
        <f>(A1L222C4 + A1L222C5)</f>
        <v>622419</v>
      </c>
      <c r="P13" s="16" t="s">
        <v>176</v>
      </c>
      <c r="Q13" s="15">
        <v>306271</v>
      </c>
      <c r="R13" s="16" t="s">
        <v>176</v>
      </c>
      <c r="S13" s="15">
        <v>314332</v>
      </c>
      <c r="T13" s="16" t="s">
        <v>1039</v>
      </c>
      <c r="U13" s="17">
        <f>(A1L222C7 + A1L222C8)</f>
        <v>620603</v>
      </c>
      <c r="V13" s="16" t="s">
        <v>177</v>
      </c>
      <c r="W13" s="15">
        <v>300923</v>
      </c>
      <c r="X13" s="16" t="s">
        <v>177</v>
      </c>
      <c r="Y13" s="15">
        <v>304014</v>
      </c>
      <c r="Z13" s="16" t="s">
        <v>1040</v>
      </c>
      <c r="AA13" s="17">
        <f>(A1L222C10 + A1L222C11)</f>
        <v>604937</v>
      </c>
      <c r="AB13" s="16" t="s">
        <v>178</v>
      </c>
      <c r="AC13" s="15">
        <v>283570</v>
      </c>
      <c r="AD13" s="16" t="s">
        <v>178</v>
      </c>
      <c r="AE13" s="15">
        <v>290317</v>
      </c>
      <c r="AF13" s="16" t="s">
        <v>1041</v>
      </c>
      <c r="AG13" s="17">
        <f>(A1L222C13 + A1L222C14)</f>
        <v>573887</v>
      </c>
      <c r="AH13" s="16" t="s">
        <v>1042</v>
      </c>
      <c r="AI13" s="17">
        <f>IF(RUN_YEARS &gt; 1,(A1L222C1 + A1L222C4) / 2, 0)</f>
        <v>322544</v>
      </c>
      <c r="AJ13" s="16" t="s">
        <v>1043</v>
      </c>
      <c r="AK13" s="17">
        <f>IF(RUN_YEARS &gt; 1,(A1L222C2 + A1L222C5) / 2, 0)</f>
        <v>328783.5</v>
      </c>
      <c r="AL13" s="16" t="s">
        <v>1044</v>
      </c>
      <c r="AM13" s="17">
        <f>(A1L222C16 + A1L222C17)</f>
        <v>651327.5</v>
      </c>
      <c r="AN13" s="16" t="s">
        <v>1045</v>
      </c>
      <c r="AO13" s="17">
        <f>IF(RUN_YEARS &gt; 2,(A1L222C1 + A1L222C4 + A1L222C7) / 3, 0)</f>
        <v>317119.66666666669</v>
      </c>
      <c r="AP13" s="16" t="s">
        <v>1046</v>
      </c>
      <c r="AQ13" s="17">
        <f>IF(RUN_YEARS &gt; 2,(A1L222C2 + A1L222C5 + A1L222C8) / 3, 0)</f>
        <v>323966.33333333331</v>
      </c>
      <c r="AR13" s="16" t="s">
        <v>1047</v>
      </c>
      <c r="AS13" s="17">
        <f>(A1L222C19 + A1L222C20)</f>
        <v>641086</v>
      </c>
      <c r="AT13" s="16" t="s">
        <v>1048</v>
      </c>
      <c r="AU13" s="17">
        <f>IF(RUN_YEARS &gt; 3,(A1L222C1 + A1L222C4 + A1L222C7 + A1L222C10) / 4, 0)</f>
        <v>313070.5</v>
      </c>
      <c r="AV13" s="16" t="s">
        <v>1049</v>
      </c>
      <c r="AW13" s="17">
        <f>IF(RUN_YEARS &gt; 3,(A1L222C2 + A1L222C5 + A1L222C8 + A1L222C11) / 4, 0)</f>
        <v>318978.25</v>
      </c>
      <c r="AX13" s="16" t="s">
        <v>1050</v>
      </c>
      <c r="AY13" s="17">
        <f>(A1L222C22 + A1L222C23)</f>
        <v>632048.75</v>
      </c>
      <c r="AZ13" s="16" t="s">
        <v>1051</v>
      </c>
      <c r="BA13" s="17">
        <f>IF(RUN_YEARS &gt; 4,(A1L222C1 + A1L222C4 + A1L222C7 + A1L222C10 + A1L222C13) / 5, 0)</f>
        <v>307170.40000000002</v>
      </c>
      <c r="BB13" s="16" t="s">
        <v>1052</v>
      </c>
      <c r="BC13" s="17">
        <f>IF(RUN_YEARS &gt; 4,(A1L222C2 + A1L222C5 + A1L222C8 + A1L222C11 + A1L222C14) / 5, 0)</f>
        <v>313246</v>
      </c>
      <c r="BD13" s="16" t="s">
        <v>1053</v>
      </c>
      <c r="BE13" s="17">
        <f>(A1L222C25 + A1L222C26)</f>
        <v>620416.4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19274</v>
      </c>
      <c r="F14" s="16" t="s">
        <v>174</v>
      </c>
      <c r="G14" s="15">
        <v>20482</v>
      </c>
      <c r="H14" s="16" t="s">
        <v>1054</v>
      </c>
      <c r="I14" s="17">
        <f>(A1L223C1 + A1L223C2)</f>
        <v>39756</v>
      </c>
      <c r="J14" s="16" t="s">
        <v>175</v>
      </c>
      <c r="K14" s="15">
        <v>17421</v>
      </c>
      <c r="L14" s="16" t="s">
        <v>175</v>
      </c>
      <c r="M14" s="15">
        <v>18520</v>
      </c>
      <c r="N14" s="16" t="s">
        <v>1055</v>
      </c>
      <c r="O14" s="17">
        <f>(A1L223C4 + A1L223C5)</f>
        <v>35941</v>
      </c>
      <c r="P14" s="16" t="s">
        <v>176</v>
      </c>
      <c r="Q14" s="15">
        <v>18378</v>
      </c>
      <c r="R14" s="16" t="s">
        <v>176</v>
      </c>
      <c r="S14" s="15">
        <v>19017</v>
      </c>
      <c r="T14" s="16" t="s">
        <v>1056</v>
      </c>
      <c r="U14" s="17">
        <f>(A1L223C7 + A1L223C8)</f>
        <v>37395</v>
      </c>
      <c r="V14" s="16" t="s">
        <v>177</v>
      </c>
      <c r="W14" s="15">
        <v>16807</v>
      </c>
      <c r="X14" s="16" t="s">
        <v>177</v>
      </c>
      <c r="Y14" s="15">
        <v>16880</v>
      </c>
      <c r="Z14" s="16" t="s">
        <v>1057</v>
      </c>
      <c r="AA14" s="17">
        <f>(A1L223C10 + A1L223C11)</f>
        <v>33687</v>
      </c>
      <c r="AB14" s="16" t="s">
        <v>178</v>
      </c>
      <c r="AC14" s="15">
        <v>19479</v>
      </c>
      <c r="AD14" s="16" t="s">
        <v>178</v>
      </c>
      <c r="AE14" s="15">
        <v>19919</v>
      </c>
      <c r="AF14" s="16" t="s">
        <v>1058</v>
      </c>
      <c r="AG14" s="17">
        <f>(A1L223C13 + A1L223C14)</f>
        <v>39398</v>
      </c>
      <c r="AH14" s="16" t="s">
        <v>1059</v>
      </c>
      <c r="AI14" s="17">
        <f>IF(RUN_YEARS &gt; 1,(A1L223C1 + A1L223C4) / 2, 0)</f>
        <v>18347.5</v>
      </c>
      <c r="AJ14" s="16" t="s">
        <v>1060</v>
      </c>
      <c r="AK14" s="17">
        <f>IF(RUN_YEARS &gt; 1,(A1L223C2 + A1L223C5) / 2, 0)</f>
        <v>19501</v>
      </c>
      <c r="AL14" s="16" t="s">
        <v>1061</v>
      </c>
      <c r="AM14" s="17">
        <f>(A1L223C16 + A1L223C17)</f>
        <v>37848.5</v>
      </c>
      <c r="AN14" s="16" t="s">
        <v>1062</v>
      </c>
      <c r="AO14" s="17">
        <f>IF(RUN_YEARS &gt; 2,(A1L223C1 + A1L223C4 + A1L223C7) / 3, 0)</f>
        <v>18357.666666666668</v>
      </c>
      <c r="AP14" s="16" t="s">
        <v>1063</v>
      </c>
      <c r="AQ14" s="17">
        <f>IF(RUN_YEARS &gt; 2,(A1L223C2 + A1L223C5 + A1L223C8) / 3, 0)</f>
        <v>19339.666666666668</v>
      </c>
      <c r="AR14" s="16" t="s">
        <v>1064</v>
      </c>
      <c r="AS14" s="17">
        <f>(A1L223C19 + A1L223C20)</f>
        <v>37697.333333333336</v>
      </c>
      <c r="AT14" s="16" t="s">
        <v>1065</v>
      </c>
      <c r="AU14" s="17">
        <f>IF(RUN_YEARS &gt; 3,(A1L223C1 + A1L223C4 + A1L223C7 + A1L223C10) / 4, 0)</f>
        <v>17970</v>
      </c>
      <c r="AV14" s="16" t="s">
        <v>1066</v>
      </c>
      <c r="AW14" s="17">
        <f>IF(RUN_YEARS &gt; 3,(A1L223C2 + A1L223C5 + A1L223C8 + A1L223C11) / 4, 0)</f>
        <v>18724.75</v>
      </c>
      <c r="AX14" s="16" t="s">
        <v>1067</v>
      </c>
      <c r="AY14" s="17">
        <f>(A1L223C22 + A1L223C23)</f>
        <v>36694.75</v>
      </c>
      <c r="AZ14" s="16" t="s">
        <v>1068</v>
      </c>
      <c r="BA14" s="17">
        <f>IF(RUN_YEARS &gt; 4,(A1L223C1 + A1L223C4 + A1L223C7 + A1L223C10 + A1L223C13) / 5, 0)</f>
        <v>18271.8</v>
      </c>
      <c r="BB14" s="16" t="s">
        <v>1069</v>
      </c>
      <c r="BC14" s="17">
        <f>IF(RUN_YEARS &gt; 4,(A1L223C2 + A1L223C5 + A1L223C8 + A1L223C11 + A1L223C14) / 5, 0)</f>
        <v>18963.599999999999</v>
      </c>
      <c r="BD14" s="16" t="s">
        <v>1070</v>
      </c>
      <c r="BE14" s="17">
        <f>(A1L223C25 + A1L223C26)</f>
        <v>37235.399999999994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104047</v>
      </c>
      <c r="F15" s="16" t="s">
        <v>174</v>
      </c>
      <c r="G15" s="15">
        <v>105749</v>
      </c>
      <c r="H15" s="16" t="s">
        <v>1071</v>
      </c>
      <c r="I15" s="17">
        <f>(A1L224C1 + A1L224C2)</f>
        <v>209796</v>
      </c>
      <c r="J15" s="16" t="s">
        <v>175</v>
      </c>
      <c r="K15" s="15">
        <v>102682</v>
      </c>
      <c r="L15" s="16" t="s">
        <v>175</v>
      </c>
      <c r="M15" s="15">
        <v>103674</v>
      </c>
      <c r="N15" s="16" t="s">
        <v>1072</v>
      </c>
      <c r="O15" s="17">
        <f>(A1L224C4 + A1L224C5)</f>
        <v>206356</v>
      </c>
      <c r="P15" s="16" t="s">
        <v>176</v>
      </c>
      <c r="Q15" s="15">
        <v>122260</v>
      </c>
      <c r="R15" s="16" t="s">
        <v>176</v>
      </c>
      <c r="S15" s="15">
        <v>122376</v>
      </c>
      <c r="T15" s="16" t="s">
        <v>1073</v>
      </c>
      <c r="U15" s="17">
        <f>(A1L224C7 + A1L224C8)</f>
        <v>244636</v>
      </c>
      <c r="V15" s="16" t="s">
        <v>177</v>
      </c>
      <c r="W15" s="15">
        <v>132227</v>
      </c>
      <c r="X15" s="16" t="s">
        <v>177</v>
      </c>
      <c r="Y15" s="15">
        <v>132170</v>
      </c>
      <c r="Z15" s="16" t="s">
        <v>1074</v>
      </c>
      <c r="AA15" s="17">
        <f>(A1L224C10 + A1L224C11)</f>
        <v>264397</v>
      </c>
      <c r="AB15" s="16" t="s">
        <v>178</v>
      </c>
      <c r="AC15" s="15">
        <v>122681</v>
      </c>
      <c r="AD15" s="16" t="s">
        <v>178</v>
      </c>
      <c r="AE15" s="15">
        <v>126569</v>
      </c>
      <c r="AF15" s="16" t="s">
        <v>1075</v>
      </c>
      <c r="AG15" s="17">
        <f>(A1L224C13 + A1L224C14)</f>
        <v>249250</v>
      </c>
      <c r="AH15" s="16" t="s">
        <v>1076</v>
      </c>
      <c r="AI15" s="17">
        <f>IF(RUN_YEARS &gt; 1,(A1L224C1 + A1L224C4) / 2, 0)</f>
        <v>103364.5</v>
      </c>
      <c r="AJ15" s="16" t="s">
        <v>1077</v>
      </c>
      <c r="AK15" s="17">
        <f>IF(RUN_YEARS &gt; 1,(A1L224C2 + A1L224C5) / 2, 0)</f>
        <v>104711.5</v>
      </c>
      <c r="AL15" s="16" t="s">
        <v>1078</v>
      </c>
      <c r="AM15" s="17">
        <f>(A1L224C16 + A1L224C17)</f>
        <v>208076</v>
      </c>
      <c r="AN15" s="16" t="s">
        <v>1079</v>
      </c>
      <c r="AO15" s="17">
        <f>IF(RUN_YEARS &gt; 2,(A1L224C1 + A1L224C4 + A1L224C7) / 3, 0)</f>
        <v>109663</v>
      </c>
      <c r="AP15" s="16" t="s">
        <v>1080</v>
      </c>
      <c r="AQ15" s="17">
        <f>IF(RUN_YEARS &gt; 2,(A1L224C2 + A1L224C5 + A1L224C8) / 3, 0)</f>
        <v>110599.66666666667</v>
      </c>
      <c r="AR15" s="16" t="s">
        <v>1081</v>
      </c>
      <c r="AS15" s="17">
        <f>(A1L224C19 + A1L224C20)</f>
        <v>220262.66666666669</v>
      </c>
      <c r="AT15" s="16" t="s">
        <v>1082</v>
      </c>
      <c r="AU15" s="17">
        <f>IF(RUN_YEARS &gt; 3,(A1L224C1 + A1L224C4 + A1L224C7 + A1L224C10) / 4, 0)</f>
        <v>115304</v>
      </c>
      <c r="AV15" s="16" t="s">
        <v>1083</v>
      </c>
      <c r="AW15" s="17">
        <f>IF(RUN_YEARS &gt; 3,(A1L224C2 + A1L224C5 + A1L224C8 + A1L224C11) / 4, 0)</f>
        <v>115992.25</v>
      </c>
      <c r="AX15" s="16" t="s">
        <v>1084</v>
      </c>
      <c r="AY15" s="17">
        <f>(A1L224C22 + A1L224C23)</f>
        <v>231296.25</v>
      </c>
      <c r="AZ15" s="16" t="s">
        <v>1085</v>
      </c>
      <c r="BA15" s="17">
        <f>IF(RUN_YEARS &gt; 4,(A1L224C1 + A1L224C4 + A1L224C7 + A1L224C10 + A1L224C13) / 5, 0)</f>
        <v>116779.4</v>
      </c>
      <c r="BB15" s="16" t="s">
        <v>1086</v>
      </c>
      <c r="BC15" s="17">
        <f>IF(RUN_YEARS &gt; 4,(A1L224C2 + A1L224C5 + A1L224C8 + A1L224C11 + A1L224C14) / 5, 0)</f>
        <v>118107.6</v>
      </c>
      <c r="BD15" s="16" t="s">
        <v>1087</v>
      </c>
      <c r="BE15" s="17">
        <f>(A1L224C25 + A1L224C26)</f>
        <v>234887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2490</v>
      </c>
      <c r="F16" s="16" t="s">
        <v>174</v>
      </c>
      <c r="G16" s="15">
        <v>2487</v>
      </c>
      <c r="H16" s="16" t="s">
        <v>1088</v>
      </c>
      <c r="I16" s="17">
        <f>(A1L225C1 + A1L225C2)</f>
        <v>4977</v>
      </c>
      <c r="J16" s="16" t="s">
        <v>175</v>
      </c>
      <c r="K16" s="15">
        <v>2374</v>
      </c>
      <c r="L16" s="16" t="s">
        <v>175</v>
      </c>
      <c r="M16" s="15">
        <v>2447</v>
      </c>
      <c r="N16" s="16" t="s">
        <v>1089</v>
      </c>
      <c r="O16" s="17">
        <f>(A1L225C4 + A1L225C5)</f>
        <v>4821</v>
      </c>
      <c r="P16" s="16" t="s">
        <v>176</v>
      </c>
      <c r="Q16" s="15">
        <v>2512</v>
      </c>
      <c r="R16" s="16" t="s">
        <v>176</v>
      </c>
      <c r="S16" s="15">
        <v>2565</v>
      </c>
      <c r="T16" s="16" t="s">
        <v>1090</v>
      </c>
      <c r="U16" s="17">
        <f>(A1L225C7 + A1L225C8)</f>
        <v>5077</v>
      </c>
      <c r="V16" s="16" t="s">
        <v>177</v>
      </c>
      <c r="W16" s="15">
        <v>2066</v>
      </c>
      <c r="X16" s="16" t="s">
        <v>177</v>
      </c>
      <c r="Y16" s="15">
        <v>2010</v>
      </c>
      <c r="Z16" s="16" t="s">
        <v>1091</v>
      </c>
      <c r="AA16" s="17">
        <f>(A1L225C10 + A1L225C11)</f>
        <v>4076</v>
      </c>
      <c r="AB16" s="16" t="s">
        <v>178</v>
      </c>
      <c r="AC16" s="15">
        <v>1951</v>
      </c>
      <c r="AD16" s="16" t="s">
        <v>178</v>
      </c>
      <c r="AE16" s="15">
        <v>1946</v>
      </c>
      <c r="AF16" s="16" t="s">
        <v>1092</v>
      </c>
      <c r="AG16" s="17">
        <f>(A1L225C13 + A1L225C14)</f>
        <v>3897</v>
      </c>
      <c r="AH16" s="16" t="s">
        <v>1093</v>
      </c>
      <c r="AI16" s="17">
        <f>IF(RUN_YEARS &gt; 1,(A1L225C1 + A1L225C4) / 2, 0)</f>
        <v>2432</v>
      </c>
      <c r="AJ16" s="16" t="s">
        <v>1094</v>
      </c>
      <c r="AK16" s="17">
        <f>IF(RUN_YEARS &gt; 1,(A1L225C2 + A1L225C5) / 2, 0)</f>
        <v>2467</v>
      </c>
      <c r="AL16" s="16" t="s">
        <v>1095</v>
      </c>
      <c r="AM16" s="17">
        <f>(A1L225C16 + A1L225C17)</f>
        <v>4899</v>
      </c>
      <c r="AN16" s="16" t="s">
        <v>1096</v>
      </c>
      <c r="AO16" s="17">
        <f>IF(RUN_YEARS &gt; 2,(A1L225C1 + A1L225C4 + A1L225C7) / 3, 0)</f>
        <v>2458.6666666666665</v>
      </c>
      <c r="AP16" s="16" t="s">
        <v>1097</v>
      </c>
      <c r="AQ16" s="17">
        <f>IF(RUN_YEARS &gt; 2,(A1L225C2 + A1L225C5 + A1L225C8) / 3, 0)</f>
        <v>2499.6666666666665</v>
      </c>
      <c r="AR16" s="16" t="s">
        <v>1098</v>
      </c>
      <c r="AS16" s="17">
        <f>(A1L225C19 + A1L225C20)</f>
        <v>4958.333333333333</v>
      </c>
      <c r="AT16" s="16" t="s">
        <v>1099</v>
      </c>
      <c r="AU16" s="17">
        <f>IF(RUN_YEARS &gt; 3,(A1L225C1 + A1L225C4 + A1L225C7 + A1L225C10) / 4, 0)</f>
        <v>2360.5</v>
      </c>
      <c r="AV16" s="16" t="s">
        <v>1100</v>
      </c>
      <c r="AW16" s="17">
        <f>IF(RUN_YEARS &gt; 3,(A1L225C2 + A1L225C5 + A1L225C8 + A1L225C11) / 4, 0)</f>
        <v>2377.25</v>
      </c>
      <c r="AX16" s="16" t="s">
        <v>1101</v>
      </c>
      <c r="AY16" s="17">
        <f>(A1L225C22 + A1L225C23)</f>
        <v>4737.75</v>
      </c>
      <c r="AZ16" s="16" t="s">
        <v>1102</v>
      </c>
      <c r="BA16" s="17">
        <f>IF(RUN_YEARS &gt; 4,(A1L225C1 + A1L225C4 + A1L225C7 + A1L225C10 + A1L225C13) / 5, 0)</f>
        <v>2278.6</v>
      </c>
      <c r="BB16" s="16" t="s">
        <v>1103</v>
      </c>
      <c r="BC16" s="17">
        <f>IF(RUN_YEARS &gt; 4,(A1L225C2 + A1L225C5 + A1L225C8 + A1L225C11 + A1L225C14) / 5, 0)</f>
        <v>2291</v>
      </c>
      <c r="BD16" s="16" t="s">
        <v>1104</v>
      </c>
      <c r="BE16" s="17">
        <f>(A1L225C25 + A1L225C26)</f>
        <v>4569.6000000000004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780</v>
      </c>
      <c r="F17" s="16" t="s">
        <v>174</v>
      </c>
      <c r="G17" s="15">
        <v>816</v>
      </c>
      <c r="H17" s="16" t="s">
        <v>1105</v>
      </c>
      <c r="I17" s="17">
        <f>(A1L226C1 + A1L226C2)</f>
        <v>1596</v>
      </c>
      <c r="J17" s="16" t="s">
        <v>175</v>
      </c>
      <c r="K17" s="15">
        <v>687</v>
      </c>
      <c r="L17" s="16" t="s">
        <v>175</v>
      </c>
      <c r="M17" s="15">
        <v>695</v>
      </c>
      <c r="N17" s="16" t="s">
        <v>1106</v>
      </c>
      <c r="O17" s="17">
        <f>(A1L226C4 + A1L226C5)</f>
        <v>1382</v>
      </c>
      <c r="P17" s="16" t="s">
        <v>176</v>
      </c>
      <c r="Q17" s="15">
        <v>539</v>
      </c>
      <c r="R17" s="16" t="s">
        <v>176</v>
      </c>
      <c r="S17" s="15">
        <v>550</v>
      </c>
      <c r="T17" s="16" t="s">
        <v>1107</v>
      </c>
      <c r="U17" s="17">
        <f>(A1L226C7 + A1L226C8)</f>
        <v>1089</v>
      </c>
      <c r="V17" s="16" t="s">
        <v>177</v>
      </c>
      <c r="W17" s="15">
        <v>460</v>
      </c>
      <c r="X17" s="16" t="s">
        <v>177</v>
      </c>
      <c r="Y17" s="15">
        <v>433</v>
      </c>
      <c r="Z17" s="16" t="s">
        <v>1108</v>
      </c>
      <c r="AA17" s="17">
        <f>(A1L226C10 + A1L226C11)</f>
        <v>893</v>
      </c>
      <c r="AB17" s="16" t="s">
        <v>178</v>
      </c>
      <c r="AC17" s="15">
        <v>664</v>
      </c>
      <c r="AD17" s="16" t="s">
        <v>178</v>
      </c>
      <c r="AE17" s="15">
        <v>631</v>
      </c>
      <c r="AF17" s="16" t="s">
        <v>1109</v>
      </c>
      <c r="AG17" s="17">
        <f>(A1L226C13 + A1L226C14)</f>
        <v>1295</v>
      </c>
      <c r="AH17" s="16" t="s">
        <v>1110</v>
      </c>
      <c r="AI17" s="17">
        <f>IF(RUN_YEARS &gt; 1,(A1L226C1 + A1L226C4) / 2, 0)</f>
        <v>733.5</v>
      </c>
      <c r="AJ17" s="16" t="s">
        <v>1111</v>
      </c>
      <c r="AK17" s="17">
        <f>IF(RUN_YEARS &gt; 1,(A1L226C2 + A1L226C5) / 2, 0)</f>
        <v>755.5</v>
      </c>
      <c r="AL17" s="16" t="s">
        <v>1112</v>
      </c>
      <c r="AM17" s="17">
        <f>(A1L226C16 + A1L226C17)</f>
        <v>1489</v>
      </c>
      <c r="AN17" s="16" t="s">
        <v>1113</v>
      </c>
      <c r="AO17" s="17">
        <f>IF(RUN_YEARS &gt; 2,(A1L226C1 + A1L226C4 + A1L226C7) / 3, 0)</f>
        <v>668.66666666666663</v>
      </c>
      <c r="AP17" s="16" t="s">
        <v>1114</v>
      </c>
      <c r="AQ17" s="17">
        <f>IF(RUN_YEARS &gt; 2,(A1L226C2 + A1L226C5 + A1L226C8) / 3, 0)</f>
        <v>687</v>
      </c>
      <c r="AR17" s="16" t="s">
        <v>1115</v>
      </c>
      <c r="AS17" s="17">
        <f>(A1L226C19 + A1L226C20)</f>
        <v>1355.6666666666665</v>
      </c>
      <c r="AT17" s="16" t="s">
        <v>1116</v>
      </c>
      <c r="AU17" s="17">
        <f>IF(RUN_YEARS &gt; 3,(A1L226C1 + A1L226C4 + A1L226C7 + A1L226C10) / 4, 0)</f>
        <v>616.5</v>
      </c>
      <c r="AV17" s="16" t="s">
        <v>1117</v>
      </c>
      <c r="AW17" s="17">
        <f>IF(RUN_YEARS &gt; 3,(A1L226C2 + A1L226C5 + A1L226C8 + A1L226C11) / 4, 0)</f>
        <v>623.5</v>
      </c>
      <c r="AX17" s="16" t="s">
        <v>1118</v>
      </c>
      <c r="AY17" s="17">
        <f>(A1L226C22 + A1L226C23)</f>
        <v>1240</v>
      </c>
      <c r="AZ17" s="16" t="s">
        <v>1119</v>
      </c>
      <c r="BA17" s="17">
        <f>IF(RUN_YEARS &gt; 4,(A1L226C1 + A1L226C4 + A1L226C7 + A1L226C10 + A1L226C13) / 5, 0)</f>
        <v>626</v>
      </c>
      <c r="BB17" s="16" t="s">
        <v>1120</v>
      </c>
      <c r="BC17" s="17">
        <f>IF(RUN_YEARS &gt; 4,(A1L226C2 + A1L226C5 + A1L226C8 + A1L226C11 + A1L226C14) / 5, 0)</f>
        <v>625</v>
      </c>
      <c r="BD17" s="16" t="s">
        <v>1121</v>
      </c>
      <c r="BE17" s="17">
        <f>(A1L226C25 + A1L226C26)</f>
        <v>1251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513546</v>
      </c>
      <c r="F18" s="16" t="s">
        <v>174</v>
      </c>
      <c r="G18" s="15">
        <v>52355</v>
      </c>
      <c r="H18" s="16" t="s">
        <v>1122</v>
      </c>
      <c r="I18" s="17">
        <f>(A1L227C1 + A1L227C2)</f>
        <v>565901</v>
      </c>
      <c r="J18" s="16" t="s">
        <v>175</v>
      </c>
      <c r="K18" s="15">
        <v>500369</v>
      </c>
      <c r="L18" s="16" t="s">
        <v>175</v>
      </c>
      <c r="M18" s="15">
        <v>55428</v>
      </c>
      <c r="N18" s="16" t="s">
        <v>1123</v>
      </c>
      <c r="O18" s="17">
        <f>(A1L227C4 + A1L227C5)</f>
        <v>555797</v>
      </c>
      <c r="P18" s="16" t="s">
        <v>176</v>
      </c>
      <c r="Q18" s="15">
        <v>483551</v>
      </c>
      <c r="R18" s="16" t="s">
        <v>176</v>
      </c>
      <c r="S18" s="15">
        <v>47350</v>
      </c>
      <c r="T18" s="16" t="s">
        <v>1124</v>
      </c>
      <c r="U18" s="17">
        <f>(A1L227C7 + A1L227C8)</f>
        <v>530901</v>
      </c>
      <c r="V18" s="16" t="s">
        <v>177</v>
      </c>
      <c r="W18" s="15">
        <v>480952</v>
      </c>
      <c r="X18" s="16" t="s">
        <v>177</v>
      </c>
      <c r="Y18" s="15">
        <v>40491</v>
      </c>
      <c r="Z18" s="16" t="s">
        <v>1125</v>
      </c>
      <c r="AA18" s="17">
        <f>(A1L227C10 + A1L227C11)</f>
        <v>521443</v>
      </c>
      <c r="AB18" s="16" t="s">
        <v>178</v>
      </c>
      <c r="AC18" s="15">
        <v>442557</v>
      </c>
      <c r="AD18" s="16" t="s">
        <v>178</v>
      </c>
      <c r="AE18" s="15">
        <v>39553</v>
      </c>
      <c r="AF18" s="16" t="s">
        <v>1126</v>
      </c>
      <c r="AG18" s="17">
        <f>(A1L227C13 + A1L227C14)</f>
        <v>482110</v>
      </c>
      <c r="AH18" s="16" t="s">
        <v>1127</v>
      </c>
      <c r="AI18" s="17">
        <f>IF(RUN_YEARS &gt; 1,(A1L227C1 + A1L227C4) / 2, 0)</f>
        <v>506957.5</v>
      </c>
      <c r="AJ18" s="16" t="s">
        <v>1128</v>
      </c>
      <c r="AK18" s="17">
        <f>IF(RUN_YEARS &gt; 1,(A1L227C2 + A1L227C5) / 2, 0)</f>
        <v>53891.5</v>
      </c>
      <c r="AL18" s="16" t="s">
        <v>1129</v>
      </c>
      <c r="AM18" s="17">
        <f>(A1L227C16 + A1L227C17)</f>
        <v>560849</v>
      </c>
      <c r="AN18" s="16" t="s">
        <v>1130</v>
      </c>
      <c r="AO18" s="17">
        <f>IF(RUN_YEARS &gt; 2,(A1L227C1 + A1L227C4 + A1L227C7) / 3, 0)</f>
        <v>499155.33333333331</v>
      </c>
      <c r="AP18" s="16" t="s">
        <v>1131</v>
      </c>
      <c r="AQ18" s="17">
        <f>IF(RUN_YEARS &gt; 2,(A1L227C2 + A1L227C5 + A1L227C8) / 3, 0)</f>
        <v>51711</v>
      </c>
      <c r="AR18" s="16" t="s">
        <v>1132</v>
      </c>
      <c r="AS18" s="17">
        <f>(A1L227C19 + A1L227C20)</f>
        <v>550866.33333333326</v>
      </c>
      <c r="AT18" s="16" t="s">
        <v>1133</v>
      </c>
      <c r="AU18" s="17">
        <f>IF(RUN_YEARS &gt; 3,(A1L227C1 + A1L227C4 + A1L227C7 + A1L227C10) / 4, 0)</f>
        <v>494604.5</v>
      </c>
      <c r="AV18" s="16" t="s">
        <v>1134</v>
      </c>
      <c r="AW18" s="17">
        <f>IF(RUN_YEARS &gt; 3,(A1L227C2 + A1L227C5 + A1L227C8 + A1L227C11) / 4, 0)</f>
        <v>48906</v>
      </c>
      <c r="AX18" s="16" t="s">
        <v>1135</v>
      </c>
      <c r="AY18" s="17">
        <f>(A1L227C22 + A1L227C23)</f>
        <v>543510.5</v>
      </c>
      <c r="AZ18" s="16" t="s">
        <v>1136</v>
      </c>
      <c r="BA18" s="17">
        <f>IF(RUN_YEARS &gt; 4,(A1L227C1 + A1L227C4 + A1L227C7 + A1L227C10 + A1L227C13) / 5, 0)</f>
        <v>484195</v>
      </c>
      <c r="BB18" s="16" t="s">
        <v>1137</v>
      </c>
      <c r="BC18" s="17">
        <f>IF(RUN_YEARS &gt; 4,(A1L227C2 + A1L227C5 + A1L227C8 + A1L227C11 + A1L227C14) / 5, 0)</f>
        <v>47035.4</v>
      </c>
      <c r="BD18" s="16" t="s">
        <v>1138</v>
      </c>
      <c r="BE18" s="17">
        <f>(A1L227C25 + A1L227C26)</f>
        <v>531230.4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198574</v>
      </c>
      <c r="F19" s="16" t="s">
        <v>174</v>
      </c>
      <c r="G19" s="15">
        <v>141619</v>
      </c>
      <c r="H19" s="16" t="s">
        <v>1139</v>
      </c>
      <c r="I19" s="17">
        <f>(A1L228C1 + A1L228C2)</f>
        <v>340193</v>
      </c>
      <c r="J19" s="16" t="s">
        <v>175</v>
      </c>
      <c r="K19" s="15">
        <v>211152</v>
      </c>
      <c r="L19" s="16" t="s">
        <v>175</v>
      </c>
      <c r="M19" s="15">
        <v>160016</v>
      </c>
      <c r="N19" s="16" t="s">
        <v>1140</v>
      </c>
      <c r="O19" s="17">
        <f>(A1L228C4 + A1L228C5)</f>
        <v>371168</v>
      </c>
      <c r="P19" s="16" t="s">
        <v>176</v>
      </c>
      <c r="Q19" s="15">
        <v>217088</v>
      </c>
      <c r="R19" s="16" t="s">
        <v>176</v>
      </c>
      <c r="S19" s="15">
        <v>150854</v>
      </c>
      <c r="T19" s="16" t="s">
        <v>1141</v>
      </c>
      <c r="U19" s="17">
        <f>(A1L228C7 + A1L228C8)</f>
        <v>367942</v>
      </c>
      <c r="V19" s="16" t="s">
        <v>177</v>
      </c>
      <c r="W19" s="15">
        <v>197173</v>
      </c>
      <c r="X19" s="16" t="s">
        <v>177</v>
      </c>
      <c r="Y19" s="15">
        <v>138068</v>
      </c>
      <c r="Z19" s="16" t="s">
        <v>1142</v>
      </c>
      <c r="AA19" s="17">
        <f>(A1L228C10 + A1L228C11)</f>
        <v>335241</v>
      </c>
      <c r="AB19" s="16" t="s">
        <v>178</v>
      </c>
      <c r="AC19" s="15">
        <v>192074</v>
      </c>
      <c r="AD19" s="16" t="s">
        <v>178</v>
      </c>
      <c r="AE19" s="15">
        <v>133329</v>
      </c>
      <c r="AF19" s="16" t="s">
        <v>1143</v>
      </c>
      <c r="AG19" s="17">
        <f>(A1L228C13 + A1L228C14)</f>
        <v>325403</v>
      </c>
      <c r="AH19" s="16" t="s">
        <v>1144</v>
      </c>
      <c r="AI19" s="17">
        <f>IF(RUN_YEARS &gt; 1,(A1L228C1 + A1L228C4) / 2, 0)</f>
        <v>204863</v>
      </c>
      <c r="AJ19" s="16" t="s">
        <v>1145</v>
      </c>
      <c r="AK19" s="17">
        <f>IF(RUN_YEARS &gt; 1,(A1L228C2 + A1L228C5) / 2, 0)</f>
        <v>150817.5</v>
      </c>
      <c r="AL19" s="16" t="s">
        <v>1146</v>
      </c>
      <c r="AM19" s="17">
        <f>(A1L228C16 + A1L228C17)</f>
        <v>355680.5</v>
      </c>
      <c r="AN19" s="16" t="s">
        <v>1147</v>
      </c>
      <c r="AO19" s="17">
        <f>IF(RUN_YEARS &gt; 2,(A1L228C1 + A1L228C4 + A1L228C7) / 3, 0)</f>
        <v>208938</v>
      </c>
      <c r="AP19" s="16" t="s">
        <v>1148</v>
      </c>
      <c r="AQ19" s="17">
        <f>IF(RUN_YEARS &gt; 2,(A1L228C2 + A1L228C5 + A1L228C8) / 3, 0)</f>
        <v>150829.66666666666</v>
      </c>
      <c r="AR19" s="16" t="s">
        <v>1149</v>
      </c>
      <c r="AS19" s="17">
        <f>(A1L228C19 + A1L228C20)</f>
        <v>359767.66666666663</v>
      </c>
      <c r="AT19" s="16" t="s">
        <v>1150</v>
      </c>
      <c r="AU19" s="17">
        <f>IF(RUN_YEARS &gt; 3,(A1L228C1 + A1L228C4 + A1L228C7 + A1L228C10) / 4, 0)</f>
        <v>205996.75</v>
      </c>
      <c r="AV19" s="16" t="s">
        <v>1151</v>
      </c>
      <c r="AW19" s="17">
        <f>IF(RUN_YEARS &gt; 3,(A1L228C2 + A1L228C5 + A1L228C8 + A1L228C11) / 4, 0)</f>
        <v>147639.25</v>
      </c>
      <c r="AX19" s="16" t="s">
        <v>1152</v>
      </c>
      <c r="AY19" s="17">
        <f>(A1L228C22 + A1L228C23)</f>
        <v>353636</v>
      </c>
      <c r="AZ19" s="16" t="s">
        <v>1153</v>
      </c>
      <c r="BA19" s="17">
        <f>IF(RUN_YEARS &gt; 4,(A1L228C1 + A1L228C4 + A1L228C7 + A1L228C10 + A1L228C13) / 5, 0)</f>
        <v>203212.2</v>
      </c>
      <c r="BB19" s="16" t="s">
        <v>1154</v>
      </c>
      <c r="BC19" s="17">
        <f>IF(RUN_YEARS &gt; 4,(A1L228C2 + A1L228C5 + A1L228C8 + A1L228C11 + A1L228C14) / 5, 0)</f>
        <v>144777.20000000001</v>
      </c>
      <c r="BD19" s="16" t="s">
        <v>1155</v>
      </c>
      <c r="BE19" s="17">
        <f>(A1L228C25 + A1L228C26)</f>
        <v>347989.4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296</v>
      </c>
      <c r="F20" s="16" t="s">
        <v>174</v>
      </c>
      <c r="G20" s="15">
        <v>299</v>
      </c>
      <c r="H20" s="16" t="s">
        <v>1156</v>
      </c>
      <c r="I20" s="17">
        <f>(A1L229C1 + A1L229C2)</f>
        <v>595</v>
      </c>
      <c r="J20" s="16" t="s">
        <v>175</v>
      </c>
      <c r="K20" s="15">
        <v>185</v>
      </c>
      <c r="L20" s="16" t="s">
        <v>175</v>
      </c>
      <c r="M20" s="15">
        <v>200</v>
      </c>
      <c r="N20" s="16" t="s">
        <v>1157</v>
      </c>
      <c r="O20" s="17">
        <f>(A1L229C4 + A1L229C5)</f>
        <v>385</v>
      </c>
      <c r="P20" s="16" t="s">
        <v>176</v>
      </c>
      <c r="Q20" s="15">
        <v>8</v>
      </c>
      <c r="R20" s="16" t="s">
        <v>176</v>
      </c>
      <c r="S20" s="15">
        <v>27</v>
      </c>
      <c r="T20" s="16" t="s">
        <v>1158</v>
      </c>
      <c r="U20" s="17">
        <f>(A1L229C7 + A1L229C8)</f>
        <v>35</v>
      </c>
      <c r="V20" s="16" t="s">
        <v>177</v>
      </c>
      <c r="W20" s="15">
        <v>3</v>
      </c>
      <c r="X20" s="16" t="s">
        <v>177</v>
      </c>
      <c r="Y20" s="15">
        <v>23</v>
      </c>
      <c r="Z20" s="16" t="s">
        <v>1159</v>
      </c>
      <c r="AA20" s="17">
        <f>(A1L229C10 + A1L229C11)</f>
        <v>26</v>
      </c>
      <c r="AB20" s="16" t="s">
        <v>178</v>
      </c>
      <c r="AC20" s="15">
        <v>7</v>
      </c>
      <c r="AD20" s="16" t="s">
        <v>178</v>
      </c>
      <c r="AE20" s="15">
        <v>41</v>
      </c>
      <c r="AF20" s="16" t="s">
        <v>1160</v>
      </c>
      <c r="AG20" s="17">
        <f>(A1L229C13 + A1L229C14)</f>
        <v>48</v>
      </c>
      <c r="AH20" s="16" t="s">
        <v>1161</v>
      </c>
      <c r="AI20" s="17">
        <f>IF(RUN_YEARS &gt; 1,(A1L229C1 + A1L229C4) / 2, 0)</f>
        <v>240.5</v>
      </c>
      <c r="AJ20" s="16" t="s">
        <v>1162</v>
      </c>
      <c r="AK20" s="17">
        <f>IF(RUN_YEARS &gt; 1,(A1L229C2 + A1L229C5) / 2, 0)</f>
        <v>249.5</v>
      </c>
      <c r="AL20" s="16" t="s">
        <v>1163</v>
      </c>
      <c r="AM20" s="17">
        <f>(A1L229C16 + A1L229C17)</f>
        <v>490</v>
      </c>
      <c r="AN20" s="16" t="s">
        <v>1164</v>
      </c>
      <c r="AO20" s="17">
        <f>IF(RUN_YEARS &gt; 2,(A1L229C1 + A1L229C4 + A1L229C7) / 3, 0)</f>
        <v>163</v>
      </c>
      <c r="AP20" s="16" t="s">
        <v>1165</v>
      </c>
      <c r="AQ20" s="17">
        <f>IF(RUN_YEARS &gt; 2,(A1L229C2 + A1L229C5 + A1L229C8) / 3, 0)</f>
        <v>175.33333333333334</v>
      </c>
      <c r="AR20" s="16" t="s">
        <v>1166</v>
      </c>
      <c r="AS20" s="17">
        <f>(A1L229C19 + A1L229C20)</f>
        <v>338.33333333333337</v>
      </c>
      <c r="AT20" s="16" t="s">
        <v>1167</v>
      </c>
      <c r="AU20" s="17">
        <f>IF(RUN_YEARS &gt; 3,(A1L229C1 + A1L229C4 + A1L229C7 + A1L229C10) / 4, 0)</f>
        <v>123</v>
      </c>
      <c r="AV20" s="16" t="s">
        <v>1168</v>
      </c>
      <c r="AW20" s="17">
        <f>IF(RUN_YEARS &gt; 3,(A1L229C2 + A1L229C5 + A1L229C8 + A1L229C11) / 4, 0)</f>
        <v>137.25</v>
      </c>
      <c r="AX20" s="16" t="s">
        <v>1169</v>
      </c>
      <c r="AY20" s="17">
        <f>(A1L229C22 + A1L229C23)</f>
        <v>260.25</v>
      </c>
      <c r="AZ20" s="16" t="s">
        <v>1170</v>
      </c>
      <c r="BA20" s="17">
        <f>IF(RUN_YEARS &gt; 4,(A1L229C1 + A1L229C4 + A1L229C7 + A1L229C10 + A1L229C13) / 5, 0)</f>
        <v>99.8</v>
      </c>
      <c r="BB20" s="16" t="s">
        <v>1171</v>
      </c>
      <c r="BC20" s="17">
        <f>IF(RUN_YEARS &gt; 4,(A1L229C2 + A1L229C5 + A1L229C8 + A1L229C11 + A1L229C14) / 5, 0)</f>
        <v>118</v>
      </c>
      <c r="BD20" s="16" t="s">
        <v>1172</v>
      </c>
      <c r="BE20" s="17">
        <f>(A1L229C25 + A1L229C26)</f>
        <v>217.8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28785</v>
      </c>
      <c r="F21" s="16" t="s">
        <v>174</v>
      </c>
      <c r="G21" s="15">
        <v>32678</v>
      </c>
      <c r="H21" s="16" t="s">
        <v>1173</v>
      </c>
      <c r="I21" s="17">
        <f>(A1L230C1 + A1L230C2)</f>
        <v>61463</v>
      </c>
      <c r="J21" s="16" t="s">
        <v>175</v>
      </c>
      <c r="K21" s="15">
        <v>25726</v>
      </c>
      <c r="L21" s="16" t="s">
        <v>175</v>
      </c>
      <c r="M21" s="15">
        <v>32262</v>
      </c>
      <c r="N21" s="16" t="s">
        <v>1174</v>
      </c>
      <c r="O21" s="17">
        <f>(A1L230C4 + A1L230C5)</f>
        <v>57988</v>
      </c>
      <c r="P21" s="16" t="s">
        <v>176</v>
      </c>
      <c r="Q21" s="15">
        <v>23957</v>
      </c>
      <c r="R21" s="16" t="s">
        <v>176</v>
      </c>
      <c r="S21" s="15">
        <v>29477</v>
      </c>
      <c r="T21" s="16" t="s">
        <v>1175</v>
      </c>
      <c r="U21" s="17">
        <f>(A1L230C7 + A1L230C8)</f>
        <v>53434</v>
      </c>
      <c r="V21" s="16" t="s">
        <v>177</v>
      </c>
      <c r="W21" s="15">
        <v>28677</v>
      </c>
      <c r="X21" s="16" t="s">
        <v>177</v>
      </c>
      <c r="Y21" s="15">
        <v>32006</v>
      </c>
      <c r="Z21" s="16" t="s">
        <v>1176</v>
      </c>
      <c r="AA21" s="17">
        <f>(A1L230C10 + A1L230C11)</f>
        <v>60683</v>
      </c>
      <c r="AB21" s="16" t="s">
        <v>178</v>
      </c>
      <c r="AC21" s="15">
        <v>26197</v>
      </c>
      <c r="AD21" s="16" t="s">
        <v>178</v>
      </c>
      <c r="AE21" s="15">
        <v>29277</v>
      </c>
      <c r="AF21" s="16" t="s">
        <v>1177</v>
      </c>
      <c r="AG21" s="17">
        <f>(A1L230C13 + A1L230C14)</f>
        <v>55474</v>
      </c>
      <c r="AH21" s="16" t="s">
        <v>1178</v>
      </c>
      <c r="AI21" s="17">
        <f>IF(RUN_YEARS &gt; 1,(A1L230C1 + A1L230C4) / 2, 0)</f>
        <v>27255.5</v>
      </c>
      <c r="AJ21" s="16" t="s">
        <v>1179</v>
      </c>
      <c r="AK21" s="17">
        <f>IF(RUN_YEARS &gt; 1,(A1L230C2 + A1L230C5) / 2, 0)</f>
        <v>32470</v>
      </c>
      <c r="AL21" s="16" t="s">
        <v>1180</v>
      </c>
      <c r="AM21" s="17">
        <f>(A1L230C16 + A1L230C17)</f>
        <v>59725.5</v>
      </c>
      <c r="AN21" s="16" t="s">
        <v>1181</v>
      </c>
      <c r="AO21" s="17">
        <f>IF(RUN_YEARS &gt; 2,(A1L230C1 + A1L230C4 + A1L230C7) / 3, 0)</f>
        <v>26156</v>
      </c>
      <c r="AP21" s="16" t="s">
        <v>1182</v>
      </c>
      <c r="AQ21" s="17">
        <f>IF(RUN_YEARS &gt; 2,(A1L230C2 + A1L230C5 + A1L230C8) / 3, 0)</f>
        <v>31472.333333333332</v>
      </c>
      <c r="AR21" s="16" t="s">
        <v>1183</v>
      </c>
      <c r="AS21" s="17">
        <f>(A1L230C19 + A1L230C20)</f>
        <v>57628.333333333328</v>
      </c>
      <c r="AT21" s="16" t="s">
        <v>1184</v>
      </c>
      <c r="AU21" s="17">
        <f>IF(RUN_YEARS &gt; 3,(A1L230C1 + A1L230C4 + A1L230C7 + A1L230C10) / 4, 0)</f>
        <v>26786.25</v>
      </c>
      <c r="AV21" s="16" t="s">
        <v>1185</v>
      </c>
      <c r="AW21" s="17">
        <f>IF(RUN_YEARS &gt; 3,(A1L230C2 + A1L230C5 + A1L230C8 + A1L230C11) / 4, 0)</f>
        <v>31605.75</v>
      </c>
      <c r="AX21" s="16" t="s">
        <v>1186</v>
      </c>
      <c r="AY21" s="17">
        <f>(A1L230C22 + A1L230C23)</f>
        <v>58392</v>
      </c>
      <c r="AZ21" s="16" t="s">
        <v>1187</v>
      </c>
      <c r="BA21" s="17">
        <f>IF(RUN_YEARS &gt; 4,(A1L230C1 + A1L230C4 + A1L230C7 + A1L230C10 + A1L230C13) / 5, 0)</f>
        <v>26668.400000000001</v>
      </c>
      <c r="BB21" s="16" t="s">
        <v>1188</v>
      </c>
      <c r="BC21" s="17">
        <f>IF(RUN_YEARS &gt; 4,(A1L230C2 + A1L230C5 + A1L230C8 + A1L230C11 + A1L230C14) / 5, 0)</f>
        <v>31140</v>
      </c>
      <c r="BD21" s="16" t="s">
        <v>1189</v>
      </c>
      <c r="BE21" s="17">
        <f>(A1L230C25 + A1L230C26)</f>
        <v>57808.4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99803</v>
      </c>
      <c r="F22" s="16" t="s">
        <v>174</v>
      </c>
      <c r="G22" s="15">
        <v>102748</v>
      </c>
      <c r="H22" s="16" t="s">
        <v>1190</v>
      </c>
      <c r="I22" s="17">
        <f>(A1L231C1 + A1L231C2)</f>
        <v>202551</v>
      </c>
      <c r="J22" s="16" t="s">
        <v>175</v>
      </c>
      <c r="K22" s="15">
        <v>100374</v>
      </c>
      <c r="L22" s="16" t="s">
        <v>175</v>
      </c>
      <c r="M22" s="15">
        <v>104734</v>
      </c>
      <c r="N22" s="16" t="s">
        <v>1191</v>
      </c>
      <c r="O22" s="17">
        <f>(A1L231C4 + A1L231C5)</f>
        <v>205108</v>
      </c>
      <c r="P22" s="16" t="s">
        <v>176</v>
      </c>
      <c r="Q22" s="15">
        <v>105538</v>
      </c>
      <c r="R22" s="16" t="s">
        <v>176</v>
      </c>
      <c r="S22" s="15">
        <v>110311</v>
      </c>
      <c r="T22" s="16" t="s">
        <v>1192</v>
      </c>
      <c r="U22" s="17">
        <f>(A1L231C7 + A1L231C8)</f>
        <v>215849</v>
      </c>
      <c r="V22" s="16" t="s">
        <v>177</v>
      </c>
      <c r="W22" s="15">
        <v>103587</v>
      </c>
      <c r="X22" s="16" t="s">
        <v>177</v>
      </c>
      <c r="Y22" s="15">
        <v>107726</v>
      </c>
      <c r="Z22" s="16" t="s">
        <v>1193</v>
      </c>
      <c r="AA22" s="17">
        <f>(A1L231C10 + A1L231C11)</f>
        <v>211313</v>
      </c>
      <c r="AB22" s="16" t="s">
        <v>178</v>
      </c>
      <c r="AC22" s="15">
        <v>103853</v>
      </c>
      <c r="AD22" s="16" t="s">
        <v>178</v>
      </c>
      <c r="AE22" s="15">
        <v>108691</v>
      </c>
      <c r="AF22" s="16" t="s">
        <v>1194</v>
      </c>
      <c r="AG22" s="17">
        <f>(A1L231C13 + A1L231C14)</f>
        <v>212544</v>
      </c>
      <c r="AH22" s="16" t="s">
        <v>1195</v>
      </c>
      <c r="AI22" s="17">
        <f>IF(RUN_YEARS &gt; 1,(A1L231C1 + A1L231C4) / 2, 0)</f>
        <v>100088.5</v>
      </c>
      <c r="AJ22" s="16" t="s">
        <v>1196</v>
      </c>
      <c r="AK22" s="17">
        <f>IF(RUN_YEARS &gt; 1,(A1L231C2 + A1L231C5) / 2, 0)</f>
        <v>103741</v>
      </c>
      <c r="AL22" s="16" t="s">
        <v>1197</v>
      </c>
      <c r="AM22" s="17">
        <f>(A1L231C16 + A1L231C17)</f>
        <v>203829.5</v>
      </c>
      <c r="AN22" s="16" t="s">
        <v>1198</v>
      </c>
      <c r="AO22" s="17">
        <f>IF(RUN_YEARS &gt; 2,(A1L231C1 + A1L231C4 + A1L231C7) / 3, 0)</f>
        <v>101905</v>
      </c>
      <c r="AP22" s="16" t="s">
        <v>1199</v>
      </c>
      <c r="AQ22" s="17">
        <f>IF(RUN_YEARS &gt; 2,(A1L231C2 + A1L231C5 + A1L231C8) / 3, 0)</f>
        <v>105931</v>
      </c>
      <c r="AR22" s="16" t="s">
        <v>1200</v>
      </c>
      <c r="AS22" s="17">
        <f>(A1L231C19 + A1L231C20)</f>
        <v>207836</v>
      </c>
      <c r="AT22" s="16" t="s">
        <v>1201</v>
      </c>
      <c r="AU22" s="17">
        <f>IF(RUN_YEARS &gt; 3,(A1L231C1 + A1L231C4 + A1L231C7 + A1L231C10) / 4, 0)</f>
        <v>102325.5</v>
      </c>
      <c r="AV22" s="16" t="s">
        <v>1202</v>
      </c>
      <c r="AW22" s="17">
        <f>IF(RUN_YEARS &gt; 3,(A1L231C2 + A1L231C5 + A1L231C8 + A1L231C11) / 4, 0)</f>
        <v>106379.75</v>
      </c>
      <c r="AX22" s="16" t="s">
        <v>1203</v>
      </c>
      <c r="AY22" s="17">
        <f>(A1L231C22 + A1L231C23)</f>
        <v>208705.25</v>
      </c>
      <c r="AZ22" s="16" t="s">
        <v>1204</v>
      </c>
      <c r="BA22" s="17">
        <f>IF(RUN_YEARS &gt; 4,(A1L231C1 + A1L231C4 + A1L231C7 + A1L231C10 + A1L231C13) / 5, 0)</f>
        <v>102631</v>
      </c>
      <c r="BB22" s="16" t="s">
        <v>1205</v>
      </c>
      <c r="BC22" s="17">
        <f>IF(RUN_YEARS &gt; 4,(A1L231C2 + A1L231C5 + A1L231C8 + A1L231C11 + A1L231C14) / 5, 0)</f>
        <v>106842</v>
      </c>
      <c r="BD22" s="16" t="s">
        <v>1206</v>
      </c>
      <c r="BE22" s="17">
        <f>(A1L231C25 + A1L231C26)</f>
        <v>209473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261499</v>
      </c>
      <c r="F23" s="16" t="s">
        <v>174</v>
      </c>
      <c r="G23" s="15">
        <v>276735</v>
      </c>
      <c r="H23" s="16" t="s">
        <v>1207</v>
      </c>
      <c r="I23" s="17">
        <f>(A1L232C1 + A1L232C2)</f>
        <v>538234</v>
      </c>
      <c r="J23" s="16" t="s">
        <v>175</v>
      </c>
      <c r="K23" s="15">
        <v>279862</v>
      </c>
      <c r="L23" s="16" t="s">
        <v>175</v>
      </c>
      <c r="M23" s="15">
        <v>295562</v>
      </c>
      <c r="N23" s="16" t="s">
        <v>1208</v>
      </c>
      <c r="O23" s="17">
        <f>(A1L232C4 + A1L232C5)</f>
        <v>575424</v>
      </c>
      <c r="P23" s="16" t="s">
        <v>176</v>
      </c>
      <c r="Q23" s="15">
        <v>322407</v>
      </c>
      <c r="R23" s="16" t="s">
        <v>176</v>
      </c>
      <c r="S23" s="15">
        <v>333281</v>
      </c>
      <c r="T23" s="16" t="s">
        <v>1209</v>
      </c>
      <c r="U23" s="17">
        <f>(A1L232C7 + A1L232C8)</f>
        <v>655688</v>
      </c>
      <c r="V23" s="16" t="s">
        <v>177</v>
      </c>
      <c r="W23" s="15">
        <v>289961</v>
      </c>
      <c r="X23" s="16" t="s">
        <v>177</v>
      </c>
      <c r="Y23" s="15">
        <v>296690</v>
      </c>
      <c r="Z23" s="16" t="s">
        <v>1210</v>
      </c>
      <c r="AA23" s="17">
        <f>(A1L232C10 + A1L232C11)</f>
        <v>586651</v>
      </c>
      <c r="AB23" s="16" t="s">
        <v>178</v>
      </c>
      <c r="AC23" s="15">
        <v>238072</v>
      </c>
      <c r="AD23" s="16" t="s">
        <v>178</v>
      </c>
      <c r="AE23" s="15">
        <v>246370</v>
      </c>
      <c r="AF23" s="16" t="s">
        <v>1211</v>
      </c>
      <c r="AG23" s="17">
        <f>(A1L232C13 + A1L232C14)</f>
        <v>484442</v>
      </c>
      <c r="AH23" s="16" t="s">
        <v>1212</v>
      </c>
      <c r="AI23" s="17">
        <f>IF(RUN_YEARS &gt; 1,(A1L232C1 + A1L232C4) / 2, 0)</f>
        <v>270680.5</v>
      </c>
      <c r="AJ23" s="16" t="s">
        <v>1213</v>
      </c>
      <c r="AK23" s="17">
        <f>IF(RUN_YEARS &gt; 1,(A1L232C2 + A1L232C5) / 2, 0)</f>
        <v>286148.5</v>
      </c>
      <c r="AL23" s="16" t="s">
        <v>1214</v>
      </c>
      <c r="AM23" s="17">
        <f>(A1L232C16 + A1L232C17)</f>
        <v>556829</v>
      </c>
      <c r="AN23" s="16" t="s">
        <v>1215</v>
      </c>
      <c r="AO23" s="17">
        <f>IF(RUN_YEARS &gt; 2,(A1L232C1 + A1L232C4 + A1L232C7) / 3, 0)</f>
        <v>287922.66666666669</v>
      </c>
      <c r="AP23" s="16" t="s">
        <v>1216</v>
      </c>
      <c r="AQ23" s="17">
        <f>IF(RUN_YEARS &gt; 2,(A1L232C2 + A1L232C5 + A1L232C8) / 3, 0)</f>
        <v>301859.33333333331</v>
      </c>
      <c r="AR23" s="16" t="s">
        <v>1217</v>
      </c>
      <c r="AS23" s="17">
        <f>(A1L232C19 + A1L232C20)</f>
        <v>589782</v>
      </c>
      <c r="AT23" s="16" t="s">
        <v>1218</v>
      </c>
      <c r="AU23" s="17">
        <f>IF(RUN_YEARS &gt; 3,(A1L232C1 + A1L232C4 + A1L232C7 + A1L232C10) / 4, 0)</f>
        <v>288432.25</v>
      </c>
      <c r="AV23" s="16" t="s">
        <v>1219</v>
      </c>
      <c r="AW23" s="17">
        <f>IF(RUN_YEARS &gt; 3,(A1L232C2 + A1L232C5 + A1L232C8 + A1L232C11) / 4, 0)</f>
        <v>300567</v>
      </c>
      <c r="AX23" s="16" t="s">
        <v>1220</v>
      </c>
      <c r="AY23" s="17">
        <f>(A1L232C22 + A1L232C23)</f>
        <v>588999.25</v>
      </c>
      <c r="AZ23" s="16" t="s">
        <v>1221</v>
      </c>
      <c r="BA23" s="17">
        <f>IF(RUN_YEARS &gt; 4,(A1L232C1 + A1L232C4 + A1L232C7 + A1L232C10 + A1L232C13) / 5, 0)</f>
        <v>278360.2</v>
      </c>
      <c r="BB23" s="16" t="s">
        <v>1222</v>
      </c>
      <c r="BC23" s="17">
        <f>IF(RUN_YEARS &gt; 4,(A1L232C2 + A1L232C5 + A1L232C8 + A1L232C11 + A1L232C14) / 5, 0)</f>
        <v>289727.59999999998</v>
      </c>
      <c r="BD23" s="16" t="s">
        <v>1223</v>
      </c>
      <c r="BE23" s="17">
        <f>(A1L232C25 + A1L232C26)</f>
        <v>568087.80000000005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5507</v>
      </c>
      <c r="F24" s="16" t="s">
        <v>174</v>
      </c>
      <c r="G24" s="15">
        <v>5750</v>
      </c>
      <c r="H24" s="16" t="s">
        <v>1224</v>
      </c>
      <c r="I24" s="17">
        <f>(A1L233C1 + A1L233C2)</f>
        <v>11257</v>
      </c>
      <c r="J24" s="16" t="s">
        <v>175</v>
      </c>
      <c r="K24" s="15">
        <v>2637</v>
      </c>
      <c r="L24" s="16" t="s">
        <v>175</v>
      </c>
      <c r="M24" s="15">
        <v>3255</v>
      </c>
      <c r="N24" s="16" t="s">
        <v>1225</v>
      </c>
      <c r="O24" s="17">
        <f>(A1L233C4 + A1L233C5)</f>
        <v>5892</v>
      </c>
      <c r="P24" s="16" t="s">
        <v>176</v>
      </c>
      <c r="Q24" s="15">
        <v>2041</v>
      </c>
      <c r="R24" s="16" t="s">
        <v>176</v>
      </c>
      <c r="S24" s="15">
        <v>1674</v>
      </c>
      <c r="T24" s="16" t="s">
        <v>1226</v>
      </c>
      <c r="U24" s="17">
        <f>(A1L233C7 + A1L233C8)</f>
        <v>3715</v>
      </c>
      <c r="V24" s="16" t="s">
        <v>177</v>
      </c>
      <c r="W24" s="15">
        <v>1129</v>
      </c>
      <c r="X24" s="16" t="s">
        <v>177</v>
      </c>
      <c r="Y24" s="15">
        <v>1410</v>
      </c>
      <c r="Z24" s="16" t="s">
        <v>1227</v>
      </c>
      <c r="AA24" s="17">
        <f>(A1L233C10 + A1L233C11)</f>
        <v>2539</v>
      </c>
      <c r="AB24" s="16" t="s">
        <v>178</v>
      </c>
      <c r="AC24" s="15">
        <v>1096</v>
      </c>
      <c r="AD24" s="16" t="s">
        <v>178</v>
      </c>
      <c r="AE24" s="15">
        <v>1256</v>
      </c>
      <c r="AF24" s="16" t="s">
        <v>1228</v>
      </c>
      <c r="AG24" s="17">
        <f>(A1L233C13 + A1L233C14)</f>
        <v>2352</v>
      </c>
      <c r="AH24" s="16" t="s">
        <v>1229</v>
      </c>
      <c r="AI24" s="17">
        <f>IF(RUN_YEARS &gt; 1,(A1L233C1 + A1L233C4) / 2, 0)</f>
        <v>4072</v>
      </c>
      <c r="AJ24" s="16" t="s">
        <v>1230</v>
      </c>
      <c r="AK24" s="17">
        <f>IF(RUN_YEARS &gt; 1,(A1L233C2 + A1L233C5) / 2, 0)</f>
        <v>4502.5</v>
      </c>
      <c r="AL24" s="16" t="s">
        <v>1231</v>
      </c>
      <c r="AM24" s="17">
        <f>(A1L233C16 + A1L233C17)</f>
        <v>8574.5</v>
      </c>
      <c r="AN24" s="16" t="s">
        <v>1232</v>
      </c>
      <c r="AO24" s="17">
        <f>IF(RUN_YEARS &gt; 2,(A1L233C1 + A1L233C4 + A1L233C7) / 3, 0)</f>
        <v>3395</v>
      </c>
      <c r="AP24" s="16" t="s">
        <v>1233</v>
      </c>
      <c r="AQ24" s="17">
        <f>IF(RUN_YEARS &gt; 2,(A1L233C2 + A1L233C5 + A1L233C8) / 3, 0)</f>
        <v>3559.6666666666665</v>
      </c>
      <c r="AR24" s="16" t="s">
        <v>1234</v>
      </c>
      <c r="AS24" s="17">
        <f>(A1L233C19 + A1L233C20)</f>
        <v>6954.6666666666661</v>
      </c>
      <c r="AT24" s="16" t="s">
        <v>1235</v>
      </c>
      <c r="AU24" s="17">
        <f>IF(RUN_YEARS &gt; 3,(A1L233C1 + A1L233C4 + A1L233C7 + A1L233C10) / 4, 0)</f>
        <v>2828.5</v>
      </c>
      <c r="AV24" s="16" t="s">
        <v>1236</v>
      </c>
      <c r="AW24" s="17">
        <f>IF(RUN_YEARS &gt; 3,(A1L233C2 + A1L233C5 + A1L233C8 + A1L233C11) / 4, 0)</f>
        <v>3022.25</v>
      </c>
      <c r="AX24" s="16" t="s">
        <v>1237</v>
      </c>
      <c r="AY24" s="17">
        <f>(A1L233C22 + A1L233C23)</f>
        <v>5850.75</v>
      </c>
      <c r="AZ24" s="16" t="s">
        <v>1238</v>
      </c>
      <c r="BA24" s="17">
        <f>IF(RUN_YEARS &gt; 4,(A1L233C1 + A1L233C4 + A1L233C7 + A1L233C10 + A1L233C13) / 5, 0)</f>
        <v>2482</v>
      </c>
      <c r="BB24" s="16" t="s">
        <v>1239</v>
      </c>
      <c r="BC24" s="17">
        <f>IF(RUN_YEARS &gt; 4,(A1L233C2 + A1L233C5 + A1L233C8 + A1L233C11 + A1L233C14) / 5, 0)</f>
        <v>2669</v>
      </c>
      <c r="BD24" s="16" t="s">
        <v>1240</v>
      </c>
      <c r="BE24" s="17">
        <f>(A1L233C25 + A1L233C26)</f>
        <v>5151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366809</v>
      </c>
      <c r="F25" s="16" t="s">
        <v>1242</v>
      </c>
      <c r="G25" s="17">
        <f>(A1L231C2 + A1L232C2 + A1L233C2)</f>
        <v>385233</v>
      </c>
      <c r="H25" s="16" t="s">
        <v>1243</v>
      </c>
      <c r="I25" s="17">
        <f>(A1L234C1 + A1L234C2)</f>
        <v>752042</v>
      </c>
      <c r="J25" s="16" t="s">
        <v>1244</v>
      </c>
      <c r="K25" s="17">
        <f>(A1L231C4 + A1L232C4 + A1L233C4)</f>
        <v>382873</v>
      </c>
      <c r="L25" s="16" t="s">
        <v>1245</v>
      </c>
      <c r="M25" s="17">
        <f>(A1L231C5 + A1L232C5 + A1L233C5)</f>
        <v>403551</v>
      </c>
      <c r="N25" s="16" t="s">
        <v>1246</v>
      </c>
      <c r="O25" s="17">
        <f>(A1L234C4 + A1L234C5)</f>
        <v>786424</v>
      </c>
      <c r="P25" s="16" t="s">
        <v>1247</v>
      </c>
      <c r="Q25" s="17">
        <f>(A1L231C7 + A1L232C7 + A1L233C7)</f>
        <v>429986</v>
      </c>
      <c r="R25" s="16" t="s">
        <v>1248</v>
      </c>
      <c r="S25" s="17">
        <f>(A1L231C8 + A1L232C8 + A1L233C8)</f>
        <v>445266</v>
      </c>
      <c r="T25" s="16" t="s">
        <v>1249</v>
      </c>
      <c r="U25" s="17">
        <f>(A1L234C7 + A1L234C8)</f>
        <v>875252</v>
      </c>
      <c r="V25" s="16" t="s">
        <v>1250</v>
      </c>
      <c r="W25" s="17">
        <f>(A1L231C10 + A1L232C10 + A1L233C10)</f>
        <v>394677</v>
      </c>
      <c r="X25" s="16" t="s">
        <v>1251</v>
      </c>
      <c r="Y25" s="17">
        <f>(A1L231C11 + A1L232C11 + A1L233C11)</f>
        <v>405826</v>
      </c>
      <c r="Z25" s="16" t="s">
        <v>1252</v>
      </c>
      <c r="AA25" s="17">
        <f>(A1L234C10 + A1L234C11)</f>
        <v>800503</v>
      </c>
      <c r="AB25" s="16" t="s">
        <v>1253</v>
      </c>
      <c r="AC25" s="17">
        <f>(A1L231C13 + A1L232C13 + A1L233C13)</f>
        <v>343021</v>
      </c>
      <c r="AD25" s="16" t="s">
        <v>1254</v>
      </c>
      <c r="AE25" s="17">
        <f>(A1L231C14 + A1L232C14 + A1L233C14)</f>
        <v>356317</v>
      </c>
      <c r="AF25" s="16" t="s">
        <v>1255</v>
      </c>
      <c r="AG25" s="17">
        <f>(A1L234C13 + A1L234C14)</f>
        <v>699338</v>
      </c>
      <c r="AH25" s="16" t="s">
        <v>1256</v>
      </c>
      <c r="AI25" s="17">
        <f>IF(RUN_YEARS &gt; 1,(A1L234C1 + A1L234C4) / 2, 0)</f>
        <v>374841</v>
      </c>
      <c r="AJ25" s="16" t="s">
        <v>1257</v>
      </c>
      <c r="AK25" s="17">
        <f>IF(RUN_YEARS &gt; 1,(A1L234C2 + A1L234C5) / 2, 0)</f>
        <v>394392</v>
      </c>
      <c r="AL25" s="16" t="s">
        <v>1258</v>
      </c>
      <c r="AM25" s="17">
        <f>(A1L234C16 + A1L234C17)</f>
        <v>769233</v>
      </c>
      <c r="AN25" s="16" t="s">
        <v>1259</v>
      </c>
      <c r="AO25" s="17">
        <f>IF(RUN_YEARS &gt; 2,(A1L234C1 + A1L234C4 + A1L234C7) / 3, 0)</f>
        <v>393222.66666666669</v>
      </c>
      <c r="AP25" s="16" t="s">
        <v>1260</v>
      </c>
      <c r="AQ25" s="17">
        <f>IF(RUN_YEARS &gt; 2,(A1L234C2 + A1L234C5 + A1L234C8) / 3, 0)</f>
        <v>411350</v>
      </c>
      <c r="AR25" s="16" t="s">
        <v>1261</v>
      </c>
      <c r="AS25" s="17">
        <f>(A1L234C19 + A1L234C20)</f>
        <v>804572.66666666674</v>
      </c>
      <c r="AT25" s="16" t="s">
        <v>1262</v>
      </c>
      <c r="AU25" s="17">
        <f>IF(RUN_YEARS &gt; 3,(A1L234C1 + A1L234C4 + A1L234C7 + A1L234C10) / 4, 0)</f>
        <v>393586.25</v>
      </c>
      <c r="AV25" s="16" t="s">
        <v>1263</v>
      </c>
      <c r="AW25" s="17">
        <f>IF(RUN_YEARS &gt; 3,(A1L234C2 + A1L234C5 + A1L234C8 + A1L234C11) / 4, 0)</f>
        <v>409969</v>
      </c>
      <c r="AX25" s="16" t="s">
        <v>1264</v>
      </c>
      <c r="AY25" s="17">
        <f>(A1L234C22 + A1L234C23)</f>
        <v>803555.25</v>
      </c>
      <c r="AZ25" s="16" t="s">
        <v>1265</v>
      </c>
      <c r="BA25" s="17">
        <f>IF(RUN_YEARS &gt; 4,(A1L234C1 + A1L234C4 + A1L234C7 + A1L234C10 + A1L234C13) / 5, 0)</f>
        <v>383473.2</v>
      </c>
      <c r="BB25" s="16" t="s">
        <v>1266</v>
      </c>
      <c r="BC25" s="17">
        <f>IF(RUN_YEARS &gt; 4,(A1L234C2 + A1L234C5 + A1L234C8 + A1L234C11 + A1L234C14) / 5, 0)</f>
        <v>399238.6</v>
      </c>
      <c r="BD25" s="16" t="s">
        <v>1267</v>
      </c>
      <c r="BE25" s="17">
        <f>(A1L234C25 + A1L234C26)</f>
        <v>782711.8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1692563</v>
      </c>
      <c r="F26" s="16" t="s">
        <v>174</v>
      </c>
      <c r="G26" s="15">
        <v>1198877</v>
      </c>
      <c r="H26" s="16" t="s">
        <v>1268</v>
      </c>
      <c r="I26" s="17">
        <f>(A1L235C1 + A1L235C2)</f>
        <v>2891440</v>
      </c>
      <c r="J26" s="16" t="s">
        <v>175</v>
      </c>
      <c r="K26" s="15">
        <v>1639972</v>
      </c>
      <c r="L26" s="16" t="s">
        <v>175</v>
      </c>
      <c r="M26" s="15">
        <v>1182751</v>
      </c>
      <c r="N26" s="16" t="s">
        <v>1269</v>
      </c>
      <c r="O26" s="17">
        <f>(A1L235C4 + A1L235C5)</f>
        <v>2822723</v>
      </c>
      <c r="P26" s="16" t="s">
        <v>176</v>
      </c>
      <c r="Q26" s="15">
        <v>1697169</v>
      </c>
      <c r="R26" s="16" t="s">
        <v>176</v>
      </c>
      <c r="S26" s="15">
        <v>1222839</v>
      </c>
      <c r="T26" s="16" t="s">
        <v>1270</v>
      </c>
      <c r="U26" s="17">
        <f>(A1L235C7 + A1L235C8)</f>
        <v>2920008</v>
      </c>
      <c r="V26" s="16" t="s">
        <v>177</v>
      </c>
      <c r="W26" s="15">
        <v>1644888</v>
      </c>
      <c r="X26" s="16" t="s">
        <v>177</v>
      </c>
      <c r="Y26" s="15">
        <v>1158307</v>
      </c>
      <c r="Z26" s="16" t="s">
        <v>1271</v>
      </c>
      <c r="AA26" s="17">
        <f>(A1L235C10 + A1L235C11)</f>
        <v>2803195</v>
      </c>
      <c r="AB26" s="16" t="s">
        <v>178</v>
      </c>
      <c r="AC26" s="15">
        <v>1526445</v>
      </c>
      <c r="AD26" s="16" t="s">
        <v>178</v>
      </c>
      <c r="AE26" s="15">
        <v>1090065</v>
      </c>
      <c r="AF26" s="16" t="s">
        <v>1272</v>
      </c>
      <c r="AG26" s="17">
        <f>(A1L235C13 + A1L235C14)</f>
        <v>2616510</v>
      </c>
      <c r="AH26" s="16" t="s">
        <v>1273</v>
      </c>
      <c r="AI26" s="17">
        <f>IF(RUN_YEARS &gt; 1,(A1L235C1 + A1L235C4) / 2, 0)</f>
        <v>1666267.5</v>
      </c>
      <c r="AJ26" s="16" t="s">
        <v>1274</v>
      </c>
      <c r="AK26" s="17">
        <f>IF(RUN_YEARS &gt; 1,(A1L235C2 + A1L235C5) / 2, 0)</f>
        <v>1190814</v>
      </c>
      <c r="AL26" s="16" t="s">
        <v>1275</v>
      </c>
      <c r="AM26" s="17">
        <f>(A1L235C16 + A1L235C17)</f>
        <v>2857081.5</v>
      </c>
      <c r="AN26" s="16" t="s">
        <v>1276</v>
      </c>
      <c r="AO26" s="17">
        <f>IF(RUN_YEARS &gt; 2,(A1L235C1 + A1L235C4 + A1L235C7) / 3, 0)</f>
        <v>1676568</v>
      </c>
      <c r="AP26" s="16" t="s">
        <v>1277</v>
      </c>
      <c r="AQ26" s="17">
        <f>IF(RUN_YEARS &gt; 2,(A1L235C2 + A1L235C5 + A1L235C8) / 3, 0)</f>
        <v>1201489</v>
      </c>
      <c r="AR26" s="16" t="s">
        <v>1278</v>
      </c>
      <c r="AS26" s="17">
        <f>(A1L235C19 + A1L235C20)</f>
        <v>2878057</v>
      </c>
      <c r="AT26" s="16" t="s">
        <v>1279</v>
      </c>
      <c r="AU26" s="17">
        <f>IF(RUN_YEARS &gt; 3,(A1L235C1 + A1L235C4 + A1L235C7 + A1L235C10) / 4, 0)</f>
        <v>1668648</v>
      </c>
      <c r="AV26" s="16" t="s">
        <v>1280</v>
      </c>
      <c r="AW26" s="17">
        <f>IF(RUN_YEARS &gt; 3,(A1L235C2 + A1L235C5 + A1L235C8 + A1L235C11) / 4, 0)</f>
        <v>1190693.5</v>
      </c>
      <c r="AX26" s="16" t="s">
        <v>1281</v>
      </c>
      <c r="AY26" s="17">
        <f>(A1L235C22 + A1L235C23)</f>
        <v>2859341.5</v>
      </c>
      <c r="AZ26" s="16" t="s">
        <v>1282</v>
      </c>
      <c r="BA26" s="17">
        <f>IF(RUN_YEARS &gt; 4,(A1L235C1 + A1L235C4 + A1L235C7 + A1L235C10 + A1L235C13) / 5, 0)</f>
        <v>1640207.4</v>
      </c>
      <c r="BB26" s="16" t="s">
        <v>1283</v>
      </c>
      <c r="BC26" s="17">
        <f>IF(RUN_YEARS &gt; 4,(A1L235C2 + A1L235C5 + A1L235C8 + A1L235C11 + A1L235C14) / 5, 0)</f>
        <v>1170567.8</v>
      </c>
      <c r="BD26" s="16" t="s">
        <v>1284</v>
      </c>
      <c r="BE26" s="17">
        <f>(A1L235C25 + A1L235C26)</f>
        <v>2810775.2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42477A-7546-4E70-BD65-6E5F3D57670F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15311</v>
      </c>
      <c r="F9" s="16" t="s">
        <v>1343</v>
      </c>
      <c r="G9" s="17">
        <f>(A1L202C2 + A1L218C2)</f>
        <v>13939</v>
      </c>
      <c r="H9" s="16" t="s">
        <v>1344</v>
      </c>
      <c r="I9" s="17">
        <f>(A1L237C1 + A1L237C2)</f>
        <v>29250</v>
      </c>
      <c r="J9" s="16" t="s">
        <v>1345</v>
      </c>
      <c r="K9" s="17">
        <f>(A1L202C4 + A1L218C4)</f>
        <v>13947</v>
      </c>
      <c r="L9" s="16" t="s">
        <v>1346</v>
      </c>
      <c r="M9" s="17">
        <f>(A1L202C5 + A1L218C5)</f>
        <v>14630</v>
      </c>
      <c r="N9" s="16" t="s">
        <v>1347</v>
      </c>
      <c r="O9" s="17">
        <f>(A1L237C4 + A1L237C5)</f>
        <v>28577</v>
      </c>
      <c r="P9" s="16" t="s">
        <v>1348</v>
      </c>
      <c r="Q9" s="17">
        <f>(A1L202C7 + A1L218C7)</f>
        <v>19010</v>
      </c>
      <c r="R9" s="16" t="s">
        <v>1349</v>
      </c>
      <c r="S9" s="17">
        <f>(A1L202C8 + A1L218C8)</f>
        <v>17104</v>
      </c>
      <c r="T9" s="16" t="s">
        <v>1350</v>
      </c>
      <c r="U9" s="17">
        <f>(A1L237C7 + A1L237C8)</f>
        <v>36114</v>
      </c>
      <c r="V9" s="16" t="s">
        <v>1351</v>
      </c>
      <c r="W9" s="17">
        <f>(A1L202C10 + A1L218C10)</f>
        <v>17388</v>
      </c>
      <c r="X9" s="16" t="s">
        <v>1352</v>
      </c>
      <c r="Y9" s="17">
        <f>(A1L202C11 + A1L218C11)</f>
        <v>16505</v>
      </c>
      <c r="Z9" s="16" t="s">
        <v>1353</v>
      </c>
      <c r="AA9" s="17">
        <f>(A1L237C10 + A1L237C11)</f>
        <v>33893</v>
      </c>
      <c r="AB9" s="16" t="s">
        <v>1354</v>
      </c>
      <c r="AC9" s="17">
        <f>(A1L202C13 + A1L218C13)</f>
        <v>13734</v>
      </c>
      <c r="AD9" s="16" t="s">
        <v>1355</v>
      </c>
      <c r="AE9" s="17">
        <f>(A1L202C14 + A1L218C14)</f>
        <v>15023</v>
      </c>
      <c r="AF9" s="16" t="s">
        <v>1356</v>
      </c>
      <c r="AG9" s="17">
        <f>(A1L237C13 + A1L237C14)</f>
        <v>28757</v>
      </c>
      <c r="AH9" s="16" t="s">
        <v>1357</v>
      </c>
      <c r="AI9" s="17">
        <f>IF(RUN_YEARS &gt; 1,(A1L237C1 + A1L237C4) / 2, 0)</f>
        <v>14629</v>
      </c>
      <c r="AJ9" s="16" t="s">
        <v>1358</v>
      </c>
      <c r="AK9" s="17">
        <f>IF(RUN_YEARS &gt; 1,(A1L237C2 + A1L237C5) / 2, 0)</f>
        <v>14284.5</v>
      </c>
      <c r="AL9" s="16" t="s">
        <v>1359</v>
      </c>
      <c r="AM9" s="17">
        <f>(A1L237C16 + A1L237C17)</f>
        <v>28913.5</v>
      </c>
      <c r="AN9" s="16" t="s">
        <v>1360</v>
      </c>
      <c r="AO9" s="17">
        <f>IF(RUN_YEARS &gt; 2,(A1L237C1 + A1L237C4 + A1L237C7) / 3, 0)</f>
        <v>16089.333333333334</v>
      </c>
      <c r="AP9" s="16" t="s">
        <v>1361</v>
      </c>
      <c r="AQ9" s="17">
        <f>IF(RUN_YEARS &gt; 2,(A1L237C2 + A1L237C5 + A1L237C8) / 3, 0)</f>
        <v>15224.333333333334</v>
      </c>
      <c r="AR9" s="16" t="s">
        <v>1362</v>
      </c>
      <c r="AS9" s="17">
        <f>(A1L237C19 + A1L237C20)</f>
        <v>31313.666666666668</v>
      </c>
      <c r="AT9" s="16" t="s">
        <v>1363</v>
      </c>
      <c r="AU9" s="17">
        <f>IF(RUN_YEARS &gt; 3,(A1L237C1 + A1L237C4 + A1L237C7 + A1L237C10) / 4, 0)</f>
        <v>16414</v>
      </c>
      <c r="AV9" s="16" t="s">
        <v>1364</v>
      </c>
      <c r="AW9" s="17">
        <f>IF(RUN_YEARS &gt; 3,(A1L237C2 + A1L237C5 + A1L237C8 + A1L237C11) / 4, 0)</f>
        <v>15544.5</v>
      </c>
      <c r="AX9" s="16" t="s">
        <v>1365</v>
      </c>
      <c r="AY9" s="17">
        <f>(A1L237C22 + A1L237C23)</f>
        <v>31958.5</v>
      </c>
      <c r="AZ9" s="16" t="s">
        <v>1366</v>
      </c>
      <c r="BA9" s="17">
        <f>IF(RUN_YEARS &gt; 4,(A1L237C1 + A1L237C4 + A1L237C7 + A1L237C10 + A1L237C13) / 5, 0)</f>
        <v>15878</v>
      </c>
      <c r="BB9" s="16" t="s">
        <v>1367</v>
      </c>
      <c r="BC9" s="17">
        <f>IF(RUN_YEARS &gt; 4,(A1L237C2 + A1L237C5 + A1L237C8 + A1L237C11 + A1L237C14) / 5, 0)</f>
        <v>15440.2</v>
      </c>
      <c r="BD9" s="16" t="s">
        <v>1368</v>
      </c>
      <c r="BE9" s="17">
        <f>(A1L237C25 + A1L237C26)</f>
        <v>31318.2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143297</v>
      </c>
      <c r="F10" s="16" t="s">
        <v>1370</v>
      </c>
      <c r="G10" s="17">
        <f>(A1L203C2 + A1L219C2)</f>
        <v>131306</v>
      </c>
      <c r="H10" s="16" t="s">
        <v>1371</v>
      </c>
      <c r="I10" s="17">
        <f>(A1L238C1 + A1L238C2)</f>
        <v>274603</v>
      </c>
      <c r="J10" s="16" t="s">
        <v>1372</v>
      </c>
      <c r="K10" s="17">
        <f>(A1L203C4 + A1L219C4)</f>
        <v>145432</v>
      </c>
      <c r="L10" s="16" t="s">
        <v>1373</v>
      </c>
      <c r="M10" s="17">
        <f>(A1L203C5 + A1L219C5)</f>
        <v>141738</v>
      </c>
      <c r="N10" s="16" t="s">
        <v>1374</v>
      </c>
      <c r="O10" s="17">
        <f>(A1L238C4 + A1L238C5)</f>
        <v>287170</v>
      </c>
      <c r="P10" s="16" t="s">
        <v>1375</v>
      </c>
      <c r="Q10" s="17">
        <f>(A1L203C7 + A1L219C7)</f>
        <v>145281</v>
      </c>
      <c r="R10" s="16" t="s">
        <v>1376</v>
      </c>
      <c r="S10" s="17">
        <f>(A1L203C8 + A1L219C8)</f>
        <v>139210</v>
      </c>
      <c r="T10" s="16" t="s">
        <v>1377</v>
      </c>
      <c r="U10" s="17">
        <f>(A1L238C7 + A1L238C8)</f>
        <v>284491</v>
      </c>
      <c r="V10" s="16" t="s">
        <v>1378</v>
      </c>
      <c r="W10" s="17">
        <f>(A1L203C10 + A1L219C10)</f>
        <v>145069</v>
      </c>
      <c r="X10" s="16" t="s">
        <v>1379</v>
      </c>
      <c r="Y10" s="17">
        <f>(A1L203C11 + A1L219C11)</f>
        <v>136994</v>
      </c>
      <c r="Z10" s="16" t="s">
        <v>1380</v>
      </c>
      <c r="AA10" s="17">
        <f>(A1L238C10 + A1L238C11)</f>
        <v>282063</v>
      </c>
      <c r="AB10" s="16" t="s">
        <v>1381</v>
      </c>
      <c r="AC10" s="17">
        <f>(A1L203C13 + A1L219C13)</f>
        <v>146289</v>
      </c>
      <c r="AD10" s="16" t="s">
        <v>1382</v>
      </c>
      <c r="AE10" s="17">
        <f>(A1L203C14 + A1L219C14)</f>
        <v>148125</v>
      </c>
      <c r="AF10" s="16" t="s">
        <v>1383</v>
      </c>
      <c r="AG10" s="17">
        <f>(A1L238C13 + A1L238C14)</f>
        <v>294414</v>
      </c>
      <c r="AH10" s="16" t="s">
        <v>1384</v>
      </c>
      <c r="AI10" s="17">
        <f>IF(RUN_YEARS &gt; 1,(A1L238C1 + A1L238C4) / 2, 0)</f>
        <v>144364.5</v>
      </c>
      <c r="AJ10" s="16" t="s">
        <v>1385</v>
      </c>
      <c r="AK10" s="17">
        <f>IF(RUN_YEARS &gt; 1,(A1L238C2 + A1L238C5) / 2, 0)</f>
        <v>136522</v>
      </c>
      <c r="AL10" s="16" t="s">
        <v>1386</v>
      </c>
      <c r="AM10" s="17">
        <f>(A1L238C16 + A1L238C17)</f>
        <v>280886.5</v>
      </c>
      <c r="AN10" s="16" t="s">
        <v>1387</v>
      </c>
      <c r="AO10" s="17">
        <f>IF(RUN_YEARS &gt; 2,(A1L238C1 + A1L238C4 + A1L238C7) / 3, 0)</f>
        <v>144670</v>
      </c>
      <c r="AP10" s="16" t="s">
        <v>1388</v>
      </c>
      <c r="AQ10" s="17">
        <f>IF(RUN_YEARS &gt; 2,(A1L238C2 + A1L238C5 + A1L238C8) / 3, 0)</f>
        <v>137418</v>
      </c>
      <c r="AR10" s="16" t="s">
        <v>1389</v>
      </c>
      <c r="AS10" s="17">
        <f>(A1L238C19 + A1L238C20)</f>
        <v>282088</v>
      </c>
      <c r="AT10" s="16" t="s">
        <v>1390</v>
      </c>
      <c r="AU10" s="17">
        <f>IF(RUN_YEARS &gt; 3,(A1L238C1 + A1L238C4 + A1L238C7 + A1L238C10) / 4, 0)</f>
        <v>144769.75</v>
      </c>
      <c r="AV10" s="16" t="s">
        <v>1391</v>
      </c>
      <c r="AW10" s="17">
        <f>IF(RUN_YEARS &gt; 3,(A1L238C2 + A1L238C5 + A1L238C8 + A1L238C11) / 4, 0)</f>
        <v>137312</v>
      </c>
      <c r="AX10" s="16" t="s">
        <v>1392</v>
      </c>
      <c r="AY10" s="17">
        <f>(A1L238C22 + A1L238C23)</f>
        <v>282081.75</v>
      </c>
      <c r="AZ10" s="16" t="s">
        <v>1393</v>
      </c>
      <c r="BA10" s="17">
        <f>IF(RUN_YEARS &gt; 4,(A1L238C1 + A1L238C4 + A1L238C7 + A1L238C10 + A1L238C13) / 5, 0)</f>
        <v>145073.60000000001</v>
      </c>
      <c r="BB10" s="16" t="s">
        <v>1394</v>
      </c>
      <c r="BC10" s="17">
        <f>IF(RUN_YEARS &gt; 4,(A1L238C2 + A1L238C5 + A1L238C8 + A1L238C11 + A1L238C14) / 5, 0)</f>
        <v>139474.6</v>
      </c>
      <c r="BD10" s="16" t="s">
        <v>1395</v>
      </c>
      <c r="BE10" s="17">
        <f>(A1L238C25 + A1L238C26)</f>
        <v>284548.2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261845</v>
      </c>
      <c r="F11" s="16" t="s">
        <v>1397</v>
      </c>
      <c r="G11" s="17">
        <f>(A1L204C2 + A1L220C2)</f>
        <v>261813</v>
      </c>
      <c r="H11" s="16" t="s">
        <v>1398</v>
      </c>
      <c r="I11" s="17">
        <f>(A1L239C1 + A1L239C2)</f>
        <v>523658</v>
      </c>
      <c r="J11" s="16" t="s">
        <v>1399</v>
      </c>
      <c r="K11" s="17">
        <f>(A1L204C4 + A1L220C4)</f>
        <v>197743</v>
      </c>
      <c r="L11" s="16" t="s">
        <v>1400</v>
      </c>
      <c r="M11" s="17">
        <f>(A1L204C5 + A1L220C5)</f>
        <v>199409</v>
      </c>
      <c r="N11" s="16" t="s">
        <v>1401</v>
      </c>
      <c r="O11" s="17">
        <f>(A1L239C4 + A1L239C5)</f>
        <v>397152</v>
      </c>
      <c r="P11" s="16" t="s">
        <v>1402</v>
      </c>
      <c r="Q11" s="17">
        <f>(A1L204C7 + A1L220C7)</f>
        <v>213863</v>
      </c>
      <c r="R11" s="16" t="s">
        <v>1403</v>
      </c>
      <c r="S11" s="17">
        <f>(A1L204C8 + A1L220C8)</f>
        <v>221953</v>
      </c>
      <c r="T11" s="16" t="s">
        <v>1404</v>
      </c>
      <c r="U11" s="17">
        <f>(A1L239C7 + A1L239C8)</f>
        <v>435816</v>
      </c>
      <c r="V11" s="16" t="s">
        <v>1405</v>
      </c>
      <c r="W11" s="17">
        <f>(A1L204C10 + A1L220C10)</f>
        <v>271958</v>
      </c>
      <c r="X11" s="16" t="s">
        <v>1406</v>
      </c>
      <c r="Y11" s="17">
        <f>(A1L204C11 + A1L220C11)</f>
        <v>263520</v>
      </c>
      <c r="Z11" s="16" t="s">
        <v>1407</v>
      </c>
      <c r="AA11" s="17">
        <f>(A1L239C10 + A1L239C11)</f>
        <v>535478</v>
      </c>
      <c r="AB11" s="16" t="s">
        <v>1408</v>
      </c>
      <c r="AC11" s="17">
        <f>(A1L204C13 + A1L220C13)</f>
        <v>274715</v>
      </c>
      <c r="AD11" s="16" t="s">
        <v>1409</v>
      </c>
      <c r="AE11" s="17">
        <f>(A1L204C14 + A1L220C14)</f>
        <v>264102</v>
      </c>
      <c r="AF11" s="16" t="s">
        <v>1410</v>
      </c>
      <c r="AG11" s="17">
        <f>(A1L239C13 + A1L239C14)</f>
        <v>538817</v>
      </c>
      <c r="AH11" s="16" t="s">
        <v>1411</v>
      </c>
      <c r="AI11" s="17">
        <f>IF(RUN_YEARS &gt; 1,(A1L239C1 + A1L239C4) / 2, 0)</f>
        <v>229794</v>
      </c>
      <c r="AJ11" s="16" t="s">
        <v>1412</v>
      </c>
      <c r="AK11" s="17">
        <f>IF(RUN_YEARS &gt; 1,(A1L239C2 + A1L239C5) / 2, 0)</f>
        <v>230611</v>
      </c>
      <c r="AL11" s="16" t="s">
        <v>1413</v>
      </c>
      <c r="AM11" s="17">
        <f>(A1L239C16 + A1L239C17)</f>
        <v>460405</v>
      </c>
      <c r="AN11" s="16" t="s">
        <v>1414</v>
      </c>
      <c r="AO11" s="17">
        <f>IF(RUN_YEARS &gt; 2,(A1L239C1 + A1L239C4 + A1L239C7) / 3, 0)</f>
        <v>224483.66666666666</v>
      </c>
      <c r="AP11" s="16" t="s">
        <v>1415</v>
      </c>
      <c r="AQ11" s="17">
        <f>IF(RUN_YEARS &gt; 2,(A1L239C2 + A1L239C5 + A1L239C8) / 3, 0)</f>
        <v>227725</v>
      </c>
      <c r="AR11" s="16" t="s">
        <v>1416</v>
      </c>
      <c r="AS11" s="17">
        <f>(A1L239C19 + A1L239C20)</f>
        <v>452208.66666666663</v>
      </c>
      <c r="AT11" s="16" t="s">
        <v>1417</v>
      </c>
      <c r="AU11" s="17">
        <f>IF(RUN_YEARS &gt; 3,(A1L239C1 + A1L239C4 + A1L239C7 + A1L239C10) / 4, 0)</f>
        <v>236352.25</v>
      </c>
      <c r="AV11" s="16" t="s">
        <v>1418</v>
      </c>
      <c r="AW11" s="17">
        <f>IF(RUN_YEARS &gt; 3,(A1L239C2 + A1L239C5 + A1L239C8 + A1L239C11) / 4, 0)</f>
        <v>236673.75</v>
      </c>
      <c r="AX11" s="16" t="s">
        <v>1419</v>
      </c>
      <c r="AY11" s="17">
        <f>(A1L239C22 + A1L239C23)</f>
        <v>473026</v>
      </c>
      <c r="AZ11" s="16" t="s">
        <v>1420</v>
      </c>
      <c r="BA11" s="17">
        <f>IF(RUN_YEARS &gt; 4,(A1L239C1 + A1L239C4 + A1L239C7 + A1L239C10 + A1L239C13) / 5, 0)</f>
        <v>244024.8</v>
      </c>
      <c r="BB11" s="16" t="s">
        <v>1421</v>
      </c>
      <c r="BC11" s="17">
        <f>IF(RUN_YEARS &gt; 4,(A1L239C2 + A1L239C5 + A1L239C8 + A1L239C11 + A1L239C14) / 5, 0)</f>
        <v>242159.4</v>
      </c>
      <c r="BD11" s="16" t="s">
        <v>1422</v>
      </c>
      <c r="BE11" s="17">
        <f>(A1L239C25 + A1L239C26)</f>
        <v>486184.19999999995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93898</v>
      </c>
      <c r="F12" s="16" t="s">
        <v>1424</v>
      </c>
      <c r="G12" s="17">
        <f>(A1L205C2 + A1L221C2)</f>
        <v>83883</v>
      </c>
      <c r="H12" s="16" t="s">
        <v>1425</v>
      </c>
      <c r="I12" s="17">
        <f>(A1L240C1 + A1L240C2)</f>
        <v>177781</v>
      </c>
      <c r="J12" s="16" t="s">
        <v>1426</v>
      </c>
      <c r="K12" s="17">
        <f>(A1L205C4 + A1L221C4)</f>
        <v>93091</v>
      </c>
      <c r="L12" s="16" t="s">
        <v>1427</v>
      </c>
      <c r="M12" s="17">
        <f>(A1L205C5 + A1L221C5)</f>
        <v>83171</v>
      </c>
      <c r="N12" s="16" t="s">
        <v>1428</v>
      </c>
      <c r="O12" s="17">
        <f>(A1L240C4 + A1L240C5)</f>
        <v>176262</v>
      </c>
      <c r="P12" s="16" t="s">
        <v>1429</v>
      </c>
      <c r="Q12" s="17">
        <f>(A1L205C7 + A1L221C7)</f>
        <v>91713</v>
      </c>
      <c r="R12" s="16" t="s">
        <v>1430</v>
      </c>
      <c r="S12" s="17">
        <f>(A1L205C8 + A1L221C8)</f>
        <v>85816</v>
      </c>
      <c r="T12" s="16" t="s">
        <v>1431</v>
      </c>
      <c r="U12" s="17">
        <f>(A1L240C7 + A1L240C8)</f>
        <v>177529</v>
      </c>
      <c r="V12" s="16" t="s">
        <v>1432</v>
      </c>
      <c r="W12" s="17">
        <f>(A1L205C10 + A1L221C10)</f>
        <v>101426</v>
      </c>
      <c r="X12" s="16" t="s">
        <v>1433</v>
      </c>
      <c r="Y12" s="17">
        <f>(A1L205C11 + A1L221C11)</f>
        <v>84697</v>
      </c>
      <c r="Z12" s="16" t="s">
        <v>1434</v>
      </c>
      <c r="AA12" s="17">
        <f>(A1L240C10 + A1L240C11)</f>
        <v>186123</v>
      </c>
      <c r="AB12" s="16" t="s">
        <v>1435</v>
      </c>
      <c r="AC12" s="17">
        <f>(A1L205C13 + A1L221C13)</f>
        <v>107827</v>
      </c>
      <c r="AD12" s="16" t="s">
        <v>1436</v>
      </c>
      <c r="AE12" s="17">
        <f>(A1L205C14 + A1L221C14)</f>
        <v>105415</v>
      </c>
      <c r="AF12" s="16" t="s">
        <v>1437</v>
      </c>
      <c r="AG12" s="17">
        <f>(A1L240C13 + A1L240C14)</f>
        <v>213242</v>
      </c>
      <c r="AH12" s="16" t="s">
        <v>1438</v>
      </c>
      <c r="AI12" s="17">
        <f>IF(RUN_YEARS &gt; 1,(A1L240C1 + A1L240C4) / 2, 0)</f>
        <v>93494.5</v>
      </c>
      <c r="AJ12" s="16" t="s">
        <v>1439</v>
      </c>
      <c r="AK12" s="17">
        <f>IF(RUN_YEARS &gt; 1,(A1L240C2 + A1L240C5) / 2, 0)</f>
        <v>83527</v>
      </c>
      <c r="AL12" s="16" t="s">
        <v>1440</v>
      </c>
      <c r="AM12" s="17">
        <f>(A1L240C16 + A1L240C17)</f>
        <v>177021.5</v>
      </c>
      <c r="AN12" s="16" t="s">
        <v>1441</v>
      </c>
      <c r="AO12" s="17">
        <f>IF(RUN_YEARS &gt; 2,(A1L240C1 + A1L240C4 + A1L240C7) / 3, 0)</f>
        <v>92900.666666666672</v>
      </c>
      <c r="AP12" s="16" t="s">
        <v>1442</v>
      </c>
      <c r="AQ12" s="17">
        <f>IF(RUN_YEARS &gt; 2,(A1L240C2 + A1L240C5 + A1L240C8) / 3, 0)</f>
        <v>84290</v>
      </c>
      <c r="AR12" s="16" t="s">
        <v>1443</v>
      </c>
      <c r="AS12" s="17">
        <f>(A1L240C19 + A1L240C20)</f>
        <v>177190.66666666669</v>
      </c>
      <c r="AT12" s="16" t="s">
        <v>1444</v>
      </c>
      <c r="AU12" s="17">
        <f>IF(RUN_YEARS &gt; 3,(A1L240C1 + A1L240C4 + A1L240C7 + A1L240C10) / 4, 0)</f>
        <v>95032</v>
      </c>
      <c r="AV12" s="16" t="s">
        <v>1445</v>
      </c>
      <c r="AW12" s="17">
        <f>IF(RUN_YEARS &gt; 3,(A1L240C2 + A1L240C5 + A1L240C8 + A1L240C11) / 4, 0)</f>
        <v>84391.75</v>
      </c>
      <c r="AX12" s="16" t="s">
        <v>1446</v>
      </c>
      <c r="AY12" s="17">
        <f>(A1L240C22 + A1L240C23)</f>
        <v>179423.75</v>
      </c>
      <c r="AZ12" s="16" t="s">
        <v>1447</v>
      </c>
      <c r="BA12" s="17">
        <f>IF(RUN_YEARS &gt; 4,(A1L240C1 + A1L240C4 + A1L240C7 + A1L240C10 + A1L240C13) / 5, 0)</f>
        <v>97591</v>
      </c>
      <c r="BB12" s="16" t="s">
        <v>1448</v>
      </c>
      <c r="BC12" s="17">
        <f>IF(RUN_YEARS &gt; 4,(A1L240C2 + A1L240C5 + A1L240C8 + A1L240C11 + A1L240C14) / 5, 0)</f>
        <v>88596.4</v>
      </c>
      <c r="BD12" s="16" t="s">
        <v>1449</v>
      </c>
      <c r="BE12" s="17">
        <f>(A1L240C25 + A1L240C26)</f>
        <v>186187.4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451359</v>
      </c>
      <c r="F13" s="16" t="s">
        <v>1451</v>
      </c>
      <c r="G13" s="17">
        <f>(A1L206C2 + A1L222C2)</f>
        <v>458275</v>
      </c>
      <c r="H13" s="16" t="s">
        <v>1452</v>
      </c>
      <c r="I13" s="17">
        <f>(A1L241C1 + A1L241C2)</f>
        <v>909634</v>
      </c>
      <c r="J13" s="16" t="s">
        <v>1453</v>
      </c>
      <c r="K13" s="17">
        <f>(A1L206C4 + A1L222C4)</f>
        <v>421579</v>
      </c>
      <c r="L13" s="16" t="s">
        <v>1454</v>
      </c>
      <c r="M13" s="17">
        <f>(A1L206C5 + A1L222C5)</f>
        <v>441588</v>
      </c>
      <c r="N13" s="16" t="s">
        <v>1455</v>
      </c>
      <c r="O13" s="17">
        <f>(A1L241C4 + A1L241C5)</f>
        <v>863167</v>
      </c>
      <c r="P13" s="16" t="s">
        <v>1456</v>
      </c>
      <c r="Q13" s="17">
        <f>(A1L206C7 + A1L222C7)</f>
        <v>428773</v>
      </c>
      <c r="R13" s="16" t="s">
        <v>1457</v>
      </c>
      <c r="S13" s="17">
        <f>(A1L206C8 + A1L222C8)</f>
        <v>449684</v>
      </c>
      <c r="T13" s="16" t="s">
        <v>1458</v>
      </c>
      <c r="U13" s="17">
        <f>(A1L241C7 + A1L241C8)</f>
        <v>878457</v>
      </c>
      <c r="V13" s="16" t="s">
        <v>1459</v>
      </c>
      <c r="W13" s="17">
        <f>(A1L206C10 + A1L222C10)</f>
        <v>431835</v>
      </c>
      <c r="X13" s="16" t="s">
        <v>1460</v>
      </c>
      <c r="Y13" s="17">
        <f>(A1L206C11 + A1L222C11)</f>
        <v>440769</v>
      </c>
      <c r="Z13" s="16" t="s">
        <v>1461</v>
      </c>
      <c r="AA13" s="17">
        <f>(A1L241C10 + A1L241C11)</f>
        <v>872604</v>
      </c>
      <c r="AB13" s="16" t="s">
        <v>1462</v>
      </c>
      <c r="AC13" s="17">
        <f>(A1L206C13 + A1L222C13)</f>
        <v>399122</v>
      </c>
      <c r="AD13" s="16" t="s">
        <v>1463</v>
      </c>
      <c r="AE13" s="17">
        <f>(A1L206C14 + A1L222C14)</f>
        <v>413702</v>
      </c>
      <c r="AF13" s="16" t="s">
        <v>1464</v>
      </c>
      <c r="AG13" s="17">
        <f>(A1L241C13 + A1L241C14)</f>
        <v>812824</v>
      </c>
      <c r="AH13" s="16" t="s">
        <v>1465</v>
      </c>
      <c r="AI13" s="17">
        <f>IF(RUN_YEARS &gt; 1,(A1L241C1 + A1L241C4) / 2, 0)</f>
        <v>436469</v>
      </c>
      <c r="AJ13" s="16" t="s">
        <v>1466</v>
      </c>
      <c r="AK13" s="17">
        <f>IF(RUN_YEARS &gt; 1,(A1L241C2 + A1L241C5) / 2, 0)</f>
        <v>449931.5</v>
      </c>
      <c r="AL13" s="16" t="s">
        <v>1467</v>
      </c>
      <c r="AM13" s="17">
        <f>(A1L241C16 + A1L241C17)</f>
        <v>886400.5</v>
      </c>
      <c r="AN13" s="16" t="s">
        <v>1468</v>
      </c>
      <c r="AO13" s="17">
        <f>IF(RUN_YEARS &gt; 2,(A1L241C1 + A1L241C4 + A1L241C7) / 3, 0)</f>
        <v>433903.66666666669</v>
      </c>
      <c r="AP13" s="16" t="s">
        <v>1469</v>
      </c>
      <c r="AQ13" s="17">
        <f>IF(RUN_YEARS &gt; 2,(A1L241C2 + A1L241C5 + A1L241C8) / 3, 0)</f>
        <v>449849</v>
      </c>
      <c r="AR13" s="16" t="s">
        <v>1470</v>
      </c>
      <c r="AS13" s="17">
        <f>(A1L241C19 + A1L241C20)</f>
        <v>883752.66666666674</v>
      </c>
      <c r="AT13" s="16" t="s">
        <v>1471</v>
      </c>
      <c r="AU13" s="17">
        <f>IF(RUN_YEARS &gt; 3,(A1L241C1 + A1L241C4 + A1L241C7 + A1L241C10) / 4, 0)</f>
        <v>433386.5</v>
      </c>
      <c r="AV13" s="16" t="s">
        <v>1472</v>
      </c>
      <c r="AW13" s="17">
        <f>IF(RUN_YEARS &gt; 3,(A1L241C2 + A1L241C5 + A1L241C8 + A1L241C11) / 4, 0)</f>
        <v>447579</v>
      </c>
      <c r="AX13" s="16" t="s">
        <v>1473</v>
      </c>
      <c r="AY13" s="17">
        <f>(A1L241C22 + A1L241C23)</f>
        <v>880965.5</v>
      </c>
      <c r="AZ13" s="16" t="s">
        <v>1474</v>
      </c>
      <c r="BA13" s="17">
        <f>IF(RUN_YEARS &gt; 4,(A1L241C1 + A1L241C4 + A1L241C7 + A1L241C10 + A1L241C13) / 5, 0)</f>
        <v>426533.6</v>
      </c>
      <c r="BB13" s="16" t="s">
        <v>1475</v>
      </c>
      <c r="BC13" s="17">
        <f>IF(RUN_YEARS &gt; 4,(A1L241C2 + A1L241C5 + A1L241C8 + A1L241C11 + A1L241C14) / 5, 0)</f>
        <v>440803.6</v>
      </c>
      <c r="BD13" s="16" t="s">
        <v>1476</v>
      </c>
      <c r="BE13" s="17">
        <f>(A1L241C25 + A1L241C26)</f>
        <v>867337.2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74763</v>
      </c>
      <c r="F14" s="16" t="s">
        <v>1478</v>
      </c>
      <c r="G14" s="17">
        <f>(A1L207C2 + A1L223C2)</f>
        <v>78471</v>
      </c>
      <c r="H14" s="16" t="s">
        <v>1479</v>
      </c>
      <c r="I14" s="17">
        <f>(A1L242C1 + A1L242C2)</f>
        <v>153234</v>
      </c>
      <c r="J14" s="16" t="s">
        <v>1480</v>
      </c>
      <c r="K14" s="17">
        <f>(A1L207C4 + A1L223C4)</f>
        <v>66605</v>
      </c>
      <c r="L14" s="16" t="s">
        <v>1481</v>
      </c>
      <c r="M14" s="17">
        <f>(A1L207C5 + A1L223C5)</f>
        <v>72114</v>
      </c>
      <c r="N14" s="16" t="s">
        <v>1482</v>
      </c>
      <c r="O14" s="17">
        <f>(A1L242C4 + A1L242C5)</f>
        <v>138719</v>
      </c>
      <c r="P14" s="16" t="s">
        <v>1483</v>
      </c>
      <c r="Q14" s="17">
        <f>(A1L207C7 + A1L223C7)</f>
        <v>70423</v>
      </c>
      <c r="R14" s="16" t="s">
        <v>1484</v>
      </c>
      <c r="S14" s="17">
        <f>(A1L207C8 + A1L223C8)</f>
        <v>73999</v>
      </c>
      <c r="T14" s="16" t="s">
        <v>1485</v>
      </c>
      <c r="U14" s="17">
        <f>(A1L242C7 + A1L242C8)</f>
        <v>144422</v>
      </c>
      <c r="V14" s="16" t="s">
        <v>1486</v>
      </c>
      <c r="W14" s="17">
        <f>(A1L207C10 + A1L223C10)</f>
        <v>76699</v>
      </c>
      <c r="X14" s="16" t="s">
        <v>1487</v>
      </c>
      <c r="Y14" s="17">
        <f>(A1L207C11 + A1L223C11)</f>
        <v>80831</v>
      </c>
      <c r="Z14" s="16" t="s">
        <v>1488</v>
      </c>
      <c r="AA14" s="17">
        <f>(A1L242C10 + A1L242C11)</f>
        <v>157530</v>
      </c>
      <c r="AB14" s="16" t="s">
        <v>1489</v>
      </c>
      <c r="AC14" s="17">
        <f>(A1L207C13 + A1L223C13)</f>
        <v>76642</v>
      </c>
      <c r="AD14" s="16" t="s">
        <v>1490</v>
      </c>
      <c r="AE14" s="17">
        <f>(A1L207C14 + A1L223C14)</f>
        <v>82536</v>
      </c>
      <c r="AF14" s="16" t="s">
        <v>1491</v>
      </c>
      <c r="AG14" s="17">
        <f>(A1L242C13 + A1L242C14)</f>
        <v>159178</v>
      </c>
      <c r="AH14" s="16" t="s">
        <v>1492</v>
      </c>
      <c r="AI14" s="17">
        <f>IF(RUN_YEARS &gt; 1,(A1L242C1 + A1L242C4) / 2, 0)</f>
        <v>70684</v>
      </c>
      <c r="AJ14" s="16" t="s">
        <v>1493</v>
      </c>
      <c r="AK14" s="17">
        <f>IF(RUN_YEARS &gt; 1,(A1L242C2 + A1L242C5) / 2, 0)</f>
        <v>75292.5</v>
      </c>
      <c r="AL14" s="16" t="s">
        <v>1494</v>
      </c>
      <c r="AM14" s="17">
        <f>(A1L242C16 + A1L242C17)</f>
        <v>145976.5</v>
      </c>
      <c r="AN14" s="16" t="s">
        <v>1495</v>
      </c>
      <c r="AO14" s="17">
        <f>IF(RUN_YEARS &gt; 2,(A1L242C1 + A1L242C4 + A1L242C7) / 3, 0)</f>
        <v>70597</v>
      </c>
      <c r="AP14" s="16" t="s">
        <v>1496</v>
      </c>
      <c r="AQ14" s="17">
        <f>IF(RUN_YEARS &gt; 2,(A1L242C2 + A1L242C5 + A1L242C8) / 3, 0)</f>
        <v>74861.333333333328</v>
      </c>
      <c r="AR14" s="16" t="s">
        <v>1497</v>
      </c>
      <c r="AS14" s="17">
        <f>(A1L242C19 + A1L242C20)</f>
        <v>145458.33333333331</v>
      </c>
      <c r="AT14" s="16" t="s">
        <v>1498</v>
      </c>
      <c r="AU14" s="17">
        <f>IF(RUN_YEARS &gt; 3,(A1L242C1 + A1L242C4 + A1L242C7 + A1L242C10) / 4, 0)</f>
        <v>72122.5</v>
      </c>
      <c r="AV14" s="16" t="s">
        <v>1499</v>
      </c>
      <c r="AW14" s="17">
        <f>IF(RUN_YEARS &gt; 3,(A1L242C2 + A1L242C5 + A1L242C8 + A1L242C11) / 4, 0)</f>
        <v>76353.75</v>
      </c>
      <c r="AX14" s="16" t="s">
        <v>1500</v>
      </c>
      <c r="AY14" s="17">
        <f>(A1L242C22 + A1L242C23)</f>
        <v>148476.25</v>
      </c>
      <c r="AZ14" s="16" t="s">
        <v>1501</v>
      </c>
      <c r="BA14" s="17">
        <f>IF(RUN_YEARS &gt; 4,(A1L242C1 + A1L242C4 + A1L242C7 + A1L242C10 + A1L242C13) / 5, 0)</f>
        <v>73026.399999999994</v>
      </c>
      <c r="BB14" s="16" t="s">
        <v>1502</v>
      </c>
      <c r="BC14" s="17">
        <f>IF(RUN_YEARS &gt; 4,(A1L242C2 + A1L242C5 + A1L242C8 + A1L242C11 + A1L242C14) / 5, 0)</f>
        <v>77590.2</v>
      </c>
      <c r="BD14" s="16" t="s">
        <v>1503</v>
      </c>
      <c r="BE14" s="17">
        <f>(A1L242C25 + A1L242C26)</f>
        <v>150616.59999999998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119862</v>
      </c>
      <c r="F15" s="16" t="s">
        <v>1505</v>
      </c>
      <c r="G15" s="17">
        <f>(A1L208C2 + A1L224C2)</f>
        <v>122651</v>
      </c>
      <c r="H15" s="16" t="s">
        <v>1506</v>
      </c>
      <c r="I15" s="17">
        <f>(A1L243C1 + A1L243C2)</f>
        <v>242513</v>
      </c>
      <c r="J15" s="16" t="s">
        <v>1507</v>
      </c>
      <c r="K15" s="17">
        <f>(A1L208C4 + A1L224C4)</f>
        <v>124235</v>
      </c>
      <c r="L15" s="16" t="s">
        <v>1508</v>
      </c>
      <c r="M15" s="17">
        <f>(A1L208C5 + A1L224C5)</f>
        <v>126967</v>
      </c>
      <c r="N15" s="16" t="s">
        <v>1509</v>
      </c>
      <c r="O15" s="17">
        <f>(A1L243C4 + A1L243C5)</f>
        <v>251202</v>
      </c>
      <c r="P15" s="16" t="s">
        <v>1510</v>
      </c>
      <c r="Q15" s="17">
        <f>(A1L208C7 + A1L224C7)</f>
        <v>149647</v>
      </c>
      <c r="R15" s="16" t="s">
        <v>1511</v>
      </c>
      <c r="S15" s="17">
        <f>(A1L208C8 + A1L224C8)</f>
        <v>151314</v>
      </c>
      <c r="T15" s="16" t="s">
        <v>1512</v>
      </c>
      <c r="U15" s="17">
        <f>(A1L243C7 + A1L243C8)</f>
        <v>300961</v>
      </c>
      <c r="V15" s="16" t="s">
        <v>1513</v>
      </c>
      <c r="W15" s="17">
        <f>(A1L208C10 + A1L224C10)</f>
        <v>160000</v>
      </c>
      <c r="X15" s="16" t="s">
        <v>1514</v>
      </c>
      <c r="Y15" s="17">
        <f>(A1L208C11 + A1L224C11)</f>
        <v>161254</v>
      </c>
      <c r="Z15" s="16" t="s">
        <v>1515</v>
      </c>
      <c r="AA15" s="17">
        <f>(A1L243C10 + A1L243C11)</f>
        <v>321254</v>
      </c>
      <c r="AB15" s="16" t="s">
        <v>1516</v>
      </c>
      <c r="AC15" s="17">
        <f>(A1L208C13 + A1L224C13)</f>
        <v>147595</v>
      </c>
      <c r="AD15" s="16" t="s">
        <v>1517</v>
      </c>
      <c r="AE15" s="17">
        <f>(A1L208C14 + A1L224C14)</f>
        <v>154024</v>
      </c>
      <c r="AF15" s="16" t="s">
        <v>1518</v>
      </c>
      <c r="AG15" s="17">
        <f>(A1L243C13 + A1L243C14)</f>
        <v>301619</v>
      </c>
      <c r="AH15" s="16" t="s">
        <v>1519</v>
      </c>
      <c r="AI15" s="17">
        <f>IF(RUN_YEARS &gt; 1,(A1L243C1 + A1L243C4) / 2, 0)</f>
        <v>122048.5</v>
      </c>
      <c r="AJ15" s="16" t="s">
        <v>1520</v>
      </c>
      <c r="AK15" s="17">
        <f>IF(RUN_YEARS &gt; 1,(A1L243C2 + A1L243C5) / 2, 0)</f>
        <v>124809</v>
      </c>
      <c r="AL15" s="16" t="s">
        <v>1521</v>
      </c>
      <c r="AM15" s="17">
        <f>(A1L243C16 + A1L243C17)</f>
        <v>246857.5</v>
      </c>
      <c r="AN15" s="16" t="s">
        <v>1522</v>
      </c>
      <c r="AO15" s="17">
        <f>IF(RUN_YEARS &gt; 2,(A1L243C1 + A1L243C4 + A1L243C7) / 3, 0)</f>
        <v>131248</v>
      </c>
      <c r="AP15" s="16" t="s">
        <v>1523</v>
      </c>
      <c r="AQ15" s="17">
        <f>IF(RUN_YEARS &gt; 2,(A1L243C2 + A1L243C5 + A1L243C8) / 3, 0)</f>
        <v>133644</v>
      </c>
      <c r="AR15" s="16" t="s">
        <v>1524</v>
      </c>
      <c r="AS15" s="17">
        <f>(A1L243C19 + A1L243C20)</f>
        <v>264892</v>
      </c>
      <c r="AT15" s="16" t="s">
        <v>1525</v>
      </c>
      <c r="AU15" s="17">
        <f>IF(RUN_YEARS &gt; 3,(A1L243C1 + A1L243C4 + A1L243C7 + A1L243C10) / 4, 0)</f>
        <v>138436</v>
      </c>
      <c r="AV15" s="16" t="s">
        <v>1526</v>
      </c>
      <c r="AW15" s="17">
        <f>IF(RUN_YEARS &gt; 3,(A1L243C2 + A1L243C5 + A1L243C8 + A1L243C11) / 4, 0)</f>
        <v>140546.5</v>
      </c>
      <c r="AX15" s="16" t="s">
        <v>1527</v>
      </c>
      <c r="AY15" s="17">
        <f>(A1L243C22 + A1L243C23)</f>
        <v>278982.5</v>
      </c>
      <c r="AZ15" s="16" t="s">
        <v>1528</v>
      </c>
      <c r="BA15" s="17">
        <f>IF(RUN_YEARS &gt; 4,(A1L243C1 + A1L243C4 + A1L243C7 + A1L243C10 + A1L243C13) / 5, 0)</f>
        <v>140267.79999999999</v>
      </c>
      <c r="BB15" s="16" t="s">
        <v>1529</v>
      </c>
      <c r="BC15" s="17">
        <f>IF(RUN_YEARS &gt; 4,(A1L243C2 + A1L243C5 + A1L243C8 + A1L243C11 + A1L243C14) / 5, 0)</f>
        <v>143242</v>
      </c>
      <c r="BD15" s="16" t="s">
        <v>1530</v>
      </c>
      <c r="BE15" s="17">
        <f>(A1L243C25 + A1L243C26)</f>
        <v>283509.8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5925</v>
      </c>
      <c r="F16" s="16" t="s">
        <v>1532</v>
      </c>
      <c r="G16" s="17">
        <f>(A1L209C2 + A1L225C2)</f>
        <v>5983</v>
      </c>
      <c r="H16" s="16" t="s">
        <v>1533</v>
      </c>
      <c r="I16" s="17">
        <f>(A1L244C1 + A1L244C2)</f>
        <v>11908</v>
      </c>
      <c r="J16" s="16" t="s">
        <v>1534</v>
      </c>
      <c r="K16" s="17">
        <f>(A1L209C4 + A1L225C4)</f>
        <v>5469</v>
      </c>
      <c r="L16" s="16" t="s">
        <v>1535</v>
      </c>
      <c r="M16" s="17">
        <f>(A1L209C5 + A1L225C5)</f>
        <v>5568</v>
      </c>
      <c r="N16" s="16" t="s">
        <v>1536</v>
      </c>
      <c r="O16" s="17">
        <f>(A1L244C4 + A1L244C5)</f>
        <v>11037</v>
      </c>
      <c r="P16" s="16" t="s">
        <v>1537</v>
      </c>
      <c r="Q16" s="17">
        <f>(A1L209C7 + A1L225C7)</f>
        <v>7080</v>
      </c>
      <c r="R16" s="16" t="s">
        <v>1538</v>
      </c>
      <c r="S16" s="17">
        <f>(A1L209C8 + A1L225C8)</f>
        <v>7172</v>
      </c>
      <c r="T16" s="16" t="s">
        <v>1539</v>
      </c>
      <c r="U16" s="17">
        <f>(A1L244C7 + A1L244C8)</f>
        <v>14252</v>
      </c>
      <c r="V16" s="16" t="s">
        <v>1540</v>
      </c>
      <c r="W16" s="17">
        <f>(A1L209C10 + A1L225C10)</f>
        <v>7167</v>
      </c>
      <c r="X16" s="16" t="s">
        <v>1541</v>
      </c>
      <c r="Y16" s="17">
        <f>(A1L209C11 + A1L225C11)</f>
        <v>7035</v>
      </c>
      <c r="Z16" s="16" t="s">
        <v>1542</v>
      </c>
      <c r="AA16" s="17">
        <f>(A1L244C10 + A1L244C11)</f>
        <v>14202</v>
      </c>
      <c r="AB16" s="16" t="s">
        <v>1543</v>
      </c>
      <c r="AC16" s="17">
        <f>(A1L209C13 + A1L225C13)</f>
        <v>6430</v>
      </c>
      <c r="AD16" s="16" t="s">
        <v>1544</v>
      </c>
      <c r="AE16" s="17">
        <f>(A1L209C14 + A1L225C14)</f>
        <v>6368</v>
      </c>
      <c r="AF16" s="16" t="s">
        <v>1545</v>
      </c>
      <c r="AG16" s="17">
        <f>(A1L244C13 + A1L244C14)</f>
        <v>12798</v>
      </c>
      <c r="AH16" s="16" t="s">
        <v>1546</v>
      </c>
      <c r="AI16" s="17">
        <f>IF(RUN_YEARS &gt; 1,(A1L244C1 + A1L244C4) / 2, 0)</f>
        <v>5697</v>
      </c>
      <c r="AJ16" s="16" t="s">
        <v>1547</v>
      </c>
      <c r="AK16" s="17">
        <f>IF(RUN_YEARS &gt; 1,(A1L244C2 + A1L244C5) / 2, 0)</f>
        <v>5775.5</v>
      </c>
      <c r="AL16" s="16" t="s">
        <v>1548</v>
      </c>
      <c r="AM16" s="17">
        <f>(A1L244C16 + A1L244C17)</f>
        <v>11472.5</v>
      </c>
      <c r="AN16" s="16" t="s">
        <v>1549</v>
      </c>
      <c r="AO16" s="17">
        <f>IF(RUN_YEARS &gt; 2,(A1L244C1 + A1L244C4 + A1L244C7) / 3, 0)</f>
        <v>6158</v>
      </c>
      <c r="AP16" s="16" t="s">
        <v>1550</v>
      </c>
      <c r="AQ16" s="17">
        <f>IF(RUN_YEARS &gt; 2,(A1L244C2 + A1L244C5 + A1L244C8) / 3, 0)</f>
        <v>6241</v>
      </c>
      <c r="AR16" s="16" t="s">
        <v>1551</v>
      </c>
      <c r="AS16" s="17">
        <f>(A1L244C19 + A1L244C20)</f>
        <v>12399</v>
      </c>
      <c r="AT16" s="16" t="s">
        <v>1552</v>
      </c>
      <c r="AU16" s="17">
        <f>IF(RUN_YEARS &gt; 3,(A1L244C1 + A1L244C4 + A1L244C7 + A1L244C10) / 4, 0)</f>
        <v>6410.25</v>
      </c>
      <c r="AV16" s="16" t="s">
        <v>1553</v>
      </c>
      <c r="AW16" s="17">
        <f>IF(RUN_YEARS &gt; 3,(A1L244C2 + A1L244C5 + A1L244C8 + A1L244C11) / 4, 0)</f>
        <v>6439.5</v>
      </c>
      <c r="AX16" s="16" t="s">
        <v>1554</v>
      </c>
      <c r="AY16" s="17">
        <f>(A1L244C22 + A1L244C23)</f>
        <v>12849.75</v>
      </c>
      <c r="AZ16" s="16" t="s">
        <v>1555</v>
      </c>
      <c r="BA16" s="17">
        <f>IF(RUN_YEARS &gt; 4,(A1L244C1 + A1L244C4 + A1L244C7 + A1L244C10 + A1L244C13) / 5, 0)</f>
        <v>6414.2</v>
      </c>
      <c r="BB16" s="16" t="s">
        <v>1556</v>
      </c>
      <c r="BC16" s="17">
        <f>IF(RUN_YEARS &gt; 4,(A1L244C2 + A1L244C5 + A1L244C8 + A1L244C11 + A1L244C14) / 5, 0)</f>
        <v>6425.2</v>
      </c>
      <c r="BD16" s="16" t="s">
        <v>1557</v>
      </c>
      <c r="BE16" s="17">
        <f>(A1L244C25 + A1L244C26)</f>
        <v>12839.4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5271</v>
      </c>
      <c r="F17" s="16" t="s">
        <v>1559</v>
      </c>
      <c r="G17" s="17">
        <f>(A1L210C2 + A1L226C2)</f>
        <v>4595</v>
      </c>
      <c r="H17" s="16" t="s">
        <v>1560</v>
      </c>
      <c r="I17" s="17">
        <f>(A1L245C1 + A1L245C2)</f>
        <v>9866</v>
      </c>
      <c r="J17" s="16" t="s">
        <v>1561</v>
      </c>
      <c r="K17" s="17">
        <f>(A1L210C4 + A1L226C4)</f>
        <v>6525</v>
      </c>
      <c r="L17" s="16" t="s">
        <v>1562</v>
      </c>
      <c r="M17" s="17">
        <f>(A1L210C5 + A1L226C5)</f>
        <v>5813</v>
      </c>
      <c r="N17" s="16" t="s">
        <v>1563</v>
      </c>
      <c r="O17" s="17">
        <f>(A1L245C4 + A1L245C5)</f>
        <v>12338</v>
      </c>
      <c r="P17" s="16" t="s">
        <v>1564</v>
      </c>
      <c r="Q17" s="17">
        <f>(A1L210C7 + A1L226C7)</f>
        <v>7524</v>
      </c>
      <c r="R17" s="16" t="s">
        <v>1565</v>
      </c>
      <c r="S17" s="17">
        <f>(A1L210C8 + A1L226C8)</f>
        <v>6448</v>
      </c>
      <c r="T17" s="16" t="s">
        <v>1566</v>
      </c>
      <c r="U17" s="17">
        <f>(A1L245C7 + A1L245C8)</f>
        <v>13972</v>
      </c>
      <c r="V17" s="16" t="s">
        <v>1567</v>
      </c>
      <c r="W17" s="17">
        <f>(A1L210C10 + A1L226C10)</f>
        <v>6810</v>
      </c>
      <c r="X17" s="16" t="s">
        <v>1568</v>
      </c>
      <c r="Y17" s="17">
        <f>(A1L210C11 + A1L226C11)</f>
        <v>5637</v>
      </c>
      <c r="Z17" s="16" t="s">
        <v>1569</v>
      </c>
      <c r="AA17" s="17">
        <f>(A1L245C10 + A1L245C11)</f>
        <v>12447</v>
      </c>
      <c r="AB17" s="16" t="s">
        <v>1570</v>
      </c>
      <c r="AC17" s="17">
        <f>(A1L210C13 + A1L226C13)</f>
        <v>6505</v>
      </c>
      <c r="AD17" s="16" t="s">
        <v>1571</v>
      </c>
      <c r="AE17" s="17">
        <f>(A1L210C14 + A1L226C14)</f>
        <v>5709</v>
      </c>
      <c r="AF17" s="16" t="s">
        <v>1572</v>
      </c>
      <c r="AG17" s="17">
        <f>(A1L245C13 + A1L245C14)</f>
        <v>12214</v>
      </c>
      <c r="AH17" s="16" t="s">
        <v>1573</v>
      </c>
      <c r="AI17" s="17">
        <f>IF(RUN_YEARS &gt; 1,(A1L245C1 + A1L245C4) / 2, 0)</f>
        <v>5898</v>
      </c>
      <c r="AJ17" s="16" t="s">
        <v>1574</v>
      </c>
      <c r="AK17" s="17">
        <f>IF(RUN_YEARS &gt; 1,(A1L245C2 + A1L245C5) / 2, 0)</f>
        <v>5204</v>
      </c>
      <c r="AL17" s="16" t="s">
        <v>1575</v>
      </c>
      <c r="AM17" s="17">
        <f>(A1L245C16 + A1L245C17)</f>
        <v>11102</v>
      </c>
      <c r="AN17" s="16" t="s">
        <v>1576</v>
      </c>
      <c r="AO17" s="17">
        <f>IF(RUN_YEARS &gt; 2,(A1L245C1 + A1L245C4 + A1L245C7) / 3, 0)</f>
        <v>6440</v>
      </c>
      <c r="AP17" s="16" t="s">
        <v>1577</v>
      </c>
      <c r="AQ17" s="17">
        <f>IF(RUN_YEARS &gt; 2,(A1L245C2 + A1L245C5 + A1L245C8) / 3, 0)</f>
        <v>5618.666666666667</v>
      </c>
      <c r="AR17" s="16" t="s">
        <v>1578</v>
      </c>
      <c r="AS17" s="17">
        <f>(A1L245C19 + A1L245C20)</f>
        <v>12058.666666666668</v>
      </c>
      <c r="AT17" s="16" t="s">
        <v>1579</v>
      </c>
      <c r="AU17" s="17">
        <f>IF(RUN_YEARS &gt; 3,(A1L245C1 + A1L245C4 + A1L245C7 + A1L245C10) / 4, 0)</f>
        <v>6532.5</v>
      </c>
      <c r="AV17" s="16" t="s">
        <v>1580</v>
      </c>
      <c r="AW17" s="17">
        <f>IF(RUN_YEARS &gt; 3,(A1L245C2 + A1L245C5 + A1L245C8 + A1L245C11) / 4, 0)</f>
        <v>5623.25</v>
      </c>
      <c r="AX17" s="16" t="s">
        <v>1581</v>
      </c>
      <c r="AY17" s="17">
        <f>(A1L245C22 + A1L245C23)</f>
        <v>12155.75</v>
      </c>
      <c r="AZ17" s="16" t="s">
        <v>1582</v>
      </c>
      <c r="BA17" s="17">
        <f>IF(RUN_YEARS &gt; 4,(A1L245C1 + A1L245C4 + A1L245C7 + A1L245C10 + A1L245C13) / 5, 0)</f>
        <v>6527</v>
      </c>
      <c r="BB17" s="16" t="s">
        <v>1583</v>
      </c>
      <c r="BC17" s="17">
        <f>IF(RUN_YEARS &gt; 4,(A1L245C2 + A1L245C5 + A1L245C8 + A1L245C11 + A1L245C14) / 5, 0)</f>
        <v>5640.4</v>
      </c>
      <c r="BD17" s="16" t="s">
        <v>1584</v>
      </c>
      <c r="BE17" s="17">
        <f>(A1L245C25 + A1L245C26)</f>
        <v>12167.4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663262</v>
      </c>
      <c r="F18" s="16" t="s">
        <v>1586</v>
      </c>
      <c r="G18" s="17">
        <f>(A1L211C2 + A1L227C2)</f>
        <v>70842</v>
      </c>
      <c r="H18" s="16" t="s">
        <v>1587</v>
      </c>
      <c r="I18" s="17">
        <f>(A1L246C1 + A1L246C2)</f>
        <v>734104</v>
      </c>
      <c r="J18" s="16" t="s">
        <v>1588</v>
      </c>
      <c r="K18" s="17">
        <f>(A1L211C4 + A1L227C4)</f>
        <v>650442</v>
      </c>
      <c r="L18" s="16" t="s">
        <v>1589</v>
      </c>
      <c r="M18" s="17">
        <f>(A1L211C5 + A1L227C5)</f>
        <v>76564</v>
      </c>
      <c r="N18" s="16" t="s">
        <v>1590</v>
      </c>
      <c r="O18" s="17">
        <f>(A1L246C4 + A1L246C5)</f>
        <v>727006</v>
      </c>
      <c r="P18" s="16" t="s">
        <v>1591</v>
      </c>
      <c r="Q18" s="17">
        <f>(A1L211C7 + A1L227C7)</f>
        <v>623755</v>
      </c>
      <c r="R18" s="16" t="s">
        <v>1592</v>
      </c>
      <c r="S18" s="17">
        <f>(A1L211C8 + A1L227C8)</f>
        <v>62679</v>
      </c>
      <c r="T18" s="16" t="s">
        <v>1593</v>
      </c>
      <c r="U18" s="17">
        <f>(A1L246C7 + A1L246C8)</f>
        <v>686434</v>
      </c>
      <c r="V18" s="16" t="s">
        <v>1594</v>
      </c>
      <c r="W18" s="17">
        <f>(A1L211C10 + A1L227C10)</f>
        <v>623588</v>
      </c>
      <c r="X18" s="16" t="s">
        <v>1595</v>
      </c>
      <c r="Y18" s="17">
        <f>(A1L211C11 + A1L227C11)</f>
        <v>54638</v>
      </c>
      <c r="Z18" s="16" t="s">
        <v>1596</v>
      </c>
      <c r="AA18" s="17">
        <f>(A1L246C10 + A1L246C11)</f>
        <v>678226</v>
      </c>
      <c r="AB18" s="16" t="s">
        <v>1597</v>
      </c>
      <c r="AC18" s="17">
        <f>(A1L211C13 + A1L227C13)</f>
        <v>579793</v>
      </c>
      <c r="AD18" s="16" t="s">
        <v>1598</v>
      </c>
      <c r="AE18" s="17">
        <f>(A1L211C14 + A1L227C14)</f>
        <v>56655</v>
      </c>
      <c r="AF18" s="16" t="s">
        <v>1599</v>
      </c>
      <c r="AG18" s="17">
        <f>(A1L246C13 + A1L246C14)</f>
        <v>636448</v>
      </c>
      <c r="AH18" s="16" t="s">
        <v>1600</v>
      </c>
      <c r="AI18" s="17">
        <f>IF(RUN_YEARS &gt; 1,(A1L246C1 + A1L246C4) / 2, 0)</f>
        <v>656852</v>
      </c>
      <c r="AJ18" s="16" t="s">
        <v>1601</v>
      </c>
      <c r="AK18" s="17">
        <f>IF(RUN_YEARS &gt; 1,(A1L246C2 + A1L246C5) / 2, 0)</f>
        <v>73703</v>
      </c>
      <c r="AL18" s="16" t="s">
        <v>1602</v>
      </c>
      <c r="AM18" s="17">
        <f>(A1L246C16 + A1L246C17)</f>
        <v>730555</v>
      </c>
      <c r="AN18" s="16" t="s">
        <v>1603</v>
      </c>
      <c r="AO18" s="17">
        <f>IF(RUN_YEARS &gt; 2,(A1L246C1 + A1L246C4 + A1L246C7) / 3, 0)</f>
        <v>645819.66666666663</v>
      </c>
      <c r="AP18" s="16" t="s">
        <v>1604</v>
      </c>
      <c r="AQ18" s="17">
        <f>IF(RUN_YEARS &gt; 2,(A1L246C2 + A1L246C5 + A1L246C8) / 3, 0)</f>
        <v>70028.333333333328</v>
      </c>
      <c r="AR18" s="16" t="s">
        <v>1605</v>
      </c>
      <c r="AS18" s="17">
        <f>(A1L246C19 + A1L246C20)</f>
        <v>715848</v>
      </c>
      <c r="AT18" s="16" t="s">
        <v>1606</v>
      </c>
      <c r="AU18" s="17">
        <f>IF(RUN_YEARS &gt; 3,(A1L246C1 + A1L246C4 + A1L246C7 + A1L246C10) / 4, 0)</f>
        <v>640261.75</v>
      </c>
      <c r="AV18" s="16" t="s">
        <v>1607</v>
      </c>
      <c r="AW18" s="17">
        <f>IF(RUN_YEARS &gt; 3,(A1L246C2 + A1L246C5 + A1L246C8 + A1L246C11) / 4, 0)</f>
        <v>66180.75</v>
      </c>
      <c r="AX18" s="16" t="s">
        <v>1608</v>
      </c>
      <c r="AY18" s="17">
        <f>(A1L246C22 + A1L246C23)</f>
        <v>706442.5</v>
      </c>
      <c r="AZ18" s="16" t="s">
        <v>1609</v>
      </c>
      <c r="BA18" s="17">
        <f>IF(RUN_YEARS &gt; 4,(A1L246C1 + A1L246C4 + A1L246C7 + A1L246C10 + A1L246C13) / 5, 0)</f>
        <v>628168</v>
      </c>
      <c r="BB18" s="16" t="s">
        <v>1610</v>
      </c>
      <c r="BC18" s="17">
        <f>IF(RUN_YEARS &gt; 4,(A1L246C2 + A1L246C5 + A1L246C8 + A1L246C11 + A1L246C14) / 5, 0)</f>
        <v>64275.6</v>
      </c>
      <c r="BD18" s="16" t="s">
        <v>1611</v>
      </c>
      <c r="BE18" s="17">
        <f>(A1L246C25 + A1L246C26)</f>
        <v>692443.6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224358</v>
      </c>
      <c r="F19" s="16" t="s">
        <v>1613</v>
      </c>
      <c r="G19" s="17">
        <f>(A1L212C2 + A1L228C2)</f>
        <v>162289</v>
      </c>
      <c r="H19" s="16" t="s">
        <v>1614</v>
      </c>
      <c r="I19" s="17">
        <f>(A1L247C1 + A1L247C2)</f>
        <v>386647</v>
      </c>
      <c r="J19" s="16" t="s">
        <v>1615</v>
      </c>
      <c r="K19" s="17">
        <f>(A1L212C4 + A1L228C4)</f>
        <v>236568</v>
      </c>
      <c r="L19" s="16" t="s">
        <v>1616</v>
      </c>
      <c r="M19" s="17">
        <f>(A1L212C5 + A1L228C5)</f>
        <v>181591</v>
      </c>
      <c r="N19" s="16" t="s">
        <v>1617</v>
      </c>
      <c r="O19" s="17">
        <f>(A1L247C4 + A1L247C5)</f>
        <v>418159</v>
      </c>
      <c r="P19" s="16" t="s">
        <v>1618</v>
      </c>
      <c r="Q19" s="17">
        <f>(A1L212C7 + A1L228C7)</f>
        <v>243992</v>
      </c>
      <c r="R19" s="16" t="s">
        <v>1619</v>
      </c>
      <c r="S19" s="17">
        <f>(A1L212C8 + A1L228C8)</f>
        <v>171205</v>
      </c>
      <c r="T19" s="16" t="s">
        <v>1620</v>
      </c>
      <c r="U19" s="17">
        <f>(A1L247C7 + A1L247C8)</f>
        <v>415197</v>
      </c>
      <c r="V19" s="16" t="s">
        <v>1621</v>
      </c>
      <c r="W19" s="17">
        <f>(A1L212C10 + A1L228C10)</f>
        <v>222605</v>
      </c>
      <c r="X19" s="16" t="s">
        <v>1622</v>
      </c>
      <c r="Y19" s="17">
        <f>(A1L212C11 + A1L228C11)</f>
        <v>156513</v>
      </c>
      <c r="Z19" s="16" t="s">
        <v>1623</v>
      </c>
      <c r="AA19" s="17">
        <f>(A1L247C10 + A1L247C11)</f>
        <v>379118</v>
      </c>
      <c r="AB19" s="16" t="s">
        <v>1624</v>
      </c>
      <c r="AC19" s="17">
        <f>(A1L212C13 + A1L228C13)</f>
        <v>218113</v>
      </c>
      <c r="AD19" s="16" t="s">
        <v>1625</v>
      </c>
      <c r="AE19" s="17">
        <f>(A1L212C14 + A1L228C14)</f>
        <v>151146</v>
      </c>
      <c r="AF19" s="16" t="s">
        <v>1626</v>
      </c>
      <c r="AG19" s="17">
        <f>(A1L247C13 + A1L247C14)</f>
        <v>369259</v>
      </c>
      <c r="AH19" s="16" t="s">
        <v>1627</v>
      </c>
      <c r="AI19" s="17">
        <f>IF(RUN_YEARS &gt; 1,(A1L247C1 + A1L247C4) / 2, 0)</f>
        <v>230463</v>
      </c>
      <c r="AJ19" s="16" t="s">
        <v>1628</v>
      </c>
      <c r="AK19" s="17">
        <f>IF(RUN_YEARS &gt; 1,(A1L247C2 + A1L247C5) / 2, 0)</f>
        <v>171940</v>
      </c>
      <c r="AL19" s="16" t="s">
        <v>1629</v>
      </c>
      <c r="AM19" s="17">
        <f>(A1L247C16 + A1L247C17)</f>
        <v>402403</v>
      </c>
      <c r="AN19" s="16" t="s">
        <v>1630</v>
      </c>
      <c r="AO19" s="17">
        <f>IF(RUN_YEARS &gt; 2,(A1L247C1 + A1L247C4 + A1L247C7) / 3, 0)</f>
        <v>234972.66666666666</v>
      </c>
      <c r="AP19" s="16" t="s">
        <v>1631</v>
      </c>
      <c r="AQ19" s="17">
        <f>IF(RUN_YEARS &gt; 2,(A1L247C2 + A1L247C5 + A1L247C8) / 3, 0)</f>
        <v>171695</v>
      </c>
      <c r="AR19" s="16" t="s">
        <v>1632</v>
      </c>
      <c r="AS19" s="17">
        <f>(A1L247C19 + A1L247C20)</f>
        <v>406667.66666666663</v>
      </c>
      <c r="AT19" s="16" t="s">
        <v>1633</v>
      </c>
      <c r="AU19" s="17">
        <f>IF(RUN_YEARS &gt; 3,(A1L247C1 + A1L247C4 + A1L247C7 + A1L247C10) / 4, 0)</f>
        <v>231880.75</v>
      </c>
      <c r="AV19" s="16" t="s">
        <v>1634</v>
      </c>
      <c r="AW19" s="17">
        <f>IF(RUN_YEARS &gt; 3,(A1L247C2 + A1L247C5 + A1L247C8 + A1L247C11) / 4, 0)</f>
        <v>167899.5</v>
      </c>
      <c r="AX19" s="16" t="s">
        <v>1635</v>
      </c>
      <c r="AY19" s="17">
        <f>(A1L247C22 + A1L247C23)</f>
        <v>399780.25</v>
      </c>
      <c r="AZ19" s="16" t="s">
        <v>1636</v>
      </c>
      <c r="BA19" s="17">
        <f>IF(RUN_YEARS &gt; 4,(A1L247C1 + A1L247C4 + A1L247C7 + A1L247C10 + A1L247C13) / 5, 0)</f>
        <v>229127.2</v>
      </c>
      <c r="BB19" s="16" t="s">
        <v>1637</v>
      </c>
      <c r="BC19" s="17">
        <f>IF(RUN_YEARS &gt; 4,(A1L247C2 + A1L247C5 + A1L247C8 + A1L247C11 + A1L247C14) / 5, 0)</f>
        <v>164548.79999999999</v>
      </c>
      <c r="BD19" s="16" t="s">
        <v>1638</v>
      </c>
      <c r="BE19" s="17">
        <f>(A1L247C25 + A1L247C26)</f>
        <v>393676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458</v>
      </c>
      <c r="F20" s="16" t="s">
        <v>1640</v>
      </c>
      <c r="G20" s="17">
        <f>(A1L213C2 + A1L229C2)</f>
        <v>499</v>
      </c>
      <c r="H20" s="16" t="s">
        <v>1641</v>
      </c>
      <c r="I20" s="17">
        <f>(A1L248C1 + A1L248C2)</f>
        <v>957</v>
      </c>
      <c r="J20" s="16" t="s">
        <v>1642</v>
      </c>
      <c r="K20" s="17">
        <f>(A1L213C4 + A1L229C4)</f>
        <v>393</v>
      </c>
      <c r="L20" s="16" t="s">
        <v>1643</v>
      </c>
      <c r="M20" s="17">
        <f>(A1L213C5 + A1L229C5)</f>
        <v>466</v>
      </c>
      <c r="N20" s="16" t="s">
        <v>1644</v>
      </c>
      <c r="O20" s="17">
        <f>(A1L248C4 + A1L248C5)</f>
        <v>859</v>
      </c>
      <c r="P20" s="16" t="s">
        <v>1645</v>
      </c>
      <c r="Q20" s="17">
        <f>(A1L213C7 + A1L229C7)</f>
        <v>327</v>
      </c>
      <c r="R20" s="16" t="s">
        <v>1646</v>
      </c>
      <c r="S20" s="17">
        <f>(A1L213C8 + A1L229C8)</f>
        <v>378</v>
      </c>
      <c r="T20" s="16" t="s">
        <v>1647</v>
      </c>
      <c r="U20" s="17">
        <f>(A1L248C7 + A1L248C8)</f>
        <v>705</v>
      </c>
      <c r="V20" s="16" t="s">
        <v>1648</v>
      </c>
      <c r="W20" s="17">
        <f>(A1L213C10 + A1L229C10)</f>
        <v>312</v>
      </c>
      <c r="X20" s="16" t="s">
        <v>1649</v>
      </c>
      <c r="Y20" s="17">
        <f>(A1L213C11 + A1L229C11)</f>
        <v>409</v>
      </c>
      <c r="Z20" s="16" t="s">
        <v>1650</v>
      </c>
      <c r="AA20" s="17">
        <f>(A1L248C10 + A1L248C11)</f>
        <v>721</v>
      </c>
      <c r="AB20" s="16" t="s">
        <v>1651</v>
      </c>
      <c r="AC20" s="17">
        <f>(A1L213C13 + A1L229C13)</f>
        <v>191</v>
      </c>
      <c r="AD20" s="16" t="s">
        <v>1652</v>
      </c>
      <c r="AE20" s="17">
        <f>(A1L213C14 + A1L229C14)</f>
        <v>318</v>
      </c>
      <c r="AF20" s="16" t="s">
        <v>1653</v>
      </c>
      <c r="AG20" s="17">
        <f>(A1L248C13 + A1L248C14)</f>
        <v>509</v>
      </c>
      <c r="AH20" s="16" t="s">
        <v>1654</v>
      </c>
      <c r="AI20" s="17">
        <f>IF(RUN_YEARS &gt; 1,(A1L248C1 + A1L248C4) / 2, 0)</f>
        <v>425.5</v>
      </c>
      <c r="AJ20" s="16" t="s">
        <v>1655</v>
      </c>
      <c r="AK20" s="17">
        <f>IF(RUN_YEARS &gt; 1,(A1L248C2 + A1L248C5) / 2, 0)</f>
        <v>482.5</v>
      </c>
      <c r="AL20" s="16" t="s">
        <v>1656</v>
      </c>
      <c r="AM20" s="17">
        <f>(A1L248C16 + A1L248C17)</f>
        <v>908</v>
      </c>
      <c r="AN20" s="16" t="s">
        <v>1657</v>
      </c>
      <c r="AO20" s="17">
        <f>IF(RUN_YEARS &gt; 2,(A1L248C1 + A1L248C4 + A1L248C7) / 3, 0)</f>
        <v>392.66666666666669</v>
      </c>
      <c r="AP20" s="16" t="s">
        <v>1658</v>
      </c>
      <c r="AQ20" s="17">
        <f>IF(RUN_YEARS &gt; 2,(A1L248C2 + A1L248C5 + A1L248C8) / 3, 0)</f>
        <v>447.66666666666669</v>
      </c>
      <c r="AR20" s="16" t="s">
        <v>1659</v>
      </c>
      <c r="AS20" s="17">
        <f>(A1L248C19 + A1L248C20)</f>
        <v>840.33333333333337</v>
      </c>
      <c r="AT20" s="16" t="s">
        <v>1660</v>
      </c>
      <c r="AU20" s="17">
        <f>IF(RUN_YEARS &gt; 3,(A1L248C1 + A1L248C4 + A1L248C7 + A1L248C10) / 4, 0)</f>
        <v>372.5</v>
      </c>
      <c r="AV20" s="16" t="s">
        <v>1661</v>
      </c>
      <c r="AW20" s="17">
        <f>IF(RUN_YEARS &gt; 3,(A1L248C2 + A1L248C5 + A1L248C8 + A1L248C11) / 4, 0)</f>
        <v>438</v>
      </c>
      <c r="AX20" s="16" t="s">
        <v>1662</v>
      </c>
      <c r="AY20" s="17">
        <f>(A1L248C22 + A1L248C23)</f>
        <v>810.5</v>
      </c>
      <c r="AZ20" s="16" t="s">
        <v>1663</v>
      </c>
      <c r="BA20" s="17">
        <f>IF(RUN_YEARS &gt; 4,(A1L248C1 + A1L248C4 + A1L248C7 + A1L248C10 + A1L248C13) / 5, 0)</f>
        <v>336.2</v>
      </c>
      <c r="BB20" s="16" t="s">
        <v>1664</v>
      </c>
      <c r="BC20" s="17">
        <f>IF(RUN_YEARS &gt; 4,(A1L248C2 + A1L248C5 + A1L248C8 + A1L248C11 + A1L248C14) / 5, 0)</f>
        <v>414</v>
      </c>
      <c r="BD20" s="16" t="s">
        <v>1665</v>
      </c>
      <c r="BE20" s="17">
        <f>(A1L248C25 + A1L248C26)</f>
        <v>750.2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60464</v>
      </c>
      <c r="F21" s="16" t="s">
        <v>1667</v>
      </c>
      <c r="G21" s="17">
        <f>(A1L214C2 + A1L230C2)</f>
        <v>66044</v>
      </c>
      <c r="H21" s="16" t="s">
        <v>1668</v>
      </c>
      <c r="I21" s="17">
        <f>(A1L249C1 + A1L249C2)</f>
        <v>126508</v>
      </c>
      <c r="J21" s="16" t="s">
        <v>1669</v>
      </c>
      <c r="K21" s="17">
        <f>(A1L214C4 + A1L230C4)</f>
        <v>57948</v>
      </c>
      <c r="L21" s="16" t="s">
        <v>1670</v>
      </c>
      <c r="M21" s="17">
        <f>(A1L214C5 + A1L230C5)</f>
        <v>68289</v>
      </c>
      <c r="N21" s="16" t="s">
        <v>1671</v>
      </c>
      <c r="O21" s="17">
        <f>(A1L249C4 + A1L249C5)</f>
        <v>126237</v>
      </c>
      <c r="P21" s="16" t="s">
        <v>1672</v>
      </c>
      <c r="Q21" s="17">
        <f>(A1L214C7 + A1L230C7)</f>
        <v>56790</v>
      </c>
      <c r="R21" s="16" t="s">
        <v>1673</v>
      </c>
      <c r="S21" s="17">
        <f>(A1L214C8 + A1L230C8)</f>
        <v>66046</v>
      </c>
      <c r="T21" s="16" t="s">
        <v>1674</v>
      </c>
      <c r="U21" s="17">
        <f>(A1L249C7 + A1L249C8)</f>
        <v>122836</v>
      </c>
      <c r="V21" s="16" t="s">
        <v>1675</v>
      </c>
      <c r="W21" s="17">
        <f>(A1L214C10 + A1L230C10)</f>
        <v>58783</v>
      </c>
      <c r="X21" s="16" t="s">
        <v>1676</v>
      </c>
      <c r="Y21" s="17">
        <f>(A1L214C11 + A1L230C11)</f>
        <v>64013</v>
      </c>
      <c r="Z21" s="16" t="s">
        <v>1677</v>
      </c>
      <c r="AA21" s="17">
        <f>(A1L249C10 + A1L249C11)</f>
        <v>122796</v>
      </c>
      <c r="AB21" s="16" t="s">
        <v>1678</v>
      </c>
      <c r="AC21" s="17">
        <f>(A1L214C13 + A1L230C13)</f>
        <v>52757</v>
      </c>
      <c r="AD21" s="16" t="s">
        <v>1679</v>
      </c>
      <c r="AE21" s="17">
        <f>(A1L214C14 + A1L230C14)</f>
        <v>58244</v>
      </c>
      <c r="AF21" s="16" t="s">
        <v>1680</v>
      </c>
      <c r="AG21" s="17">
        <f>(A1L249C13 + A1L249C14)</f>
        <v>111001</v>
      </c>
      <c r="AH21" s="16" t="s">
        <v>1681</v>
      </c>
      <c r="AI21" s="17">
        <f>IF(RUN_YEARS &gt; 1,(A1L249C1 + A1L249C4) / 2, 0)</f>
        <v>59206</v>
      </c>
      <c r="AJ21" s="16" t="s">
        <v>1682</v>
      </c>
      <c r="AK21" s="17">
        <f>IF(RUN_YEARS &gt; 1,(A1L249C2 + A1L249C5) / 2, 0)</f>
        <v>67166.5</v>
      </c>
      <c r="AL21" s="16" t="s">
        <v>1683</v>
      </c>
      <c r="AM21" s="17">
        <f>(A1L249C16 + A1L249C17)</f>
        <v>126372.5</v>
      </c>
      <c r="AN21" s="16" t="s">
        <v>1684</v>
      </c>
      <c r="AO21" s="17">
        <f>IF(RUN_YEARS &gt; 2,(A1L249C1 + A1L249C4 + A1L249C7) / 3, 0)</f>
        <v>58400.666666666664</v>
      </c>
      <c r="AP21" s="16" t="s">
        <v>1685</v>
      </c>
      <c r="AQ21" s="17">
        <f>IF(RUN_YEARS &gt; 2,(A1L249C2 + A1L249C5 + A1L249C8) / 3, 0)</f>
        <v>66793</v>
      </c>
      <c r="AR21" s="16" t="s">
        <v>1686</v>
      </c>
      <c r="AS21" s="17">
        <f>(A1L249C19 + A1L249C20)</f>
        <v>125193.66666666666</v>
      </c>
      <c r="AT21" s="16" t="s">
        <v>1687</v>
      </c>
      <c r="AU21" s="17">
        <f>IF(RUN_YEARS &gt; 3,(A1L249C1 + A1L249C4 + A1L249C7 + A1L249C10) / 4, 0)</f>
        <v>58496.25</v>
      </c>
      <c r="AV21" s="16" t="s">
        <v>1688</v>
      </c>
      <c r="AW21" s="17">
        <f>IF(RUN_YEARS &gt; 3,(A1L249C2 + A1L249C5 + A1L249C8 + A1L249C11) / 4, 0)</f>
        <v>66098</v>
      </c>
      <c r="AX21" s="16" t="s">
        <v>1689</v>
      </c>
      <c r="AY21" s="17">
        <f>(A1L249C22 + A1L249C23)</f>
        <v>124594.25</v>
      </c>
      <c r="AZ21" s="16" t="s">
        <v>1690</v>
      </c>
      <c r="BA21" s="17">
        <f>IF(RUN_YEARS &gt; 4,(A1L249C1 + A1L249C4 + A1L249C7 + A1L249C10 + A1L249C13) / 5, 0)</f>
        <v>57348.4</v>
      </c>
      <c r="BB21" s="16" t="s">
        <v>1691</v>
      </c>
      <c r="BC21" s="17">
        <f>IF(RUN_YEARS &gt; 4,(A1L249C2 + A1L249C5 + A1L249C8 + A1L249C11 + A1L249C14) / 5, 0)</f>
        <v>64527.199999999997</v>
      </c>
      <c r="BD21" s="16" t="s">
        <v>1692</v>
      </c>
      <c r="BE21" s="17">
        <f>(A1L249C25 + A1L249C26)</f>
        <v>121875.6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99803</v>
      </c>
      <c r="F22" s="16" t="s">
        <v>1694</v>
      </c>
      <c r="G22" s="17">
        <f>(A1L231C2)</f>
        <v>102748</v>
      </c>
      <c r="H22" s="16" t="s">
        <v>1695</v>
      </c>
      <c r="I22" s="17">
        <f>(A1L250C1 + A1L250C2)</f>
        <v>202551</v>
      </c>
      <c r="J22" s="16" t="s">
        <v>1696</v>
      </c>
      <c r="K22" s="17">
        <f>(A1L231C4)</f>
        <v>100374</v>
      </c>
      <c r="L22" s="16" t="s">
        <v>1697</v>
      </c>
      <c r="M22" s="17">
        <f>(A1L231C5)</f>
        <v>104734</v>
      </c>
      <c r="N22" s="16" t="s">
        <v>1698</v>
      </c>
      <c r="O22" s="17">
        <f>(A1L250C4 + A1L250C5)</f>
        <v>205108</v>
      </c>
      <c r="P22" s="16" t="s">
        <v>1699</v>
      </c>
      <c r="Q22" s="17">
        <f>(A1L231C7)</f>
        <v>105538</v>
      </c>
      <c r="R22" s="16" t="s">
        <v>1700</v>
      </c>
      <c r="S22" s="17">
        <f>(A1L231C8)</f>
        <v>110311</v>
      </c>
      <c r="T22" s="16" t="s">
        <v>1701</v>
      </c>
      <c r="U22" s="17">
        <f>(A1L250C7 + A1L250C8)</f>
        <v>215849</v>
      </c>
      <c r="V22" s="16" t="s">
        <v>1702</v>
      </c>
      <c r="W22" s="17">
        <f>(A1L231C10)</f>
        <v>103587</v>
      </c>
      <c r="X22" s="16" t="s">
        <v>1703</v>
      </c>
      <c r="Y22" s="17">
        <f>(A1L231C11)</f>
        <v>107726</v>
      </c>
      <c r="Z22" s="16" t="s">
        <v>1704</v>
      </c>
      <c r="AA22" s="17">
        <f>(A1L250C10 + A1L250C11)</f>
        <v>211313</v>
      </c>
      <c r="AB22" s="16" t="s">
        <v>1705</v>
      </c>
      <c r="AC22" s="17">
        <f>(A1L231C13)</f>
        <v>103853</v>
      </c>
      <c r="AD22" s="16" t="s">
        <v>1706</v>
      </c>
      <c r="AE22" s="17">
        <f>(A1L231C14)</f>
        <v>108691</v>
      </c>
      <c r="AF22" s="16" t="s">
        <v>1707</v>
      </c>
      <c r="AG22" s="17">
        <f>(A1L250C13 + A1L250C14)</f>
        <v>212544</v>
      </c>
      <c r="AH22" s="16" t="s">
        <v>1708</v>
      </c>
      <c r="AI22" s="17">
        <f>IF(RUN_YEARS &gt; 1,(A1L250C1 + A1L250C4) / 2, 0)</f>
        <v>100088.5</v>
      </c>
      <c r="AJ22" s="16" t="s">
        <v>1709</v>
      </c>
      <c r="AK22" s="17">
        <f>IF(RUN_YEARS &gt; 1,(A1L250C2 + A1L250C5) / 2, 0)</f>
        <v>103741</v>
      </c>
      <c r="AL22" s="16" t="s">
        <v>1710</v>
      </c>
      <c r="AM22" s="17">
        <f>(A1L250C16 + A1L250C17)</f>
        <v>203829.5</v>
      </c>
      <c r="AN22" s="16" t="s">
        <v>1711</v>
      </c>
      <c r="AO22" s="17">
        <f>IF(RUN_YEARS &gt; 2,(A1L250C1 + A1L250C4 + A1L250C7) / 3, 0)</f>
        <v>101905</v>
      </c>
      <c r="AP22" s="16" t="s">
        <v>1712</v>
      </c>
      <c r="AQ22" s="17">
        <f>IF(RUN_YEARS &gt; 2,(A1L250C2 + A1L250C5 + A1L250C8) / 3, 0)</f>
        <v>105931</v>
      </c>
      <c r="AR22" s="16" t="s">
        <v>1713</v>
      </c>
      <c r="AS22" s="17">
        <f>(A1L250C19 + A1L250C20)</f>
        <v>207836</v>
      </c>
      <c r="AT22" s="16" t="s">
        <v>1714</v>
      </c>
      <c r="AU22" s="17">
        <f>IF(RUN_YEARS &gt; 3,(A1L250C1 + A1L250C4 + A1L250C7 + A1L250C10) / 4, 0)</f>
        <v>102325.5</v>
      </c>
      <c r="AV22" s="16" t="s">
        <v>1715</v>
      </c>
      <c r="AW22" s="17">
        <f>IF(RUN_YEARS &gt; 3,(A1L250C2 + A1L250C5 + A1L250C8 + A1L250C11) / 4, 0)</f>
        <v>106379.75</v>
      </c>
      <c r="AX22" s="16" t="s">
        <v>1716</v>
      </c>
      <c r="AY22" s="17">
        <f>(A1L250C22 + A1L250C23)</f>
        <v>208705.25</v>
      </c>
      <c r="AZ22" s="16" t="s">
        <v>1717</v>
      </c>
      <c r="BA22" s="17">
        <f>IF(RUN_YEARS &gt; 4,(A1L250C1 + A1L250C4 + A1L250C7 + A1L250C10 + A1L250C13) / 5, 0)</f>
        <v>102631</v>
      </c>
      <c r="BB22" s="16" t="s">
        <v>1718</v>
      </c>
      <c r="BC22" s="17">
        <f>IF(RUN_YEARS &gt; 4,(A1L250C2 + A1L250C5 + A1L250C8 + A1L250C11 + A1L250C14) / 5, 0)</f>
        <v>106842</v>
      </c>
      <c r="BD22" s="16" t="s">
        <v>1719</v>
      </c>
      <c r="BE22" s="17">
        <f>(A1L250C25 + A1L250C26)</f>
        <v>209473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261499</v>
      </c>
      <c r="F23" s="16" t="s">
        <v>1721</v>
      </c>
      <c r="G23" s="17">
        <f>(A1L232C2)</f>
        <v>276735</v>
      </c>
      <c r="H23" s="16" t="s">
        <v>1722</v>
      </c>
      <c r="I23" s="17">
        <f>(A1L251C1 + A1L251C2)</f>
        <v>538234</v>
      </c>
      <c r="J23" s="16" t="s">
        <v>1723</v>
      </c>
      <c r="K23" s="17">
        <f>(A1L232C4)</f>
        <v>279862</v>
      </c>
      <c r="L23" s="16" t="s">
        <v>1724</v>
      </c>
      <c r="M23" s="17">
        <f>(A1L232C5)</f>
        <v>295562</v>
      </c>
      <c r="N23" s="16" t="s">
        <v>1725</v>
      </c>
      <c r="O23" s="17">
        <f>(A1L251C4 + A1L251C5)</f>
        <v>575424</v>
      </c>
      <c r="P23" s="16" t="s">
        <v>1726</v>
      </c>
      <c r="Q23" s="17">
        <f>(A1L232C7)</f>
        <v>322407</v>
      </c>
      <c r="R23" s="16" t="s">
        <v>1727</v>
      </c>
      <c r="S23" s="17">
        <f>(A1L232C8)</f>
        <v>333281</v>
      </c>
      <c r="T23" s="16" t="s">
        <v>1728</v>
      </c>
      <c r="U23" s="17">
        <f>(A1L251C7 + A1L251C8)</f>
        <v>655688</v>
      </c>
      <c r="V23" s="16" t="s">
        <v>1729</v>
      </c>
      <c r="W23" s="17">
        <f>(A1L232C10)</f>
        <v>289961</v>
      </c>
      <c r="X23" s="16" t="s">
        <v>1730</v>
      </c>
      <c r="Y23" s="17">
        <f>(A1L232C11)</f>
        <v>296690</v>
      </c>
      <c r="Z23" s="16" t="s">
        <v>1731</v>
      </c>
      <c r="AA23" s="17">
        <f>(A1L251C10 + A1L251C11)</f>
        <v>586651</v>
      </c>
      <c r="AB23" s="16" t="s">
        <v>1732</v>
      </c>
      <c r="AC23" s="17">
        <f>(A1L232C13)</f>
        <v>238072</v>
      </c>
      <c r="AD23" s="16" t="s">
        <v>1733</v>
      </c>
      <c r="AE23" s="17">
        <f>(A1L232C14)</f>
        <v>246370</v>
      </c>
      <c r="AF23" s="16" t="s">
        <v>1734</v>
      </c>
      <c r="AG23" s="17">
        <f>(A1L251C13 + A1L251C14)</f>
        <v>484442</v>
      </c>
      <c r="AH23" s="16" t="s">
        <v>1735</v>
      </c>
      <c r="AI23" s="17">
        <f>IF(RUN_YEARS &gt; 1,(A1L251C1 + A1L251C4) / 2, 0)</f>
        <v>270680.5</v>
      </c>
      <c r="AJ23" s="16" t="s">
        <v>1736</v>
      </c>
      <c r="AK23" s="17">
        <f>IF(RUN_YEARS &gt; 1,(A1L251C2 + A1L251C5) / 2, 0)</f>
        <v>286148.5</v>
      </c>
      <c r="AL23" s="16" t="s">
        <v>1737</v>
      </c>
      <c r="AM23" s="17">
        <f>(A1L251C16 + A1L251C17)</f>
        <v>556829</v>
      </c>
      <c r="AN23" s="16" t="s">
        <v>1738</v>
      </c>
      <c r="AO23" s="17">
        <f>IF(RUN_YEARS &gt; 2,(A1L251C1 + A1L251C4 + A1L251C7) / 3, 0)</f>
        <v>287922.66666666669</v>
      </c>
      <c r="AP23" s="16" t="s">
        <v>1739</v>
      </c>
      <c r="AQ23" s="17">
        <f>IF(RUN_YEARS &gt; 2,(A1L251C2 + A1L251C5 + A1L251C8) / 3, 0)</f>
        <v>301859.33333333331</v>
      </c>
      <c r="AR23" s="16" t="s">
        <v>1740</v>
      </c>
      <c r="AS23" s="17">
        <f>(A1L251C19 + A1L251C20)</f>
        <v>589782</v>
      </c>
      <c r="AT23" s="16" t="s">
        <v>1741</v>
      </c>
      <c r="AU23" s="17">
        <f>IF(RUN_YEARS &gt; 3,(A1L251C1 + A1L251C4 + A1L251C7 + A1L251C10) / 4, 0)</f>
        <v>288432.25</v>
      </c>
      <c r="AV23" s="16" t="s">
        <v>1742</v>
      </c>
      <c r="AW23" s="17">
        <f>IF(RUN_YEARS &gt; 3,(A1L251C2 + A1L251C5 + A1L251C8 + A1L251C11) / 4, 0)</f>
        <v>300567</v>
      </c>
      <c r="AX23" s="16" t="s">
        <v>1743</v>
      </c>
      <c r="AY23" s="17">
        <f>(A1L251C22 + A1L251C23)</f>
        <v>588999.25</v>
      </c>
      <c r="AZ23" s="16" t="s">
        <v>1744</v>
      </c>
      <c r="BA23" s="17">
        <f>IF(RUN_YEARS &gt; 4,(A1L251C1 + A1L251C4 + A1L251C7 + A1L251C10 + A1L251C13) / 5, 0)</f>
        <v>278360.2</v>
      </c>
      <c r="BB23" s="16" t="s">
        <v>1745</v>
      </c>
      <c r="BC23" s="17">
        <f>IF(RUN_YEARS &gt; 4,(A1L251C2 + A1L251C5 + A1L251C8 + A1L251C11 + A1L251C14) / 5, 0)</f>
        <v>289727.59999999998</v>
      </c>
      <c r="BD23" s="16" t="s">
        <v>1746</v>
      </c>
      <c r="BE23" s="17">
        <f>(A1L251C25 + A1L251C26)</f>
        <v>568087.80000000005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55449</v>
      </c>
      <c r="F24" s="16" t="s">
        <v>1748</v>
      </c>
      <c r="G24" s="17">
        <f>(A1L215C2 + A1L233C2)</f>
        <v>6184</v>
      </c>
      <c r="H24" s="16" t="s">
        <v>1749</v>
      </c>
      <c r="I24" s="17">
        <f>(A1L252C1 + A1L252C2)</f>
        <v>61633</v>
      </c>
      <c r="J24" s="16" t="s">
        <v>1750</v>
      </c>
      <c r="K24" s="17">
        <f>(A1L215C4 + A1L233C4)</f>
        <v>50619</v>
      </c>
      <c r="L24" s="16" t="s">
        <v>1751</v>
      </c>
      <c r="M24" s="17">
        <f>(A1L215C5 + A1L233C5)</f>
        <v>3646</v>
      </c>
      <c r="N24" s="16" t="s">
        <v>1752</v>
      </c>
      <c r="O24" s="17">
        <f>(A1L252C4 + A1L252C5)</f>
        <v>54265</v>
      </c>
      <c r="P24" s="16" t="s">
        <v>1753</v>
      </c>
      <c r="Q24" s="17">
        <f>(A1L215C7 + A1L233C7)</f>
        <v>167460</v>
      </c>
      <c r="R24" s="16" t="s">
        <v>1754</v>
      </c>
      <c r="S24" s="17">
        <f>(A1L215C8 + A1L233C8)</f>
        <v>2114</v>
      </c>
      <c r="T24" s="16" t="s">
        <v>1755</v>
      </c>
      <c r="U24" s="17">
        <f>(A1L252C7 + A1L252C8)</f>
        <v>169574</v>
      </c>
      <c r="V24" s="16" t="s">
        <v>1756</v>
      </c>
      <c r="W24" s="17">
        <f>(A1L215C10 + A1L233C10)</f>
        <v>191481</v>
      </c>
      <c r="X24" s="16" t="s">
        <v>1757</v>
      </c>
      <c r="Y24" s="17">
        <f>(A1L215C11 + A1L233C11)</f>
        <v>1942</v>
      </c>
      <c r="Z24" s="16" t="s">
        <v>1758</v>
      </c>
      <c r="AA24" s="17">
        <f>(A1L252C10 + A1L252C11)</f>
        <v>193423</v>
      </c>
      <c r="AB24" s="16" t="s">
        <v>1759</v>
      </c>
      <c r="AC24" s="17">
        <f>(A1L215C13 + A1L233C13)</f>
        <v>209545</v>
      </c>
      <c r="AD24" s="16" t="s">
        <v>1760</v>
      </c>
      <c r="AE24" s="17">
        <f>(A1L215C14 + A1L233C14)</f>
        <v>1779</v>
      </c>
      <c r="AF24" s="16" t="s">
        <v>1761</v>
      </c>
      <c r="AG24" s="17">
        <f>(A1L252C13 + A1L252C14)</f>
        <v>211324</v>
      </c>
      <c r="AH24" s="16" t="s">
        <v>1762</v>
      </c>
      <c r="AI24" s="17">
        <f>IF(RUN_YEARS &gt; 1,(A1L252C1 + A1L252C4) / 2, 0)</f>
        <v>53034</v>
      </c>
      <c r="AJ24" s="16" t="s">
        <v>1763</v>
      </c>
      <c r="AK24" s="17">
        <f>IF(RUN_YEARS &gt; 1,(A1L252C2 + A1L252C5) / 2, 0)</f>
        <v>4915</v>
      </c>
      <c r="AL24" s="16" t="s">
        <v>1764</v>
      </c>
      <c r="AM24" s="17">
        <f>(A1L252C16 + A1L252C17)</f>
        <v>57949</v>
      </c>
      <c r="AN24" s="16" t="s">
        <v>1765</v>
      </c>
      <c r="AO24" s="17">
        <f>IF(RUN_YEARS &gt; 2,(A1L252C1 + A1L252C4 + A1L252C7) / 3, 0)</f>
        <v>91176</v>
      </c>
      <c r="AP24" s="16" t="s">
        <v>1766</v>
      </c>
      <c r="AQ24" s="17">
        <f>IF(RUN_YEARS &gt; 2,(A1L252C2 + A1L252C5 + A1L252C8) / 3, 0)</f>
        <v>3981.3333333333335</v>
      </c>
      <c r="AR24" s="16" t="s">
        <v>1767</v>
      </c>
      <c r="AS24" s="17">
        <f>(A1L252C19 + A1L252C20)</f>
        <v>95157.333333333328</v>
      </c>
      <c r="AT24" s="16" t="s">
        <v>1768</v>
      </c>
      <c r="AU24" s="17">
        <f>IF(RUN_YEARS &gt; 3,(A1L252C1 + A1L252C4 + A1L252C7 + A1L252C10) / 4, 0)</f>
        <v>116252.25</v>
      </c>
      <c r="AV24" s="16" t="s">
        <v>1769</v>
      </c>
      <c r="AW24" s="17">
        <f>IF(RUN_YEARS &gt; 3,(A1L252C2 + A1L252C5 + A1L252C8 + A1L252C11) / 4, 0)</f>
        <v>3471.5</v>
      </c>
      <c r="AX24" s="16" t="s">
        <v>1770</v>
      </c>
      <c r="AY24" s="17">
        <f>(A1L252C22 + A1L252C23)</f>
        <v>119723.75</v>
      </c>
      <c r="AZ24" s="16" t="s">
        <v>1771</v>
      </c>
      <c r="BA24" s="17">
        <f>IF(RUN_YEARS &gt; 4,(A1L252C1 + A1L252C4 + A1L252C7 + A1L252C10 + A1L252C13) / 5, 0)</f>
        <v>134910.79999999999</v>
      </c>
      <c r="BB24" s="16" t="s">
        <v>1772</v>
      </c>
      <c r="BC24" s="17">
        <f>IF(RUN_YEARS &gt; 4,(A1L252C2 + A1L252C5 + A1L252C8 + A1L252C11 + A1L252C14) / 5, 0)</f>
        <v>3133</v>
      </c>
      <c r="BD24" s="16" t="s">
        <v>1773</v>
      </c>
      <c r="BE24" s="17">
        <f>(A1L252C25 + A1L252C26)</f>
        <v>138043.79999999999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416751</v>
      </c>
      <c r="F25" s="16" t="s">
        <v>1775</v>
      </c>
      <c r="G25" s="17">
        <f>(A1L215C2 + A1L234C2)</f>
        <v>385667</v>
      </c>
      <c r="H25" s="16" t="s">
        <v>1776</v>
      </c>
      <c r="I25" s="17">
        <f>(A1L253C1 + A1L253C2)</f>
        <v>802418</v>
      </c>
      <c r="J25" s="16" t="s">
        <v>1777</v>
      </c>
      <c r="K25" s="17">
        <f>(A1L215C4 + A1L234C4)</f>
        <v>430855</v>
      </c>
      <c r="L25" s="16" t="s">
        <v>1778</v>
      </c>
      <c r="M25" s="17">
        <f>(A1L215C5 + A1L234C5)</f>
        <v>403942</v>
      </c>
      <c r="N25" s="16" t="s">
        <v>1779</v>
      </c>
      <c r="O25" s="17">
        <f>(A1L253C4 + A1L253C5)</f>
        <v>834797</v>
      </c>
      <c r="P25" s="16" t="s">
        <v>1780</v>
      </c>
      <c r="Q25" s="17">
        <f>(A1L215C7 + A1L234C7)</f>
        <v>595405</v>
      </c>
      <c r="R25" s="16" t="s">
        <v>1781</v>
      </c>
      <c r="S25" s="17">
        <f>(A1L215C8 + A1L234C8)</f>
        <v>445706</v>
      </c>
      <c r="T25" s="16" t="s">
        <v>1782</v>
      </c>
      <c r="U25" s="17">
        <f>(A1L253C7 + A1L253C8)</f>
        <v>1041111</v>
      </c>
      <c r="V25" s="16" t="s">
        <v>1783</v>
      </c>
      <c r="W25" s="17">
        <f>(A1L215C10 + A1L234C10)</f>
        <v>585029</v>
      </c>
      <c r="X25" s="16" t="s">
        <v>1784</v>
      </c>
      <c r="Y25" s="17">
        <f>(A1L215C11 + A1L234C11)</f>
        <v>406358</v>
      </c>
      <c r="Z25" s="16" t="s">
        <v>1785</v>
      </c>
      <c r="AA25" s="17">
        <f>(A1L253C10 + A1L253C11)</f>
        <v>991387</v>
      </c>
      <c r="AB25" s="16" t="s">
        <v>1786</v>
      </c>
      <c r="AC25" s="17">
        <f>(A1L215C13 + A1L234C13)</f>
        <v>551470</v>
      </c>
      <c r="AD25" s="16" t="s">
        <v>1787</v>
      </c>
      <c r="AE25" s="17">
        <f>(A1L215C14 + A1L234C14)</f>
        <v>356840</v>
      </c>
      <c r="AF25" s="16" t="s">
        <v>1788</v>
      </c>
      <c r="AG25" s="17">
        <f>(A1L253C13 + A1L253C14)</f>
        <v>908310</v>
      </c>
      <c r="AH25" s="16" t="s">
        <v>1789</v>
      </c>
      <c r="AI25" s="17">
        <f>IF(RUN_YEARS &gt; 1,(A1L253C1 + A1L253C4) / 2, 0)</f>
        <v>423803</v>
      </c>
      <c r="AJ25" s="16" t="s">
        <v>1790</v>
      </c>
      <c r="AK25" s="17">
        <f>IF(RUN_YEARS &gt; 1,(A1L253C2 + A1L253C5) / 2, 0)</f>
        <v>394804.5</v>
      </c>
      <c r="AL25" s="16" t="s">
        <v>1791</v>
      </c>
      <c r="AM25" s="17">
        <f>(A1L253C16 + A1L253C17)</f>
        <v>818607.5</v>
      </c>
      <c r="AN25" s="16" t="s">
        <v>1792</v>
      </c>
      <c r="AO25" s="17">
        <f>IF(RUN_YEARS &gt; 2,(A1L253C1 + A1L253C4 + A1L253C7) / 3, 0)</f>
        <v>481003.66666666669</v>
      </c>
      <c r="AP25" s="16" t="s">
        <v>1793</v>
      </c>
      <c r="AQ25" s="17">
        <f>IF(RUN_YEARS &gt; 2,(A1L253C2 + A1L253C5 + A1L253C8) / 3, 0)</f>
        <v>411771.66666666669</v>
      </c>
      <c r="AR25" s="16" t="s">
        <v>1794</v>
      </c>
      <c r="AS25" s="17">
        <f>(A1L253C19 + A1L253C20)</f>
        <v>892775.33333333337</v>
      </c>
      <c r="AT25" s="16" t="s">
        <v>1795</v>
      </c>
      <c r="AU25" s="17">
        <f>IF(RUN_YEARS &gt; 3,(A1L253C1 + A1L253C4 + A1L253C7 + A1L253C10) / 4, 0)</f>
        <v>507010</v>
      </c>
      <c r="AV25" s="16" t="s">
        <v>1796</v>
      </c>
      <c r="AW25" s="17">
        <f>IF(RUN_YEARS &gt; 3,(A1L253C2 + A1L253C5 + A1L253C8 + A1L253C11) / 4, 0)</f>
        <v>410418.25</v>
      </c>
      <c r="AX25" s="16" t="s">
        <v>1797</v>
      </c>
      <c r="AY25" s="17">
        <f>(A1L253C22 + A1L253C23)</f>
        <v>917428.25</v>
      </c>
      <c r="AZ25" s="16" t="s">
        <v>1798</v>
      </c>
      <c r="BA25" s="17">
        <f>IF(RUN_YEARS &gt; 4,(A1L253C1 + A1L253C4 + A1L253C7 + A1L253C10 + A1L253C13) / 5, 0)</f>
        <v>515902</v>
      </c>
      <c r="BB25" s="16" t="s">
        <v>1799</v>
      </c>
      <c r="BC25" s="17">
        <f>IF(RUN_YEARS &gt; 4,(A1L253C2 + A1L253C5 + A1L253C8 + A1L253C11 + A1L253C14) / 5, 0)</f>
        <v>399702.6</v>
      </c>
      <c r="BD25" s="16" t="s">
        <v>1800</v>
      </c>
      <c r="BE25" s="17">
        <f>(A1L253C25 + A1L253C26)</f>
        <v>915604.6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2536824</v>
      </c>
      <c r="F26" s="16" t="s">
        <v>1802</v>
      </c>
      <c r="G26" s="17">
        <f>(A1L216C2 + A1L235C2)</f>
        <v>1846257</v>
      </c>
      <c r="H26" s="16" t="s">
        <v>1803</v>
      </c>
      <c r="I26" s="17">
        <f>(A1L254C1 + A1L254C2)</f>
        <v>4383081</v>
      </c>
      <c r="J26" s="16" t="s">
        <v>1804</v>
      </c>
      <c r="K26" s="17">
        <f>(A1L216C4 + A1L235C4)</f>
        <v>2450832</v>
      </c>
      <c r="L26" s="16" t="s">
        <v>1805</v>
      </c>
      <c r="M26" s="17">
        <f>(A1L216C5 + A1L235C5)</f>
        <v>1821850</v>
      </c>
      <c r="N26" s="16" t="s">
        <v>1806</v>
      </c>
      <c r="O26" s="17">
        <f>(A1L254C4 + A1L254C5)</f>
        <v>4272682</v>
      </c>
      <c r="P26" s="16" t="s">
        <v>1807</v>
      </c>
      <c r="Q26" s="17">
        <f>(A1L216C7 + A1L235C7)</f>
        <v>2653584</v>
      </c>
      <c r="R26" s="16" t="s">
        <v>1808</v>
      </c>
      <c r="S26" s="17">
        <f>(A1L216C8 + A1L235C8)</f>
        <v>1898714</v>
      </c>
      <c r="T26" s="16" t="s">
        <v>1809</v>
      </c>
      <c r="U26" s="17">
        <f>(A1L254C7 + A1L254C8)</f>
        <v>4552298</v>
      </c>
      <c r="V26" s="16" t="s">
        <v>1810</v>
      </c>
      <c r="W26" s="17">
        <f>(A1L216C10 + A1L235C10)</f>
        <v>2708669</v>
      </c>
      <c r="X26" s="16" t="s">
        <v>1811</v>
      </c>
      <c r="Y26" s="17">
        <f>(A1L216C11 + A1L235C11)</f>
        <v>1879173</v>
      </c>
      <c r="Z26" s="16" t="s">
        <v>1812</v>
      </c>
      <c r="AA26" s="17">
        <f>(A1L254C10 + A1L254C11)</f>
        <v>4587842</v>
      </c>
      <c r="AB26" s="16" t="s">
        <v>1813</v>
      </c>
      <c r="AC26" s="17">
        <f>(A1L216C13 + A1L235C13)</f>
        <v>2581183</v>
      </c>
      <c r="AD26" s="16" t="s">
        <v>1814</v>
      </c>
      <c r="AE26" s="17">
        <f>(A1L216C14 + A1L235C14)</f>
        <v>1818207</v>
      </c>
      <c r="AF26" s="16" t="s">
        <v>1815</v>
      </c>
      <c r="AG26" s="17">
        <f>(A1L254C13 + A1L254C14)</f>
        <v>4399390</v>
      </c>
      <c r="AH26" s="16" t="s">
        <v>1816</v>
      </c>
      <c r="AI26" s="17">
        <f>IF(RUN_YEARS &gt; 1,(A1L254C1 + A1L254C4) / 2, 0)</f>
        <v>2493828</v>
      </c>
      <c r="AJ26" s="16" t="s">
        <v>1817</v>
      </c>
      <c r="AK26" s="17">
        <f>IF(RUN_YEARS &gt; 1,(A1L254C2 + A1L254C5) / 2, 0)</f>
        <v>1834053.5</v>
      </c>
      <c r="AL26" s="16" t="s">
        <v>1818</v>
      </c>
      <c r="AM26" s="17">
        <f>(A1L254C16 + A1L254C17)</f>
        <v>4327881.5</v>
      </c>
      <c r="AN26" s="16" t="s">
        <v>1819</v>
      </c>
      <c r="AO26" s="17">
        <f>IF(RUN_YEARS &gt; 2,(A1L254C1 + A1L254C4 + A1L254C7) / 3, 0)</f>
        <v>2547080</v>
      </c>
      <c r="AP26" s="16" t="s">
        <v>1820</v>
      </c>
      <c r="AQ26" s="17">
        <f>IF(RUN_YEARS &gt; 2,(A1L254C2 + A1L254C5 + A1L254C8) / 3, 0)</f>
        <v>1855607</v>
      </c>
      <c r="AR26" s="16" t="s">
        <v>1821</v>
      </c>
      <c r="AS26" s="17">
        <f>(A1L254C19 + A1L254C20)</f>
        <v>4402687</v>
      </c>
      <c r="AT26" s="16" t="s">
        <v>1822</v>
      </c>
      <c r="AU26" s="17">
        <f>IF(RUN_YEARS &gt; 3,(A1L254C1 + A1L254C4 + A1L254C7 + A1L254C10) / 4, 0)</f>
        <v>2587477.25</v>
      </c>
      <c r="AV26" s="16" t="s">
        <v>1823</v>
      </c>
      <c r="AW26" s="17">
        <f>IF(RUN_YEARS &gt; 3,(A1L254C2 + A1L254C5 + A1L254C8 + A1L254C11) / 4, 0)</f>
        <v>1861498.5</v>
      </c>
      <c r="AX26" s="16" t="s">
        <v>1824</v>
      </c>
      <c r="AY26" s="17">
        <f>(A1L254C22 + A1L254C23)</f>
        <v>4448975.75</v>
      </c>
      <c r="AZ26" s="16" t="s">
        <v>1825</v>
      </c>
      <c r="BA26" s="17">
        <f>IF(RUN_YEARS &gt; 4,(A1L254C1 + A1L254C4 + A1L254C7 + A1L254C10 + A1L254C13) / 5, 0)</f>
        <v>2586218.4</v>
      </c>
      <c r="BB26" s="16" t="s">
        <v>1826</v>
      </c>
      <c r="BC26" s="17">
        <f>IF(RUN_YEARS &gt; 4,(A1L254C2 + A1L254C5 + A1L254C8 + A1L254C11 + A1L254C14) / 5, 0)</f>
        <v>1852840.2</v>
      </c>
      <c r="BD26" s="16" t="s">
        <v>1827</v>
      </c>
      <c r="BE26" s="17">
        <f>(A1L254C25 + A1L254C26)</f>
        <v>4439058.5999999996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5A26DB-438F-42C3-8DF4-86A6C38667DA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1.4930000000000001</v>
      </c>
      <c r="F9" s="16" t="s">
        <v>1885</v>
      </c>
      <c r="G9" s="15">
        <v>3.3180000000000001</v>
      </c>
      <c r="H9" s="16" t="s">
        <v>1886</v>
      </c>
      <c r="I9" s="17">
        <f>(A1L302C1 + A1L302C2)</f>
        <v>4.8109999999999999</v>
      </c>
      <c r="J9" s="16" t="s">
        <v>1885</v>
      </c>
      <c r="K9" s="15">
        <v>1.3680000000000001</v>
      </c>
      <c r="L9" s="16" t="s">
        <v>1885</v>
      </c>
      <c r="M9" s="15">
        <v>2.89</v>
      </c>
      <c r="N9" s="16" t="s">
        <v>1887</v>
      </c>
      <c r="O9" s="17">
        <f>(A1L302C4 + A1L302C5)</f>
        <v>4.258</v>
      </c>
      <c r="P9" s="16" t="s">
        <v>1885</v>
      </c>
      <c r="Q9" s="15">
        <v>1.296</v>
      </c>
      <c r="R9" s="16" t="s">
        <v>1885</v>
      </c>
      <c r="S9" s="15">
        <v>2.83</v>
      </c>
      <c r="T9" s="16" t="s">
        <v>1888</v>
      </c>
      <c r="U9" s="17">
        <f>(A1L302C7 + A1L302C8)</f>
        <v>4.1260000000000003</v>
      </c>
      <c r="V9" s="16" t="s">
        <v>1885</v>
      </c>
      <c r="W9" s="15">
        <v>1.1279999999999999</v>
      </c>
      <c r="X9" s="16" t="s">
        <v>1885</v>
      </c>
      <c r="Y9" s="15">
        <v>3.0179999999999998</v>
      </c>
      <c r="Z9" s="16" t="s">
        <v>1889</v>
      </c>
      <c r="AA9" s="17">
        <f>(A1L302C10 + A1L302C11)</f>
        <v>4.1459999999999999</v>
      </c>
      <c r="AB9" s="16" t="s">
        <v>1885</v>
      </c>
      <c r="AC9" s="15">
        <v>1.21</v>
      </c>
      <c r="AD9" s="16" t="s">
        <v>1885</v>
      </c>
      <c r="AE9" s="15">
        <v>3.254</v>
      </c>
      <c r="AF9" s="16" t="s">
        <v>1890</v>
      </c>
      <c r="AG9" s="17">
        <f>(A1L302C13 + A1L302C14)</f>
        <v>4.4640000000000004</v>
      </c>
      <c r="AH9" s="16" t="s">
        <v>1891</v>
      </c>
      <c r="AI9" s="17">
        <f>IF(RUN_YEARS &gt; 1,(A1L302C3 + A1L302C6) / 2, 0 )</f>
        <v>4.5344999999999995</v>
      </c>
      <c r="AJ9" s="16" t="s">
        <v>1892</v>
      </c>
      <c r="AK9" s="17">
        <f>IF(RUN_YEARS &gt; 2,(A1L302C3 + A1L302C6 + A1L302C9) / 3, 0 )</f>
        <v>4.3983333333333334</v>
      </c>
      <c r="AL9" s="16" t="s">
        <v>1893</v>
      </c>
      <c r="AM9" s="17">
        <f>IF(RUN_YEARS &gt; 3,(A1L302C3 + A1L302C6 + A1L302C9 + A1L302C12) / 4, 0 )</f>
        <v>4.3352500000000003</v>
      </c>
      <c r="AN9" s="16" t="s">
        <v>1894</v>
      </c>
      <c r="AO9" s="17">
        <f>IF(RUN_YEARS &gt; 4,(A1L302C3 + A1L302C6 + A1L302C9 + A1L302C12 + A1L302C15) / 5, 0 )</f>
        <v>4.3609999999999998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3.5230000000000001</v>
      </c>
      <c r="F10" s="16" t="s">
        <v>1895</v>
      </c>
      <c r="G10" s="15">
        <v>4.0439999999999996</v>
      </c>
      <c r="H10" s="16" t="s">
        <v>1896</v>
      </c>
      <c r="I10" s="17">
        <f>(A1L303C1 + A1L303C2)</f>
        <v>7.5670000000000002</v>
      </c>
      <c r="J10" s="16" t="s">
        <v>1895</v>
      </c>
      <c r="K10" s="15">
        <v>4.2350000000000003</v>
      </c>
      <c r="L10" s="16" t="s">
        <v>1895</v>
      </c>
      <c r="M10" s="15">
        <v>4.3630000000000004</v>
      </c>
      <c r="N10" s="16" t="s">
        <v>1897</v>
      </c>
      <c r="O10" s="17">
        <f>(A1L303C4 + A1L303C5)</f>
        <v>8.5980000000000008</v>
      </c>
      <c r="P10" s="16" t="s">
        <v>1895</v>
      </c>
      <c r="Q10" s="15">
        <v>4.931</v>
      </c>
      <c r="R10" s="16" t="s">
        <v>1895</v>
      </c>
      <c r="S10" s="15">
        <v>4.3730000000000002</v>
      </c>
      <c r="T10" s="16" t="s">
        <v>1898</v>
      </c>
      <c r="U10" s="17">
        <f>(A1L303C7 + A1L303C8)</f>
        <v>9.3040000000000003</v>
      </c>
      <c r="V10" s="16" t="s">
        <v>1895</v>
      </c>
      <c r="W10" s="15">
        <v>5.2960000000000003</v>
      </c>
      <c r="X10" s="16" t="s">
        <v>1895</v>
      </c>
      <c r="Y10" s="15">
        <v>4.7050000000000001</v>
      </c>
      <c r="Z10" s="16" t="s">
        <v>1899</v>
      </c>
      <c r="AA10" s="17">
        <f>(A1L303C10 + A1L303C11)</f>
        <v>10.001000000000001</v>
      </c>
      <c r="AB10" s="16" t="s">
        <v>1895</v>
      </c>
      <c r="AC10" s="15">
        <v>4.8410000000000002</v>
      </c>
      <c r="AD10" s="16" t="s">
        <v>1895</v>
      </c>
      <c r="AE10" s="15">
        <v>4.1260000000000003</v>
      </c>
      <c r="AF10" s="16" t="s">
        <v>1900</v>
      </c>
      <c r="AG10" s="17">
        <f>(A1L303C13 + A1L303C14)</f>
        <v>8.9670000000000005</v>
      </c>
      <c r="AH10" s="16" t="s">
        <v>1901</v>
      </c>
      <c r="AI10" s="17">
        <f>IF(RUN_YEARS &gt; 1,(A1L303C3 + A1L303C6) / 2, 0 )</f>
        <v>8.0824999999999996</v>
      </c>
      <c r="AJ10" s="16" t="s">
        <v>1902</v>
      </c>
      <c r="AK10" s="17">
        <f>IF(RUN_YEARS &gt; 2,(A1L303C3 + A1L303C6 + A1L303C9) / 3, 0 )</f>
        <v>8.4896666666666665</v>
      </c>
      <c r="AL10" s="16" t="s">
        <v>1903</v>
      </c>
      <c r="AM10" s="17">
        <f>IF(RUN_YEARS &gt; 3,(A1L303C3 + A1L303C6 + A1L303C9 + A1L303C12) / 4, 0 )</f>
        <v>8.8674999999999997</v>
      </c>
      <c r="AN10" s="16" t="s">
        <v>1904</v>
      </c>
      <c r="AO10" s="17">
        <f>IF(RUN_YEARS &gt; 4,(A1L303C3 + A1L303C6 + A1L303C9 + A1L303C12 + A1L303C15) / 5, 0 )</f>
        <v>8.8873999999999995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5.016</v>
      </c>
      <c r="F11" s="16" t="s">
        <v>1906</v>
      </c>
      <c r="G11" s="17">
        <f>(A1L302C2 + A1L303C2)</f>
        <v>7.3620000000000001</v>
      </c>
      <c r="H11" s="16" t="s">
        <v>1907</v>
      </c>
      <c r="I11" s="17">
        <f>(A1L304C1 + A1L304C2)</f>
        <v>12.378</v>
      </c>
      <c r="J11" s="16" t="s">
        <v>1908</v>
      </c>
      <c r="K11" s="17">
        <f>(A1L302C4 + A1L303C4)</f>
        <v>5.6030000000000006</v>
      </c>
      <c r="L11" s="16" t="s">
        <v>1909</v>
      </c>
      <c r="M11" s="17">
        <f>(A1L302C5 + A1L303C5)</f>
        <v>7.2530000000000001</v>
      </c>
      <c r="N11" s="16" t="s">
        <v>1910</v>
      </c>
      <c r="O11" s="17">
        <f>(A1L304C4 + A1L304C5)</f>
        <v>12.856000000000002</v>
      </c>
      <c r="P11" s="16" t="s">
        <v>1911</v>
      </c>
      <c r="Q11" s="17">
        <f>(A1L302C7 + A1L303C7)</f>
        <v>6.2270000000000003</v>
      </c>
      <c r="R11" s="16" t="s">
        <v>1912</v>
      </c>
      <c r="S11" s="17">
        <f>(A1L302C8 + A1L303C8)</f>
        <v>7.2030000000000003</v>
      </c>
      <c r="T11" s="16" t="s">
        <v>1913</v>
      </c>
      <c r="U11" s="17">
        <f>(A1L304C7 + A1L304C8)</f>
        <v>13.43</v>
      </c>
      <c r="V11" s="16" t="s">
        <v>1914</v>
      </c>
      <c r="W11" s="17">
        <f>(A1L302C10 + A1L303C10)</f>
        <v>6.4240000000000004</v>
      </c>
      <c r="X11" s="16" t="s">
        <v>1915</v>
      </c>
      <c r="Y11" s="17">
        <f>(A1L302C11 + A1L303C11)</f>
        <v>7.7229999999999999</v>
      </c>
      <c r="Z11" s="16" t="s">
        <v>1916</v>
      </c>
      <c r="AA11" s="17">
        <f>(A1L304C10 + A1L304C11)</f>
        <v>14.147</v>
      </c>
      <c r="AB11" s="16" t="s">
        <v>1917</v>
      </c>
      <c r="AC11" s="17">
        <f>(A1L302C13 + A1L303C13)</f>
        <v>6.0510000000000002</v>
      </c>
      <c r="AD11" s="16" t="s">
        <v>1918</v>
      </c>
      <c r="AE11" s="17">
        <f>(A1L302C14 + A1L303C14)</f>
        <v>7.3800000000000008</v>
      </c>
      <c r="AF11" s="16" t="s">
        <v>1919</v>
      </c>
      <c r="AG11" s="17">
        <f>(A1L304C13 + A1L304C14)</f>
        <v>13.431000000000001</v>
      </c>
      <c r="AH11" s="16" t="s">
        <v>1920</v>
      </c>
      <c r="AI11" s="17">
        <f>IF(RUN_YEARS &gt; 1,(A1L304C3 + A1L304C6) / 2, 0 )</f>
        <v>12.617000000000001</v>
      </c>
      <c r="AJ11" s="16" t="s">
        <v>1921</v>
      </c>
      <c r="AK11" s="17">
        <f>IF(RUN_YEARS &gt; 2,(A1L304C3 + A1L304C6 + A1L304C9) / 3, 0 )</f>
        <v>12.888</v>
      </c>
      <c r="AL11" s="16" t="s">
        <v>1922</v>
      </c>
      <c r="AM11" s="17">
        <f>IF(RUN_YEARS &gt; 3,(A1L304C3 + A1L304C6 + A1L304C9 + A1L304C12) / 4, 0 )</f>
        <v>13.20275</v>
      </c>
      <c r="AN11" s="16" t="s">
        <v>1923</v>
      </c>
      <c r="AO11" s="17">
        <f>IF(RUN_YEARS &gt; 4,(A1L304C3 + A1L304C6 + A1L304C9 + A1L304C12 + A1L304C15) / 5, 0 )</f>
        <v>13.2484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106.568</v>
      </c>
      <c r="F12" s="16" t="s">
        <v>1924</v>
      </c>
      <c r="G12" s="15">
        <v>130.268</v>
      </c>
      <c r="H12" s="16" t="s">
        <v>1925</v>
      </c>
      <c r="I12" s="17">
        <f>(A1L305C1 + A1L305C2)</f>
        <v>236.83600000000001</v>
      </c>
      <c r="J12" s="16" t="s">
        <v>1924</v>
      </c>
      <c r="K12" s="15">
        <v>115.535</v>
      </c>
      <c r="L12" s="16" t="s">
        <v>1924</v>
      </c>
      <c r="M12" s="15">
        <v>140.983</v>
      </c>
      <c r="N12" s="16" t="s">
        <v>1926</v>
      </c>
      <c r="O12" s="17">
        <f>(A1L305C4 + A1L305C5)</f>
        <v>256.51800000000003</v>
      </c>
      <c r="P12" s="16" t="s">
        <v>1924</v>
      </c>
      <c r="Q12" s="15">
        <v>116.881</v>
      </c>
      <c r="R12" s="16" t="s">
        <v>1924</v>
      </c>
      <c r="S12" s="15">
        <v>142.065</v>
      </c>
      <c r="T12" s="16" t="s">
        <v>1927</v>
      </c>
      <c r="U12" s="17">
        <f>(A1L305C7 + A1L305C8)</f>
        <v>258.94600000000003</v>
      </c>
      <c r="V12" s="16" t="s">
        <v>1924</v>
      </c>
      <c r="W12" s="15">
        <v>123.90900000000001</v>
      </c>
      <c r="X12" s="16" t="s">
        <v>1924</v>
      </c>
      <c r="Y12" s="15">
        <v>147.35900000000001</v>
      </c>
      <c r="Z12" s="16" t="s">
        <v>1928</v>
      </c>
      <c r="AA12" s="17">
        <f>(A1L305C10 + A1L305C11)</f>
        <v>271.26800000000003</v>
      </c>
      <c r="AB12" s="16" t="s">
        <v>1924</v>
      </c>
      <c r="AC12" s="15">
        <v>129.65600000000001</v>
      </c>
      <c r="AD12" s="16" t="s">
        <v>1924</v>
      </c>
      <c r="AE12" s="15">
        <v>151.114</v>
      </c>
      <c r="AF12" s="16" t="s">
        <v>1929</v>
      </c>
      <c r="AG12" s="17">
        <f>(A1L305C13 + A1L305C14)</f>
        <v>280.77</v>
      </c>
      <c r="AH12" s="16" t="s">
        <v>1930</v>
      </c>
      <c r="AI12" s="17">
        <f>IF(RUN_YEARS &gt; 1,(A1L305C3 + A1L305C6) / 2, 0 )</f>
        <v>246.67700000000002</v>
      </c>
      <c r="AJ12" s="16" t="s">
        <v>1931</v>
      </c>
      <c r="AK12" s="17">
        <f>IF(RUN_YEARS &gt; 2,(A1L305C3 + A1L305C6 + A1L305C9) / 3, 0 )</f>
        <v>250.76666666666668</v>
      </c>
      <c r="AL12" s="16" t="s">
        <v>1932</v>
      </c>
      <c r="AM12" s="17">
        <f>IF(RUN_YEARS &gt; 3,(A1L305C3 + A1L305C6 + A1L305C9 + A1L305C12) / 4, 0 )</f>
        <v>255.89200000000002</v>
      </c>
      <c r="AN12" s="16" t="s">
        <v>1933</v>
      </c>
      <c r="AO12" s="17">
        <f>IF(RUN_YEARS &gt; 4,(A1L305C3 + A1L305C6 + A1L305C9 + A1L305C12 + A1L305C15) / 5, 0 )</f>
        <v>260.86760000000004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435.71199999999999</v>
      </c>
      <c r="F13" s="16" t="s">
        <v>1934</v>
      </c>
      <c r="G13" s="15">
        <v>414.94099999999997</v>
      </c>
      <c r="H13" s="16" t="s">
        <v>1935</v>
      </c>
      <c r="I13" s="17">
        <f>(A1L306C1 + A1L306C2)</f>
        <v>850.65300000000002</v>
      </c>
      <c r="J13" s="16" t="s">
        <v>1934</v>
      </c>
      <c r="K13" s="15">
        <v>347.64800000000002</v>
      </c>
      <c r="L13" s="16" t="s">
        <v>1934</v>
      </c>
      <c r="M13" s="15">
        <v>314.81900000000002</v>
      </c>
      <c r="N13" s="16" t="s">
        <v>1936</v>
      </c>
      <c r="O13" s="17">
        <f>(A1L306C4 + A1L306C5)</f>
        <v>662.4670000000001</v>
      </c>
      <c r="P13" s="16" t="s">
        <v>1934</v>
      </c>
      <c r="Q13" s="15">
        <v>388.23</v>
      </c>
      <c r="R13" s="16" t="s">
        <v>1934</v>
      </c>
      <c r="S13" s="15">
        <v>353.85599999999999</v>
      </c>
      <c r="T13" s="16" t="s">
        <v>1937</v>
      </c>
      <c r="U13" s="17">
        <f>(A1L306C7 + A1L306C8)</f>
        <v>742.08600000000001</v>
      </c>
      <c r="V13" s="16" t="s">
        <v>1934</v>
      </c>
      <c r="W13" s="15">
        <v>498.31099999999998</v>
      </c>
      <c r="X13" s="16" t="s">
        <v>1934</v>
      </c>
      <c r="Y13" s="15">
        <v>454.58100000000002</v>
      </c>
      <c r="Z13" s="16" t="s">
        <v>1938</v>
      </c>
      <c r="AA13" s="17">
        <f>(A1L306C10 + A1L306C11)</f>
        <v>952.89200000000005</v>
      </c>
      <c r="AB13" s="16" t="s">
        <v>1934</v>
      </c>
      <c r="AC13" s="15">
        <v>541.06299999999999</v>
      </c>
      <c r="AD13" s="16" t="s">
        <v>1934</v>
      </c>
      <c r="AE13" s="15">
        <v>495.85199999999998</v>
      </c>
      <c r="AF13" s="16" t="s">
        <v>1939</v>
      </c>
      <c r="AG13" s="17">
        <f>(A1L306C13 + A1L306C14)</f>
        <v>1036.915</v>
      </c>
      <c r="AH13" s="16" t="s">
        <v>1940</v>
      </c>
      <c r="AI13" s="17">
        <f>IF(RUN_YEARS &gt; 1,(A1L306C3 + A1L306C6) / 2, 0 )</f>
        <v>756.56000000000006</v>
      </c>
      <c r="AJ13" s="16" t="s">
        <v>1941</v>
      </c>
      <c r="AK13" s="17">
        <f>IF(RUN_YEARS &gt; 2,(A1L306C3 + A1L306C6 + A1L306C9) / 3, 0 )</f>
        <v>751.73533333333341</v>
      </c>
      <c r="AL13" s="16" t="s">
        <v>1942</v>
      </c>
      <c r="AM13" s="17">
        <f>IF(RUN_YEARS &gt; 3,(A1L306C3 + A1L306C6 + A1L306C9 + A1L306C12) / 4, 0 )</f>
        <v>802.02449999999999</v>
      </c>
      <c r="AN13" s="16" t="s">
        <v>1943</v>
      </c>
      <c r="AO13" s="17">
        <f>IF(RUN_YEARS &gt; 4,(A1L306C3 + A1L306C6 + A1L306C9 + A1L306C12 + A1L306C15) / 5, 0 )</f>
        <v>849.00260000000003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3.927</v>
      </c>
      <c r="F14" s="16" t="s">
        <v>1944</v>
      </c>
      <c r="G14" s="15">
        <v>2.8260000000000001</v>
      </c>
      <c r="H14" s="16" t="s">
        <v>1945</v>
      </c>
      <c r="I14" s="17">
        <f>(A1L307C1 + A1L307C2)</f>
        <v>6.7530000000000001</v>
      </c>
      <c r="J14" s="16" t="s">
        <v>1944</v>
      </c>
      <c r="K14" s="15">
        <v>2.2509999999999999</v>
      </c>
      <c r="L14" s="16" t="s">
        <v>1944</v>
      </c>
      <c r="M14" s="15">
        <v>1.752</v>
      </c>
      <c r="N14" s="16" t="s">
        <v>1946</v>
      </c>
      <c r="O14" s="17">
        <f>(A1L307C4 + A1L307C5)</f>
        <v>4.0030000000000001</v>
      </c>
      <c r="P14" s="16" t="s">
        <v>1944</v>
      </c>
      <c r="Q14" s="15">
        <v>1.8740000000000001</v>
      </c>
      <c r="R14" s="16" t="s">
        <v>1944</v>
      </c>
      <c r="S14" s="15">
        <v>1.6220000000000001</v>
      </c>
      <c r="T14" s="16" t="s">
        <v>1947</v>
      </c>
      <c r="U14" s="17">
        <f>(A1L307C7 + A1L307C8)</f>
        <v>3.4960000000000004</v>
      </c>
      <c r="V14" s="16" t="s">
        <v>1944</v>
      </c>
      <c r="W14" s="15">
        <v>2.6970000000000001</v>
      </c>
      <c r="X14" s="16" t="s">
        <v>1944</v>
      </c>
      <c r="Y14" s="15">
        <v>2.1509999999999998</v>
      </c>
      <c r="Z14" s="16" t="s">
        <v>1948</v>
      </c>
      <c r="AA14" s="17">
        <f>(A1L307C10 + A1L307C11)</f>
        <v>4.8479999999999999</v>
      </c>
      <c r="AB14" s="16" t="s">
        <v>1944</v>
      </c>
      <c r="AC14" s="15">
        <v>2.5070000000000001</v>
      </c>
      <c r="AD14" s="16" t="s">
        <v>1944</v>
      </c>
      <c r="AE14" s="15">
        <v>1.8169999999999999</v>
      </c>
      <c r="AF14" s="16" t="s">
        <v>1949</v>
      </c>
      <c r="AG14" s="17">
        <f>(A1L307C13 + A1L307C14)</f>
        <v>4.3239999999999998</v>
      </c>
      <c r="AH14" s="16" t="s">
        <v>1950</v>
      </c>
      <c r="AI14" s="17">
        <f>IF(RUN_YEARS &gt; 1,(A1L307C3 + A1L307C6) / 2, 0 )</f>
        <v>5.3780000000000001</v>
      </c>
      <c r="AJ14" s="16" t="s">
        <v>1951</v>
      </c>
      <c r="AK14" s="17">
        <f>IF(RUN_YEARS &gt; 2,(A1L307C3 + A1L307C6 + A1L307C9) / 3, 0 )</f>
        <v>4.7506666666666666</v>
      </c>
      <c r="AL14" s="16" t="s">
        <v>1952</v>
      </c>
      <c r="AM14" s="17">
        <f>IF(RUN_YEARS &gt; 3,(A1L307C3 + A1L307C6 + A1L307C9 + A1L307C12) / 4, 0 )</f>
        <v>4.7750000000000004</v>
      </c>
      <c r="AN14" s="16" t="s">
        <v>1953</v>
      </c>
      <c r="AO14" s="17">
        <f>IF(RUN_YEARS &gt; 4,(A1L307C3 + A1L307C6 + A1L307C9 + A1L307C12 + A1L307C15) / 5, 0 )</f>
        <v>4.6848000000000001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439.63900000000001</v>
      </c>
      <c r="F15" s="16" t="s">
        <v>1955</v>
      </c>
      <c r="G15" s="17">
        <f>(A1L306C2 + A1L307C2)</f>
        <v>417.767</v>
      </c>
      <c r="H15" s="16" t="s">
        <v>1956</v>
      </c>
      <c r="I15" s="17">
        <f>(A1L308C1 + A1L308C2)</f>
        <v>857.40599999999995</v>
      </c>
      <c r="J15" s="16" t="s">
        <v>1957</v>
      </c>
      <c r="K15" s="17">
        <f>(A1L306C4 + A1L307C4)</f>
        <v>349.899</v>
      </c>
      <c r="L15" s="16" t="s">
        <v>1958</v>
      </c>
      <c r="M15" s="17">
        <f>(A1L306C5 + A1L307C5)</f>
        <v>316.57100000000003</v>
      </c>
      <c r="N15" s="16" t="s">
        <v>1959</v>
      </c>
      <c r="O15" s="17">
        <f>(A1L308C4 + A1L308C5)</f>
        <v>666.47</v>
      </c>
      <c r="P15" s="16" t="s">
        <v>1960</v>
      </c>
      <c r="Q15" s="17">
        <f>(A1L306C7 + A1L307C7)</f>
        <v>390.10400000000004</v>
      </c>
      <c r="R15" s="16" t="s">
        <v>1961</v>
      </c>
      <c r="S15" s="17">
        <f>(A1L306C8 + A1L307C8)</f>
        <v>355.47800000000001</v>
      </c>
      <c r="T15" s="16" t="s">
        <v>1962</v>
      </c>
      <c r="U15" s="17">
        <f>(A1L308C7 + A1L308C8)</f>
        <v>745.58200000000011</v>
      </c>
      <c r="V15" s="16" t="s">
        <v>1963</v>
      </c>
      <c r="W15" s="17">
        <f>(A1L306C10 + A1L307C10)</f>
        <v>501.00799999999998</v>
      </c>
      <c r="X15" s="16" t="s">
        <v>1964</v>
      </c>
      <c r="Y15" s="17">
        <f>(A1L306C11 + A1L307C11)</f>
        <v>456.73200000000003</v>
      </c>
      <c r="Z15" s="16" t="s">
        <v>1965</v>
      </c>
      <c r="AA15" s="17">
        <f>(A1L308C10 + A1L308C11)</f>
        <v>957.74</v>
      </c>
      <c r="AB15" s="16" t="s">
        <v>1966</v>
      </c>
      <c r="AC15" s="17">
        <f>(A1L306C13 + A1L307C13)</f>
        <v>543.56999999999994</v>
      </c>
      <c r="AD15" s="16" t="s">
        <v>1967</v>
      </c>
      <c r="AE15" s="17">
        <f>(A1L306C14 + A1L307C14)</f>
        <v>497.66899999999998</v>
      </c>
      <c r="AF15" s="16" t="s">
        <v>1968</v>
      </c>
      <c r="AG15" s="17">
        <f>(A1L308C13 + A1L308C14)</f>
        <v>1041.239</v>
      </c>
      <c r="AH15" s="16" t="s">
        <v>1969</v>
      </c>
      <c r="AI15" s="17">
        <f>IF(RUN_YEARS &gt; 1,(A1L308C3 + A1L308C6) / 2, 0 )</f>
        <v>761.93799999999999</v>
      </c>
      <c r="AJ15" s="16" t="s">
        <v>1970</v>
      </c>
      <c r="AK15" s="17">
        <f>IF(RUN_YEARS &gt; 2,(A1L308C3 + A1L308C6 + A1L308C9) / 3, 0 )</f>
        <v>756.48599999999999</v>
      </c>
      <c r="AL15" s="16" t="s">
        <v>1971</v>
      </c>
      <c r="AM15" s="17">
        <f>IF(RUN_YEARS &gt; 3,(A1L308C3 + A1L308C6 + A1L308C9 + A1L308C12) / 4, 0 )</f>
        <v>806.79950000000008</v>
      </c>
      <c r="AN15" s="16" t="s">
        <v>1972</v>
      </c>
      <c r="AO15" s="17">
        <f>IF(RUN_YEARS &gt; 4,(A1L308C3 + A1L308C6 + A1L308C9 + A1L308C12 + A1L308C15) / 5, 0 )</f>
        <v>853.68740000000003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147.07900000000001</v>
      </c>
      <c r="F16" s="16" t="s">
        <v>1973</v>
      </c>
      <c r="G16" s="15">
        <v>137.36799999999999</v>
      </c>
      <c r="H16" s="16" t="s">
        <v>1974</v>
      </c>
      <c r="I16" s="17">
        <f>(A1L309C1 + A1L309C2)</f>
        <v>284.447</v>
      </c>
      <c r="J16" s="16" t="s">
        <v>1973</v>
      </c>
      <c r="K16" s="15">
        <v>146.86099999999999</v>
      </c>
      <c r="L16" s="16" t="s">
        <v>1973</v>
      </c>
      <c r="M16" s="15">
        <v>137.85599999999999</v>
      </c>
      <c r="N16" s="16" t="s">
        <v>1975</v>
      </c>
      <c r="O16" s="17">
        <f>(A1L309C4 + A1L309C5)</f>
        <v>284.71699999999998</v>
      </c>
      <c r="P16" s="16" t="s">
        <v>1973</v>
      </c>
      <c r="Q16" s="15">
        <v>148.773</v>
      </c>
      <c r="R16" s="16" t="s">
        <v>1973</v>
      </c>
      <c r="S16" s="15">
        <v>141.01499999999999</v>
      </c>
      <c r="T16" s="16" t="s">
        <v>1976</v>
      </c>
      <c r="U16" s="17">
        <f>(A1L309C7 + A1L309C8)</f>
        <v>289.78800000000001</v>
      </c>
      <c r="V16" s="16" t="s">
        <v>1973</v>
      </c>
      <c r="W16" s="15">
        <v>157.36699999999999</v>
      </c>
      <c r="X16" s="16" t="s">
        <v>1973</v>
      </c>
      <c r="Y16" s="15">
        <v>153.93700000000001</v>
      </c>
      <c r="Z16" s="16" t="s">
        <v>1977</v>
      </c>
      <c r="AA16" s="17">
        <f>(A1L309C10 + A1L309C11)</f>
        <v>311.30399999999997</v>
      </c>
      <c r="AB16" s="16" t="s">
        <v>1973</v>
      </c>
      <c r="AC16" s="15">
        <v>153.94800000000001</v>
      </c>
      <c r="AD16" s="16" t="s">
        <v>1973</v>
      </c>
      <c r="AE16" s="15">
        <v>143.98099999999999</v>
      </c>
      <c r="AF16" s="16" t="s">
        <v>1978</v>
      </c>
      <c r="AG16" s="17">
        <f>(A1L309C13 + A1L309C14)</f>
        <v>297.92899999999997</v>
      </c>
      <c r="AH16" s="16" t="s">
        <v>1979</v>
      </c>
      <c r="AI16" s="17">
        <f>IF(RUN_YEARS &gt; 1,(A1L309C3 + A1L309C6) / 2, 0 )</f>
        <v>284.58199999999999</v>
      </c>
      <c r="AJ16" s="16" t="s">
        <v>1980</v>
      </c>
      <c r="AK16" s="17">
        <f>IF(RUN_YEARS &gt; 2,(A1L309C3 + A1L309C6 + A1L309C9) / 3, 0 )</f>
        <v>286.31733333333335</v>
      </c>
      <c r="AL16" s="16" t="s">
        <v>1981</v>
      </c>
      <c r="AM16" s="17">
        <f>IF(RUN_YEARS &gt; 3,(A1L309C3 + A1L309C6 + A1L309C9 + A1L309C12) / 4, 0 )</f>
        <v>292.56399999999996</v>
      </c>
      <c r="AN16" s="16" t="s">
        <v>1982</v>
      </c>
      <c r="AO16" s="17">
        <f>IF(RUN_YEARS &gt; 4,(A1L309C3 + A1L309C6 + A1L309C9 + A1L309C12 + A1L309C15) / 5, 0 )</f>
        <v>293.637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10.23</v>
      </c>
      <c r="F17" s="16" t="s">
        <v>1983</v>
      </c>
      <c r="G17" s="15">
        <v>15.222</v>
      </c>
      <c r="H17" s="16" t="s">
        <v>1984</v>
      </c>
      <c r="I17" s="17">
        <f>(A1L310C1 + A1L310C2)</f>
        <v>25.451999999999998</v>
      </c>
      <c r="J17" s="16" t="s">
        <v>1983</v>
      </c>
      <c r="K17" s="15">
        <v>9.5109999999999992</v>
      </c>
      <c r="L17" s="16" t="s">
        <v>1983</v>
      </c>
      <c r="M17" s="15">
        <v>12.321999999999999</v>
      </c>
      <c r="N17" s="16" t="s">
        <v>1985</v>
      </c>
      <c r="O17" s="17">
        <f>(A1L310C4 + A1L310C5)</f>
        <v>21.832999999999998</v>
      </c>
      <c r="P17" s="16" t="s">
        <v>1983</v>
      </c>
      <c r="Q17" s="15">
        <v>10.845000000000001</v>
      </c>
      <c r="R17" s="16" t="s">
        <v>1983</v>
      </c>
      <c r="S17" s="15">
        <v>15.221</v>
      </c>
      <c r="T17" s="16" t="s">
        <v>1986</v>
      </c>
      <c r="U17" s="17">
        <f>(A1L310C7 + A1L310C8)</f>
        <v>26.066000000000003</v>
      </c>
      <c r="V17" s="16" t="s">
        <v>1983</v>
      </c>
      <c r="W17" s="15">
        <v>16.678000000000001</v>
      </c>
      <c r="X17" s="16" t="s">
        <v>1983</v>
      </c>
      <c r="Y17" s="15">
        <v>26.637</v>
      </c>
      <c r="Z17" s="16" t="s">
        <v>1987</v>
      </c>
      <c r="AA17" s="17">
        <f>(A1L310C10 + A1L310C11)</f>
        <v>43.314999999999998</v>
      </c>
      <c r="AB17" s="16" t="s">
        <v>1983</v>
      </c>
      <c r="AC17" s="15">
        <v>16.190000000000001</v>
      </c>
      <c r="AD17" s="16" t="s">
        <v>1983</v>
      </c>
      <c r="AE17" s="15">
        <v>23.928999999999998</v>
      </c>
      <c r="AF17" s="16" t="s">
        <v>1988</v>
      </c>
      <c r="AG17" s="17">
        <f>(A1L310C13 + A1L310C14)</f>
        <v>40.119</v>
      </c>
      <c r="AH17" s="16" t="s">
        <v>1989</v>
      </c>
      <c r="AI17" s="17">
        <f>IF(RUN_YEARS &gt; 1,(A1L310C3 + A1L310C6) / 2, 0 )</f>
        <v>23.642499999999998</v>
      </c>
      <c r="AJ17" s="16" t="s">
        <v>1990</v>
      </c>
      <c r="AK17" s="17">
        <f>IF(RUN_YEARS &gt; 2,(A1L310C3 + A1L310C6 + A1L310C9) / 3, 0 )</f>
        <v>24.450333333333333</v>
      </c>
      <c r="AL17" s="16" t="s">
        <v>1991</v>
      </c>
      <c r="AM17" s="17">
        <f>IF(RUN_YEARS &gt; 3,(A1L310C3 + A1L310C6 + A1L310C9 + A1L310C12) / 4, 0 )</f>
        <v>29.166499999999999</v>
      </c>
      <c r="AN17" s="16" t="s">
        <v>1992</v>
      </c>
      <c r="AO17" s="17">
        <f>IF(RUN_YEARS &gt; 4,(A1L310C3 + A1L310C6 + A1L310C9 + A1L310C12 + A1L310C15) / 5, 0 )</f>
        <v>31.356999999999999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88.091999999999999</v>
      </c>
      <c r="F18" s="16" t="s">
        <v>1993</v>
      </c>
      <c r="G18" s="15">
        <v>107.342</v>
      </c>
      <c r="H18" s="16" t="s">
        <v>1994</v>
      </c>
      <c r="I18" s="17">
        <f>(A1L311C1 + A1L311C2)</f>
        <v>195.434</v>
      </c>
      <c r="J18" s="16" t="s">
        <v>1993</v>
      </c>
      <c r="K18" s="15">
        <v>97.799000000000007</v>
      </c>
      <c r="L18" s="16" t="s">
        <v>1993</v>
      </c>
      <c r="M18" s="15">
        <v>110.7</v>
      </c>
      <c r="N18" s="16" t="s">
        <v>1995</v>
      </c>
      <c r="O18" s="17">
        <f>(A1L311C4 + A1L311C5)</f>
        <v>208.49900000000002</v>
      </c>
      <c r="P18" s="16" t="s">
        <v>1993</v>
      </c>
      <c r="Q18" s="15">
        <v>107.764</v>
      </c>
      <c r="R18" s="16" t="s">
        <v>1993</v>
      </c>
      <c r="S18" s="15">
        <v>133.82900000000001</v>
      </c>
      <c r="T18" s="16" t="s">
        <v>1996</v>
      </c>
      <c r="U18" s="17">
        <f>(A1L311C7 + A1L311C8)</f>
        <v>241.59300000000002</v>
      </c>
      <c r="V18" s="16" t="s">
        <v>1993</v>
      </c>
      <c r="W18" s="15">
        <v>112.50700000000001</v>
      </c>
      <c r="X18" s="16" t="s">
        <v>1993</v>
      </c>
      <c r="Y18" s="15">
        <v>132.98500000000001</v>
      </c>
      <c r="Z18" s="16" t="s">
        <v>1997</v>
      </c>
      <c r="AA18" s="17">
        <f>(A1L311C10 + A1L311C11)</f>
        <v>245.49200000000002</v>
      </c>
      <c r="AB18" s="16" t="s">
        <v>1993</v>
      </c>
      <c r="AC18" s="15">
        <v>104.59</v>
      </c>
      <c r="AD18" s="16" t="s">
        <v>1993</v>
      </c>
      <c r="AE18" s="15">
        <v>123.14100000000001</v>
      </c>
      <c r="AF18" s="16" t="s">
        <v>1998</v>
      </c>
      <c r="AG18" s="17">
        <f>(A1L311C13 + A1L311C14)</f>
        <v>227.73099999999999</v>
      </c>
      <c r="AH18" s="16" t="s">
        <v>1999</v>
      </c>
      <c r="AI18" s="17">
        <f>IF(RUN_YEARS &gt; 1,(A1L311C3 + A1L311C6) / 2, 0 )</f>
        <v>201.9665</v>
      </c>
      <c r="AJ18" s="16" t="s">
        <v>2000</v>
      </c>
      <c r="AK18" s="17">
        <f>IF(RUN_YEARS &gt; 2,(A1L311C3 + A1L311C6 + A1L311C9) / 3, 0 )</f>
        <v>215.17533333333336</v>
      </c>
      <c r="AL18" s="16" t="s">
        <v>2001</v>
      </c>
      <c r="AM18" s="17">
        <f>IF(RUN_YEARS &gt; 3,(A1L311C3 + A1L311C6 + A1L311C9 + A1L311C12) / 4, 0 )</f>
        <v>222.75450000000001</v>
      </c>
      <c r="AN18" s="16" t="s">
        <v>2002</v>
      </c>
      <c r="AO18" s="17">
        <f>IF(RUN_YEARS &gt; 4,(A1L311C3 + A1L311C6 + A1L311C9 + A1L311C12 + A1L311C15) / 5, 0 )</f>
        <v>223.74979999999999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98.322000000000003</v>
      </c>
      <c r="F19" s="16" t="s">
        <v>2004</v>
      </c>
      <c r="G19" s="17">
        <f>(A1L310C2 + A1L311C2)</f>
        <v>122.56399999999999</v>
      </c>
      <c r="H19" s="16" t="s">
        <v>2005</v>
      </c>
      <c r="I19" s="17">
        <f>(A1L312C1 + A1L312C2)</f>
        <v>220.886</v>
      </c>
      <c r="J19" s="16" t="s">
        <v>2006</v>
      </c>
      <c r="K19" s="17">
        <f>(A1L310C4 + A1L311C4)</f>
        <v>107.31</v>
      </c>
      <c r="L19" s="16" t="s">
        <v>2007</v>
      </c>
      <c r="M19" s="17">
        <f>(A1L310C5 + A1L311C5)</f>
        <v>123.02200000000001</v>
      </c>
      <c r="N19" s="16" t="s">
        <v>2008</v>
      </c>
      <c r="O19" s="17">
        <f>(A1L312C4 + A1L312C5)</f>
        <v>230.33199999999999</v>
      </c>
      <c r="P19" s="16" t="s">
        <v>2009</v>
      </c>
      <c r="Q19" s="17">
        <f>(A1L310C7 + A1L311C7)</f>
        <v>118.60899999999999</v>
      </c>
      <c r="R19" s="16" t="s">
        <v>2010</v>
      </c>
      <c r="S19" s="17">
        <f>(A1L310C8 + A1L311C8)</f>
        <v>149.05000000000001</v>
      </c>
      <c r="T19" s="16" t="s">
        <v>2011</v>
      </c>
      <c r="U19" s="17">
        <f>(A1L312C7 + A1L312C8)</f>
        <v>267.65899999999999</v>
      </c>
      <c r="V19" s="16" t="s">
        <v>2012</v>
      </c>
      <c r="W19" s="17">
        <f>(A1L310C10 + A1L311C10)</f>
        <v>129.185</v>
      </c>
      <c r="X19" s="16" t="s">
        <v>2013</v>
      </c>
      <c r="Y19" s="17">
        <f>(A1L310C11 + A1L311C11)</f>
        <v>159.62200000000001</v>
      </c>
      <c r="Z19" s="16" t="s">
        <v>2014</v>
      </c>
      <c r="AA19" s="17">
        <f>(A1L312C10 + A1L312C11)</f>
        <v>288.80700000000002</v>
      </c>
      <c r="AB19" s="16" t="s">
        <v>2015</v>
      </c>
      <c r="AC19" s="17">
        <f>(A1L310C13 + A1L311C13)</f>
        <v>120.78</v>
      </c>
      <c r="AD19" s="16" t="s">
        <v>2016</v>
      </c>
      <c r="AE19" s="17">
        <f>(A1L310C14 + A1L311C14)</f>
        <v>147.07</v>
      </c>
      <c r="AF19" s="16" t="s">
        <v>2017</v>
      </c>
      <c r="AG19" s="17">
        <f>(A1L312C13 + A1L312C14)</f>
        <v>267.85000000000002</v>
      </c>
      <c r="AH19" s="16" t="s">
        <v>2018</v>
      </c>
      <c r="AI19" s="17">
        <f>IF(RUN_YEARS &gt; 1,(A1L312C3 + A1L312C6) / 2, 0 )</f>
        <v>225.60899999999998</v>
      </c>
      <c r="AJ19" s="16" t="s">
        <v>2019</v>
      </c>
      <c r="AK19" s="17">
        <f>IF(RUN_YEARS &gt; 2,(A1L312C3 + A1L312C6 + A1L312C9) / 3, 0 )</f>
        <v>239.62566666666666</v>
      </c>
      <c r="AL19" s="16" t="s">
        <v>2020</v>
      </c>
      <c r="AM19" s="17">
        <f>IF(RUN_YEARS &gt; 3,(A1L312C3 + A1L312C6 + A1L312C9 + A1L312C12) / 4, 0 )</f>
        <v>251.92099999999999</v>
      </c>
      <c r="AN19" s="16" t="s">
        <v>2021</v>
      </c>
      <c r="AO19" s="17">
        <f>IF(RUN_YEARS &gt; 4,(A1L312C3 + A1L312C6 + A1L312C9 + A1L312C12 + A1L312C15) / 5, 0 )</f>
        <v>255.10680000000002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152.91800000000001</v>
      </c>
      <c r="F20" s="16" t="s">
        <v>2022</v>
      </c>
      <c r="G20" s="15">
        <v>101.449</v>
      </c>
      <c r="H20" s="16" t="s">
        <v>2023</v>
      </c>
      <c r="I20" s="17">
        <f>(A1L313C1 + A1L313C2)</f>
        <v>254.36700000000002</v>
      </c>
      <c r="J20" s="16" t="s">
        <v>2022</v>
      </c>
      <c r="K20" s="15">
        <v>136.21899999999999</v>
      </c>
      <c r="L20" s="16" t="s">
        <v>2022</v>
      </c>
      <c r="M20" s="15">
        <v>90.703000000000003</v>
      </c>
      <c r="N20" s="16" t="s">
        <v>2024</v>
      </c>
      <c r="O20" s="17">
        <f>(A1L313C4 + A1L313C5)</f>
        <v>226.922</v>
      </c>
      <c r="P20" s="16" t="s">
        <v>2022</v>
      </c>
      <c r="Q20" s="15">
        <v>144.434</v>
      </c>
      <c r="R20" s="16" t="s">
        <v>2022</v>
      </c>
      <c r="S20" s="15">
        <v>103.07599999999999</v>
      </c>
      <c r="T20" s="16" t="s">
        <v>2025</v>
      </c>
      <c r="U20" s="17">
        <f>(A1L313C7 + A1L313C8)</f>
        <v>247.51</v>
      </c>
      <c r="V20" s="16" t="s">
        <v>2022</v>
      </c>
      <c r="W20" s="15">
        <v>166.64599999999999</v>
      </c>
      <c r="X20" s="16" t="s">
        <v>2022</v>
      </c>
      <c r="Y20" s="15">
        <v>130.04599999999999</v>
      </c>
      <c r="Z20" s="16" t="s">
        <v>2026</v>
      </c>
      <c r="AA20" s="17">
        <f>(A1L313C10 + A1L313C11)</f>
        <v>296.69200000000001</v>
      </c>
      <c r="AB20" s="16" t="s">
        <v>2022</v>
      </c>
      <c r="AC20" s="15">
        <v>149.113</v>
      </c>
      <c r="AD20" s="16" t="s">
        <v>2022</v>
      </c>
      <c r="AE20" s="15">
        <v>105.623</v>
      </c>
      <c r="AF20" s="16" t="s">
        <v>2027</v>
      </c>
      <c r="AG20" s="17">
        <f>(A1L313C13 + A1L313C14)</f>
        <v>254.73599999999999</v>
      </c>
      <c r="AH20" s="16" t="s">
        <v>2028</v>
      </c>
      <c r="AI20" s="17">
        <f>IF(RUN_YEARS &gt; 1,(A1L313C3 + A1L313C6) / 2, 0 )</f>
        <v>240.64449999999999</v>
      </c>
      <c r="AJ20" s="16" t="s">
        <v>2029</v>
      </c>
      <c r="AK20" s="17">
        <f>IF(RUN_YEARS &gt; 2,(A1L313C3 + A1L313C6 + A1L313C9) / 3, 0 )</f>
        <v>242.93299999999999</v>
      </c>
      <c r="AL20" s="16" t="s">
        <v>2030</v>
      </c>
      <c r="AM20" s="17">
        <f>IF(RUN_YEARS &gt; 3,(A1L313C3 + A1L313C6 + A1L313C9 + A1L313C12) / 4, 0 )</f>
        <v>256.37275</v>
      </c>
      <c r="AN20" s="16" t="s">
        <v>2031</v>
      </c>
      <c r="AO20" s="17">
        <f>IF(RUN_YEARS &gt; 4,(A1L313C3 + A1L313C6 + A1L313C9 + A1L313C12 + A1L313C15) / 5, 0 )</f>
        <v>256.04539999999997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76.909000000000006</v>
      </c>
      <c r="F21" s="16" t="s">
        <v>2032</v>
      </c>
      <c r="G21" s="15">
        <v>98.614999999999995</v>
      </c>
      <c r="H21" s="16" t="s">
        <v>2033</v>
      </c>
      <c r="I21" s="17">
        <f>(A1L314C1 + A1L314C2)</f>
        <v>175.524</v>
      </c>
      <c r="J21" s="16" t="s">
        <v>2032</v>
      </c>
      <c r="K21" s="15">
        <v>88.91</v>
      </c>
      <c r="L21" s="16" t="s">
        <v>2032</v>
      </c>
      <c r="M21" s="15">
        <v>106.27800000000001</v>
      </c>
      <c r="N21" s="16" t="s">
        <v>2034</v>
      </c>
      <c r="O21" s="17">
        <f>(A1L314C4 + A1L314C5)</f>
        <v>195.18799999999999</v>
      </c>
      <c r="P21" s="16" t="s">
        <v>2032</v>
      </c>
      <c r="Q21" s="15">
        <v>107.04</v>
      </c>
      <c r="R21" s="16" t="s">
        <v>2032</v>
      </c>
      <c r="S21" s="15">
        <v>133.60900000000001</v>
      </c>
      <c r="T21" s="16" t="s">
        <v>2035</v>
      </c>
      <c r="U21" s="17">
        <f>(A1L314C7 + A1L314C8)</f>
        <v>240.649</v>
      </c>
      <c r="V21" s="16" t="s">
        <v>2032</v>
      </c>
      <c r="W21" s="15">
        <v>121.273</v>
      </c>
      <c r="X21" s="16" t="s">
        <v>2032</v>
      </c>
      <c r="Y21" s="15">
        <v>149.44200000000001</v>
      </c>
      <c r="Z21" s="16" t="s">
        <v>2036</v>
      </c>
      <c r="AA21" s="17">
        <f>(A1L314C10 + A1L314C11)</f>
        <v>270.71500000000003</v>
      </c>
      <c r="AB21" s="16" t="s">
        <v>2032</v>
      </c>
      <c r="AC21" s="15">
        <v>104.155</v>
      </c>
      <c r="AD21" s="16" t="s">
        <v>2032</v>
      </c>
      <c r="AE21" s="15">
        <v>132.11600000000001</v>
      </c>
      <c r="AF21" s="16" t="s">
        <v>2037</v>
      </c>
      <c r="AG21" s="17">
        <f>(A1L314C13 + A1L314C14)</f>
        <v>236.27100000000002</v>
      </c>
      <c r="AH21" s="16" t="s">
        <v>2038</v>
      </c>
      <c r="AI21" s="17">
        <f>IF(RUN_YEARS &gt; 1,(A1L314C3 + A1L314C6) / 2, 0 )</f>
        <v>185.35599999999999</v>
      </c>
      <c r="AJ21" s="16" t="s">
        <v>2039</v>
      </c>
      <c r="AK21" s="17">
        <f>IF(RUN_YEARS &gt; 2,(A1L314C3 + A1L314C6 + A1L314C9) / 3, 0 )</f>
        <v>203.78700000000001</v>
      </c>
      <c r="AL21" s="16" t="s">
        <v>2040</v>
      </c>
      <c r="AM21" s="17">
        <f>IF(RUN_YEARS &gt; 3,(A1L314C3 + A1L314C6 + A1L314C9 + A1L314C12) / 4, 0 )</f>
        <v>220.51900000000001</v>
      </c>
      <c r="AN21" s="16" t="s">
        <v>2041</v>
      </c>
      <c r="AO21" s="17">
        <f>IF(RUN_YEARS &gt; 4,(A1L314C3 + A1L314C6 + A1L314C9 + A1L314C12 + A1L314C15) / 5, 0 )</f>
        <v>223.6694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0.49099999999999999</v>
      </c>
      <c r="F22" s="16" t="s">
        <v>2042</v>
      </c>
      <c r="G22" s="15">
        <v>2.383</v>
      </c>
      <c r="H22" s="16" t="s">
        <v>2043</v>
      </c>
      <c r="I22" s="17">
        <f>(A1L315C1 + A1L315C2)</f>
        <v>2.8740000000000001</v>
      </c>
      <c r="J22" s="16" t="s">
        <v>2042</v>
      </c>
      <c r="K22" s="15">
        <v>0.442</v>
      </c>
      <c r="L22" s="16" t="s">
        <v>2042</v>
      </c>
      <c r="M22" s="15">
        <v>4.452</v>
      </c>
      <c r="N22" s="16" t="s">
        <v>2044</v>
      </c>
      <c r="O22" s="17">
        <f>(A1L315C4 + A1L315C5)</f>
        <v>4.8940000000000001</v>
      </c>
      <c r="P22" s="16" t="s">
        <v>2042</v>
      </c>
      <c r="Q22" s="15">
        <v>0.58699999999999997</v>
      </c>
      <c r="R22" s="16" t="s">
        <v>2042</v>
      </c>
      <c r="S22" s="15">
        <v>4.9000000000000004</v>
      </c>
      <c r="T22" s="16" t="s">
        <v>2045</v>
      </c>
      <c r="U22" s="17">
        <f>(A1L315C7 + A1L315C8)</f>
        <v>5.4870000000000001</v>
      </c>
      <c r="V22" s="16" t="s">
        <v>2042</v>
      </c>
      <c r="W22" s="15">
        <v>0.55700000000000005</v>
      </c>
      <c r="X22" s="16" t="s">
        <v>2042</v>
      </c>
      <c r="Y22" s="15">
        <v>4.431</v>
      </c>
      <c r="Z22" s="16" t="s">
        <v>2046</v>
      </c>
      <c r="AA22" s="17">
        <f>(A1L315C10 + A1L315C11)</f>
        <v>4.9880000000000004</v>
      </c>
      <c r="AB22" s="16" t="s">
        <v>2042</v>
      </c>
      <c r="AC22" s="15">
        <v>0.55400000000000005</v>
      </c>
      <c r="AD22" s="16" t="s">
        <v>2042</v>
      </c>
      <c r="AE22" s="15">
        <v>4.3440000000000003</v>
      </c>
      <c r="AF22" s="16" t="s">
        <v>2047</v>
      </c>
      <c r="AG22" s="17">
        <f>(A1L315C13 + A1L315C14)</f>
        <v>4.8980000000000006</v>
      </c>
      <c r="AH22" s="16" t="s">
        <v>2048</v>
      </c>
      <c r="AI22" s="17">
        <f>IF(RUN_YEARS &gt; 1,(A1L315C3 + A1L315C6) / 2, 0 )</f>
        <v>3.8840000000000003</v>
      </c>
      <c r="AJ22" s="16" t="s">
        <v>2049</v>
      </c>
      <c r="AK22" s="17">
        <f>IF(RUN_YEARS &gt; 2,(A1L315C3 + A1L315C6 + A1L315C9) / 3, 0 )</f>
        <v>4.4183333333333339</v>
      </c>
      <c r="AL22" s="16" t="s">
        <v>2050</v>
      </c>
      <c r="AM22" s="17">
        <f>IF(RUN_YEARS &gt; 3,(A1L315C3 + A1L315C6 + A1L315C9 + A1L315C12) / 4, 0 )</f>
        <v>4.5607500000000005</v>
      </c>
      <c r="AN22" s="16" t="s">
        <v>2051</v>
      </c>
      <c r="AO22" s="17">
        <f>IF(RUN_YEARS &gt; 4,(A1L315C3 + A1L315C6 + A1L315C9 + A1L315C12 + A1L315C15) / 5, 0 )</f>
        <v>4.6282000000000005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0.185</v>
      </c>
      <c r="F23" s="16" t="s">
        <v>2052</v>
      </c>
      <c r="G23" s="15">
        <v>4.34</v>
      </c>
      <c r="H23" s="16" t="s">
        <v>2053</v>
      </c>
      <c r="I23" s="17">
        <f>(A1L316C1 + A1L316C2)</f>
        <v>4.5249999999999995</v>
      </c>
      <c r="J23" s="16" t="s">
        <v>2052</v>
      </c>
      <c r="K23" s="15">
        <v>0.25</v>
      </c>
      <c r="L23" s="16" t="s">
        <v>2052</v>
      </c>
      <c r="M23" s="15">
        <v>4.3310000000000004</v>
      </c>
      <c r="N23" s="16" t="s">
        <v>2054</v>
      </c>
      <c r="O23" s="17">
        <f>(A1L316C4 + A1L316C5)</f>
        <v>4.5810000000000004</v>
      </c>
      <c r="P23" s="16" t="s">
        <v>2052</v>
      </c>
      <c r="Q23" s="15">
        <v>0.255</v>
      </c>
      <c r="R23" s="16" t="s">
        <v>2052</v>
      </c>
      <c r="S23" s="15">
        <v>5.2409999999999997</v>
      </c>
      <c r="T23" s="16" t="s">
        <v>2055</v>
      </c>
      <c r="U23" s="17">
        <f>(A1L316C7 + A1L316C8)</f>
        <v>5.4959999999999996</v>
      </c>
      <c r="V23" s="16" t="s">
        <v>2052</v>
      </c>
      <c r="W23" s="15">
        <v>0.42499999999999999</v>
      </c>
      <c r="X23" s="16" t="s">
        <v>2052</v>
      </c>
      <c r="Y23" s="15">
        <v>5.9640000000000004</v>
      </c>
      <c r="Z23" s="16" t="s">
        <v>2056</v>
      </c>
      <c r="AA23" s="17">
        <f>(A1L316C10 + A1L316C11)</f>
        <v>6.3890000000000002</v>
      </c>
      <c r="AB23" s="16" t="s">
        <v>2052</v>
      </c>
      <c r="AC23" s="15">
        <v>0.497</v>
      </c>
      <c r="AD23" s="16" t="s">
        <v>2052</v>
      </c>
      <c r="AE23" s="15">
        <v>5.5110000000000001</v>
      </c>
      <c r="AF23" s="16" t="s">
        <v>2057</v>
      </c>
      <c r="AG23" s="17">
        <f>(A1L316C13 + A1L316C14)</f>
        <v>6.008</v>
      </c>
      <c r="AH23" s="16" t="s">
        <v>2058</v>
      </c>
      <c r="AI23" s="17">
        <f>IF(RUN_YEARS &gt; 1,(A1L316C3 + A1L316C6) / 2, 0 )</f>
        <v>4.5529999999999999</v>
      </c>
      <c r="AJ23" s="16" t="s">
        <v>2059</v>
      </c>
      <c r="AK23" s="17">
        <f>IF(RUN_YEARS &gt; 2,(A1L316C3 + A1L316C6 + A1L316C9) / 3, 0 )</f>
        <v>4.8673333333333337</v>
      </c>
      <c r="AL23" s="16" t="s">
        <v>2060</v>
      </c>
      <c r="AM23" s="17">
        <f>IF(RUN_YEARS &gt; 3,(A1L316C3 + A1L316C6 + A1L316C9 + A1L316C12) / 4, 0 )</f>
        <v>5.2477499999999999</v>
      </c>
      <c r="AN23" s="16" t="s">
        <v>2061</v>
      </c>
      <c r="AO23" s="17">
        <f>IF(RUN_YEARS &gt; 4,(A1L316C3 + A1L316C6 + A1L316C9 + A1L316C12 + A1L316C15) / 5, 0 )</f>
        <v>5.3997999999999999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206.655</v>
      </c>
      <c r="F24" s="16" t="s">
        <v>2062</v>
      </c>
      <c r="G24" s="15">
        <v>178.12200000000001</v>
      </c>
      <c r="H24" s="16" t="s">
        <v>2063</v>
      </c>
      <c r="I24" s="17">
        <f>(A1L317C1 + A1L317C2)</f>
        <v>384.77700000000004</v>
      </c>
      <c r="J24" s="16" t="s">
        <v>2062</v>
      </c>
      <c r="K24" s="15">
        <v>203.41300000000001</v>
      </c>
      <c r="L24" s="16" t="s">
        <v>2062</v>
      </c>
      <c r="M24" s="15">
        <v>176.553</v>
      </c>
      <c r="N24" s="16" t="s">
        <v>2064</v>
      </c>
      <c r="O24" s="17">
        <f>(A1L317C4 + A1L317C5)</f>
        <v>379.96600000000001</v>
      </c>
      <c r="P24" s="16" t="s">
        <v>2062</v>
      </c>
      <c r="Q24" s="15">
        <v>188.23400000000001</v>
      </c>
      <c r="R24" s="16" t="s">
        <v>2062</v>
      </c>
      <c r="S24" s="15">
        <v>161.44399999999999</v>
      </c>
      <c r="T24" s="16" t="s">
        <v>2065</v>
      </c>
      <c r="U24" s="17">
        <f>(A1L317C7 + A1L317C8)</f>
        <v>349.678</v>
      </c>
      <c r="V24" s="16" t="s">
        <v>2062</v>
      </c>
      <c r="W24" s="15">
        <v>191.80699999999999</v>
      </c>
      <c r="X24" s="16" t="s">
        <v>2062</v>
      </c>
      <c r="Y24" s="15">
        <v>164.19900000000001</v>
      </c>
      <c r="Z24" s="16" t="s">
        <v>2066</v>
      </c>
      <c r="AA24" s="17">
        <f>(A1L317C10 + A1L317C11)</f>
        <v>356.00599999999997</v>
      </c>
      <c r="AB24" s="16" t="s">
        <v>2062</v>
      </c>
      <c r="AC24" s="15">
        <v>190.84399999999999</v>
      </c>
      <c r="AD24" s="16" t="s">
        <v>2062</v>
      </c>
      <c r="AE24" s="15">
        <v>159.096</v>
      </c>
      <c r="AF24" s="16" t="s">
        <v>2067</v>
      </c>
      <c r="AG24" s="17">
        <f>(A1L317C13 + A1L317C14)</f>
        <v>349.94</v>
      </c>
      <c r="AH24" s="16" t="s">
        <v>2068</v>
      </c>
      <c r="AI24" s="17">
        <f>IF(RUN_YEARS &gt; 1,(A1L317C3 + A1L317C6) / 2, 0 )</f>
        <v>382.37150000000003</v>
      </c>
      <c r="AJ24" s="16" t="s">
        <v>2069</v>
      </c>
      <c r="AK24" s="17">
        <f>IF(RUN_YEARS &gt; 2,(A1L317C3 + A1L317C6 + A1L317C9) / 3, 0 )</f>
        <v>371.4736666666667</v>
      </c>
      <c r="AL24" s="16" t="s">
        <v>2070</v>
      </c>
      <c r="AM24" s="17">
        <f>IF(RUN_YEARS &gt; 3,(A1L317C3 + A1L317C6 + A1L317C9 + A1L317C12) / 4, 0 )</f>
        <v>367.60675000000003</v>
      </c>
      <c r="AN24" s="16" t="s">
        <v>2071</v>
      </c>
      <c r="AO24" s="17">
        <f>IF(RUN_YEARS &gt; 4,(A1L317C3 + A1L317C6 + A1L317C9 + A1L317C12 + A1L317C15) / 5, 0 )</f>
        <v>364.07340000000005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37.162999999999997</v>
      </c>
      <c r="F25" s="16" t="s">
        <v>2072</v>
      </c>
      <c r="G25" s="15">
        <v>19.416</v>
      </c>
      <c r="H25" s="16" t="s">
        <v>2073</v>
      </c>
      <c r="I25" s="17">
        <f>(A1L318C1 + A1L318C2)</f>
        <v>56.578999999999994</v>
      </c>
      <c r="J25" s="16" t="s">
        <v>2072</v>
      </c>
      <c r="K25" s="15">
        <v>37.127000000000002</v>
      </c>
      <c r="L25" s="16" t="s">
        <v>2072</v>
      </c>
      <c r="M25" s="15">
        <v>18.664999999999999</v>
      </c>
      <c r="N25" s="16" t="s">
        <v>2074</v>
      </c>
      <c r="O25" s="17">
        <f>(A1L318C4 + A1L318C5)</f>
        <v>55.792000000000002</v>
      </c>
      <c r="P25" s="16" t="s">
        <v>2072</v>
      </c>
      <c r="Q25" s="15">
        <v>37.383000000000003</v>
      </c>
      <c r="R25" s="16" t="s">
        <v>2072</v>
      </c>
      <c r="S25" s="15">
        <v>18.088999999999999</v>
      </c>
      <c r="T25" s="16" t="s">
        <v>2075</v>
      </c>
      <c r="U25" s="17">
        <f>(A1L318C7 + A1L318C8)</f>
        <v>55.472000000000001</v>
      </c>
      <c r="V25" s="16" t="s">
        <v>2072</v>
      </c>
      <c r="W25" s="15">
        <v>36.329000000000001</v>
      </c>
      <c r="X25" s="16" t="s">
        <v>2072</v>
      </c>
      <c r="Y25" s="15">
        <v>16.844000000000001</v>
      </c>
      <c r="Z25" s="16" t="s">
        <v>2076</v>
      </c>
      <c r="AA25" s="17">
        <f>(A1L318C10 + A1L318C11)</f>
        <v>53.173000000000002</v>
      </c>
      <c r="AB25" s="16" t="s">
        <v>2072</v>
      </c>
      <c r="AC25" s="15">
        <v>37.72</v>
      </c>
      <c r="AD25" s="16" t="s">
        <v>2072</v>
      </c>
      <c r="AE25" s="15">
        <v>17.576000000000001</v>
      </c>
      <c r="AF25" s="16" t="s">
        <v>2077</v>
      </c>
      <c r="AG25" s="17">
        <f>(A1L318C13 + A1L318C14)</f>
        <v>55.295999999999999</v>
      </c>
      <c r="AH25" s="16" t="s">
        <v>2078</v>
      </c>
      <c r="AI25" s="17">
        <f>IF(RUN_YEARS &gt; 1,(A1L318C3 + A1L318C6) / 2, 0 )</f>
        <v>56.185499999999998</v>
      </c>
      <c r="AJ25" s="16" t="s">
        <v>2079</v>
      </c>
      <c r="AK25" s="17">
        <f>IF(RUN_YEARS &gt; 2,(A1L318C3 + A1L318C6 + A1L318C9) / 3, 0 )</f>
        <v>55.947666666666663</v>
      </c>
      <c r="AL25" s="16" t="s">
        <v>2080</v>
      </c>
      <c r="AM25" s="17">
        <f>IF(RUN_YEARS &gt; 3,(A1L318C3 + A1L318C6 + A1L318C9 + A1L318C12) / 4, 0 )</f>
        <v>55.253999999999998</v>
      </c>
      <c r="AN25" s="16" t="s">
        <v>2081</v>
      </c>
      <c r="AO25" s="17">
        <f>IF(RUN_YEARS &gt; 4,(A1L318C3 + A1L318C6 + A1L318C9 + A1L318C12 + A1L318C15) / 5, 0 )</f>
        <v>55.2624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0.23799999999999999</v>
      </c>
      <c r="F26" s="16" t="s">
        <v>2082</v>
      </c>
      <c r="G26" s="15">
        <v>0.13900000000000001</v>
      </c>
      <c r="H26" s="16" t="s">
        <v>2083</v>
      </c>
      <c r="I26" s="17">
        <f>(A1L319C1 + A1L319C2)</f>
        <v>0.377</v>
      </c>
      <c r="J26" s="16" t="s">
        <v>2082</v>
      </c>
      <c r="K26" s="15">
        <v>0.28799999999999998</v>
      </c>
      <c r="L26" s="16" t="s">
        <v>2082</v>
      </c>
      <c r="M26" s="15">
        <v>0.14399999999999999</v>
      </c>
      <c r="N26" s="16" t="s">
        <v>2084</v>
      </c>
      <c r="O26" s="17">
        <f>(A1L319C4 + A1L319C5)</f>
        <v>0.43199999999999994</v>
      </c>
      <c r="P26" s="16" t="s">
        <v>2082</v>
      </c>
      <c r="Q26" s="15">
        <v>0.55300000000000005</v>
      </c>
      <c r="R26" s="16" t="s">
        <v>2082</v>
      </c>
      <c r="S26" s="15">
        <v>0.19700000000000001</v>
      </c>
      <c r="T26" s="16" t="s">
        <v>2085</v>
      </c>
      <c r="U26" s="17">
        <f>(A1L319C7 + A1L319C8)</f>
        <v>0.75</v>
      </c>
      <c r="V26" s="16" t="s">
        <v>2082</v>
      </c>
      <c r="W26" s="15">
        <v>0.504</v>
      </c>
      <c r="X26" s="16" t="s">
        <v>2082</v>
      </c>
      <c r="Y26" s="15">
        <v>0.34</v>
      </c>
      <c r="Z26" s="16" t="s">
        <v>2086</v>
      </c>
      <c r="AA26" s="17">
        <f>(A1L319C10 + A1L319C11)</f>
        <v>0.84400000000000008</v>
      </c>
      <c r="AB26" s="16" t="s">
        <v>2082</v>
      </c>
      <c r="AC26" s="15">
        <v>0.33900000000000002</v>
      </c>
      <c r="AD26" s="16" t="s">
        <v>2082</v>
      </c>
      <c r="AE26" s="15">
        <v>0.182</v>
      </c>
      <c r="AF26" s="16" t="s">
        <v>2087</v>
      </c>
      <c r="AG26" s="17">
        <f>(A1L319C13 + A1L319C14)</f>
        <v>0.52100000000000002</v>
      </c>
      <c r="AH26" s="16" t="s">
        <v>2088</v>
      </c>
      <c r="AI26" s="17">
        <f>IF(RUN_YEARS &gt; 1,(A1L319C3 + A1L319C6) / 2, 0 )</f>
        <v>0.40449999999999997</v>
      </c>
      <c r="AJ26" s="16" t="s">
        <v>2089</v>
      </c>
      <c r="AK26" s="17">
        <f>IF(RUN_YEARS &gt; 2,(A1L319C3 + A1L319C6 + A1L319C9) / 3, 0 )</f>
        <v>0.51966666666666661</v>
      </c>
      <c r="AL26" s="16" t="s">
        <v>2090</v>
      </c>
      <c r="AM26" s="17">
        <f>IF(RUN_YEARS &gt; 3,(A1L319C3 + A1L319C6 + A1L319C9 + A1L319C12) / 4, 0 )</f>
        <v>0.60075000000000001</v>
      </c>
      <c r="AN26" s="16" t="s">
        <v>2091</v>
      </c>
      <c r="AO26" s="17">
        <f>IF(RUN_YEARS &gt; 4,(A1L319C3 + A1L319C6 + A1L319C9 + A1L319C12 + A1L319C15) / 5, 0 )</f>
        <v>0.58479999999999999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16.635999999999999</v>
      </c>
      <c r="F27" s="16" t="s">
        <v>2092</v>
      </c>
      <c r="G27" s="15">
        <v>30.001000000000001</v>
      </c>
      <c r="H27" s="16" t="s">
        <v>2093</v>
      </c>
      <c r="I27" s="17">
        <f>(A1L320C1 + A1L320C2)</f>
        <v>46.637</v>
      </c>
      <c r="J27" s="16" t="s">
        <v>2092</v>
      </c>
      <c r="K27" s="15">
        <v>15.051</v>
      </c>
      <c r="L27" s="16" t="s">
        <v>2092</v>
      </c>
      <c r="M27" s="15">
        <v>31.521000000000001</v>
      </c>
      <c r="N27" s="16" t="s">
        <v>2094</v>
      </c>
      <c r="O27" s="17">
        <f>(A1L320C4 + A1L320C5)</f>
        <v>46.572000000000003</v>
      </c>
      <c r="P27" s="16" t="s">
        <v>2092</v>
      </c>
      <c r="Q27" s="15">
        <v>16.641999999999999</v>
      </c>
      <c r="R27" s="16" t="s">
        <v>2092</v>
      </c>
      <c r="S27" s="15">
        <v>30.474</v>
      </c>
      <c r="T27" s="16" t="s">
        <v>2095</v>
      </c>
      <c r="U27" s="17">
        <f>(A1L320C7 + A1L320C8)</f>
        <v>47.116</v>
      </c>
      <c r="V27" s="16" t="s">
        <v>2092</v>
      </c>
      <c r="W27" s="15">
        <v>16.690999999999999</v>
      </c>
      <c r="X27" s="16" t="s">
        <v>2092</v>
      </c>
      <c r="Y27" s="15">
        <v>29.388999999999999</v>
      </c>
      <c r="Z27" s="16" t="s">
        <v>2096</v>
      </c>
      <c r="AA27" s="17">
        <f>(A1L320C10 + A1L320C11)</f>
        <v>46.08</v>
      </c>
      <c r="AB27" s="16" t="s">
        <v>2092</v>
      </c>
      <c r="AC27" s="15">
        <v>16.466000000000001</v>
      </c>
      <c r="AD27" s="16" t="s">
        <v>2092</v>
      </c>
      <c r="AE27" s="15">
        <v>28.361000000000001</v>
      </c>
      <c r="AF27" s="16" t="s">
        <v>2097</v>
      </c>
      <c r="AG27" s="17">
        <f>(A1L320C13 + A1L320C14)</f>
        <v>44.826999999999998</v>
      </c>
      <c r="AH27" s="16" t="s">
        <v>2098</v>
      </c>
      <c r="AI27" s="17">
        <f>IF(RUN_YEARS &gt; 1,(A1L320C3 + A1L320C6) / 2, 0 )</f>
        <v>46.604500000000002</v>
      </c>
      <c r="AJ27" s="16" t="s">
        <v>2099</v>
      </c>
      <c r="AK27" s="17">
        <f>IF(RUN_YEARS &gt; 2,(A1L320C3 + A1L320C6 + A1L320C9) / 3, 0 )</f>
        <v>46.774999999999999</v>
      </c>
      <c r="AL27" s="16" t="s">
        <v>2100</v>
      </c>
      <c r="AM27" s="17">
        <f>IF(RUN_YEARS &gt; 3,(A1L320C3 + A1L320C6 + A1L320C9 + A1L320C12) / 4, 0 )</f>
        <v>46.601249999999993</v>
      </c>
      <c r="AN27" s="16" t="s">
        <v>2101</v>
      </c>
      <c r="AO27" s="17">
        <f>IF(RUN_YEARS &gt; 4,(A1L320C3 + A1L320C6 + A1L320C9 + A1L320C12 + A1L320C15) / 5, 0 )</f>
        <v>46.246399999999994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0</v>
      </c>
      <c r="F28" s="16" t="s">
        <v>2102</v>
      </c>
      <c r="G28" s="15">
        <v>0</v>
      </c>
      <c r="H28" s="16" t="s">
        <v>2103</v>
      </c>
      <c r="I28" s="17">
        <f>(A1L321C1 + A1L321C2)</f>
        <v>0</v>
      </c>
      <c r="J28" s="16" t="s">
        <v>2102</v>
      </c>
      <c r="K28" s="15">
        <v>0.14899999999999999</v>
      </c>
      <c r="L28" s="16" t="s">
        <v>2102</v>
      </c>
      <c r="M28" s="15">
        <v>0.14899999999999999</v>
      </c>
      <c r="N28" s="16" t="s">
        <v>2104</v>
      </c>
      <c r="O28" s="17">
        <f>(A1L321C4 + A1L321C5)</f>
        <v>0.29799999999999999</v>
      </c>
      <c r="P28" s="16" t="s">
        <v>2102</v>
      </c>
      <c r="Q28" s="15">
        <v>0.19</v>
      </c>
      <c r="R28" s="16" t="s">
        <v>2102</v>
      </c>
      <c r="S28" s="15">
        <v>0.19</v>
      </c>
      <c r="T28" s="16" t="s">
        <v>2105</v>
      </c>
      <c r="U28" s="17">
        <f>(A1L321C7 + A1L321C8)</f>
        <v>0.38</v>
      </c>
      <c r="V28" s="16" t="s">
        <v>2102</v>
      </c>
      <c r="W28" s="15">
        <v>0.29499999999999998</v>
      </c>
      <c r="X28" s="16" t="s">
        <v>2102</v>
      </c>
      <c r="Y28" s="15">
        <v>0.29499999999999998</v>
      </c>
      <c r="Z28" s="16" t="s">
        <v>2106</v>
      </c>
      <c r="AA28" s="17">
        <f>(A1L321C10 + A1L321C11)</f>
        <v>0.59</v>
      </c>
      <c r="AB28" s="16" t="s">
        <v>2102</v>
      </c>
      <c r="AC28" s="15">
        <v>0.434</v>
      </c>
      <c r="AD28" s="16" t="s">
        <v>2102</v>
      </c>
      <c r="AE28" s="15">
        <v>0.434</v>
      </c>
      <c r="AF28" s="16" t="s">
        <v>2107</v>
      </c>
      <c r="AG28" s="17">
        <f>(A1L321C13 + A1L321C14)</f>
        <v>0.86799999999999999</v>
      </c>
      <c r="AH28" s="16" t="s">
        <v>2108</v>
      </c>
      <c r="AI28" s="17">
        <f>IF(RUN_YEARS &gt; 1,(A1L321C3 + A1L321C6) / 2, 0 )</f>
        <v>0.14899999999999999</v>
      </c>
      <c r="AJ28" s="16" t="s">
        <v>2109</v>
      </c>
      <c r="AK28" s="17">
        <f>IF(RUN_YEARS &gt; 2,(A1L321C3 + A1L321C6 + A1L321C9) / 3, 0 )</f>
        <v>0.22599999999999998</v>
      </c>
      <c r="AL28" s="16" t="s">
        <v>2110</v>
      </c>
      <c r="AM28" s="17">
        <f>IF(RUN_YEARS &gt; 3,(A1L321C3 + A1L321C6 + A1L321C9 + A1L321C12) / 4, 0 )</f>
        <v>0.31699999999999995</v>
      </c>
      <c r="AN28" s="16" t="s">
        <v>2111</v>
      </c>
      <c r="AO28" s="17">
        <f>IF(RUN_YEARS &gt; 4,(A1L321C3 + A1L321C6 + A1L321C9 + A1L321C12 + A1L321C15) / 5, 0 )</f>
        <v>0.42719999999999991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0.48599999999999999</v>
      </c>
      <c r="F29" s="16" t="s">
        <v>2112</v>
      </c>
      <c r="G29" s="15">
        <v>0.495</v>
      </c>
      <c r="H29" s="16" t="s">
        <v>2113</v>
      </c>
      <c r="I29" s="17">
        <f>(A1L322C1 + A1L322C2)</f>
        <v>0.98099999999999998</v>
      </c>
      <c r="J29" s="16" t="s">
        <v>2112</v>
      </c>
      <c r="K29" s="15">
        <v>0.501</v>
      </c>
      <c r="L29" s="16" t="s">
        <v>2112</v>
      </c>
      <c r="M29" s="15">
        <v>0.41099999999999998</v>
      </c>
      <c r="N29" s="16" t="s">
        <v>2114</v>
      </c>
      <c r="O29" s="17">
        <f>(A1L322C4 + A1L322C5)</f>
        <v>0.91199999999999992</v>
      </c>
      <c r="P29" s="16" t="s">
        <v>2112</v>
      </c>
      <c r="Q29" s="15">
        <v>0.48099999999999998</v>
      </c>
      <c r="R29" s="16" t="s">
        <v>2112</v>
      </c>
      <c r="S29" s="15">
        <v>0.39100000000000001</v>
      </c>
      <c r="T29" s="16" t="s">
        <v>2115</v>
      </c>
      <c r="U29" s="17">
        <f>(A1L322C7 + A1L322C8)</f>
        <v>0.872</v>
      </c>
      <c r="V29" s="16" t="s">
        <v>2112</v>
      </c>
      <c r="W29" s="15">
        <v>0.78</v>
      </c>
      <c r="X29" s="16" t="s">
        <v>2112</v>
      </c>
      <c r="Y29" s="15">
        <v>0.79900000000000004</v>
      </c>
      <c r="Z29" s="16" t="s">
        <v>2116</v>
      </c>
      <c r="AA29" s="17">
        <f>(A1L322C10 + A1L322C11)</f>
        <v>1.5790000000000002</v>
      </c>
      <c r="AB29" s="16" t="s">
        <v>2112</v>
      </c>
      <c r="AC29" s="15">
        <v>0.60099999999999998</v>
      </c>
      <c r="AD29" s="16" t="s">
        <v>2112</v>
      </c>
      <c r="AE29" s="15">
        <v>0.65100000000000002</v>
      </c>
      <c r="AF29" s="16" t="s">
        <v>2117</v>
      </c>
      <c r="AG29" s="17">
        <f>(A1L322C13 + A1L322C14)</f>
        <v>1.252</v>
      </c>
      <c r="AH29" s="16" t="s">
        <v>2118</v>
      </c>
      <c r="AI29" s="17">
        <f>IF(RUN_YEARS &gt; 1,(A1L322C3 + A1L322C6) / 2, 0 )</f>
        <v>0.9464999999999999</v>
      </c>
      <c r="AJ29" s="16" t="s">
        <v>2119</v>
      </c>
      <c r="AK29" s="17">
        <f>IF(RUN_YEARS &gt; 2,(A1L322C3 + A1L322C6 + A1L322C9) / 3, 0 )</f>
        <v>0.92166666666666652</v>
      </c>
      <c r="AL29" s="16" t="s">
        <v>2120</v>
      </c>
      <c r="AM29" s="17">
        <f>IF(RUN_YEARS &gt; 3,(A1L322C3 + A1L322C6 + A1L322C9 + A1L322C12) / 4, 0 )</f>
        <v>1.0859999999999999</v>
      </c>
      <c r="AN29" s="16" t="s">
        <v>2121</v>
      </c>
      <c r="AO29" s="17">
        <f>IF(RUN_YEARS &gt; 4,(A1L322C3 + A1L322C6 + A1L322C9 + A1L322C12 + A1L322C15) / 5, 0 )</f>
        <v>1.1191999999999998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0.48599999999999999</v>
      </c>
      <c r="F30" s="16" t="s">
        <v>2123</v>
      </c>
      <c r="G30" s="17">
        <f>(A1L321C2 + A1L322C2)</f>
        <v>0.495</v>
      </c>
      <c r="H30" s="16" t="s">
        <v>2124</v>
      </c>
      <c r="I30" s="17">
        <f>(A1L323C1 + A1L323C2)</f>
        <v>0.98099999999999998</v>
      </c>
      <c r="J30" s="16" t="s">
        <v>2125</v>
      </c>
      <c r="K30" s="17">
        <f>(A1L321C4 + A1L322C4)</f>
        <v>0.65</v>
      </c>
      <c r="L30" s="16" t="s">
        <v>2126</v>
      </c>
      <c r="M30" s="17">
        <f>(A1L321C5 + A1L322C5)</f>
        <v>0.55999999999999994</v>
      </c>
      <c r="N30" s="16" t="s">
        <v>2127</v>
      </c>
      <c r="O30" s="17">
        <f>(A1L323C4 + A1L323C5)</f>
        <v>1.21</v>
      </c>
      <c r="P30" s="16" t="s">
        <v>2128</v>
      </c>
      <c r="Q30" s="17">
        <f>(A1L321C7 + A1L322C7)</f>
        <v>0.67100000000000004</v>
      </c>
      <c r="R30" s="16" t="s">
        <v>2129</v>
      </c>
      <c r="S30" s="17">
        <f>(A1L321C8 + A1L322C8)</f>
        <v>0.58099999999999996</v>
      </c>
      <c r="T30" s="16" t="s">
        <v>2130</v>
      </c>
      <c r="U30" s="17">
        <f>(A1L323C7 + A1L323C8)</f>
        <v>1.252</v>
      </c>
      <c r="V30" s="16" t="s">
        <v>2131</v>
      </c>
      <c r="W30" s="17">
        <f>(A1L321C10 + A1L322C10)</f>
        <v>1.075</v>
      </c>
      <c r="X30" s="16" t="s">
        <v>2132</v>
      </c>
      <c r="Y30" s="17">
        <f>(A1L321C11 + A1L322C11)</f>
        <v>1.0940000000000001</v>
      </c>
      <c r="Z30" s="16" t="s">
        <v>2133</v>
      </c>
      <c r="AA30" s="17">
        <f>(A1L323C10 + A1L323C11)</f>
        <v>2.169</v>
      </c>
      <c r="AB30" s="16" t="s">
        <v>2134</v>
      </c>
      <c r="AC30" s="17">
        <f>(A1L321C13 + A1L322C13)</f>
        <v>1.0349999999999999</v>
      </c>
      <c r="AD30" s="16" t="s">
        <v>2135</v>
      </c>
      <c r="AE30" s="17">
        <f>(A1L321C14 + A1L322C14)</f>
        <v>1.085</v>
      </c>
      <c r="AF30" s="16" t="s">
        <v>2136</v>
      </c>
      <c r="AG30" s="17">
        <f>(A1L323C13 + A1L323C14)</f>
        <v>2.12</v>
      </c>
      <c r="AH30" s="16" t="s">
        <v>2137</v>
      </c>
      <c r="AI30" s="17">
        <f>IF(RUN_YEARS &gt; 1,(A1L323C3 + A1L323C6) / 2, 0 )</f>
        <v>1.0954999999999999</v>
      </c>
      <c r="AJ30" s="16" t="s">
        <v>2138</v>
      </c>
      <c r="AK30" s="17">
        <f>IF(RUN_YEARS &gt; 2,(A1L323C3 + A1L323C6 + A1L323C9) / 3, 0 )</f>
        <v>1.1476666666666666</v>
      </c>
      <c r="AL30" s="16" t="s">
        <v>2139</v>
      </c>
      <c r="AM30" s="17">
        <f>IF(RUN_YEARS &gt; 3,(A1L323C3 + A1L323C6 + A1L323C9 + A1L323C12) / 4, 0 )</f>
        <v>1.403</v>
      </c>
      <c r="AN30" s="16" t="s">
        <v>2140</v>
      </c>
      <c r="AO30" s="17">
        <f>IF(RUN_YEARS &gt; 4,(A1L323C3 + A1L323C6 + A1L323C9 + A1L323C12 + A1L323C15) / 5, 0 )</f>
        <v>1.5464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1288.3049999999998</v>
      </c>
      <c r="F31" s="16" t="s">
        <v>2142</v>
      </c>
      <c r="G31" s="17">
        <f>(A1L301C2 + A1L304C2 + A1L305C2 + A1L308C2 + A1L309C2 + SUM(A1L312C2:A1L322C2))</f>
        <v>1250.2889999999998</v>
      </c>
      <c r="H31" s="16" t="s">
        <v>2143</v>
      </c>
      <c r="I31" s="17">
        <f>(A1L324C1 + A1L324C2)</f>
        <v>2538.5939999999996</v>
      </c>
      <c r="J31" s="16" t="s">
        <v>2144</v>
      </c>
      <c r="K31" s="17">
        <f>(A1L301C4 + A1L304C4 + A1L305C4 + A1L308C4 + A1L309C4 + SUM(A1L312C4:A1L322C4))</f>
        <v>1207.558</v>
      </c>
      <c r="L31" s="16" t="s">
        <v>2145</v>
      </c>
      <c r="M31" s="17">
        <f>(A1L301C5 + A1L304C5 + A1L305C5 + A1L308C5 + A1L309C5 + SUM(A1L312C5:A1L322C5))</f>
        <v>1158.8919999999998</v>
      </c>
      <c r="N31" s="16" t="s">
        <v>2146</v>
      </c>
      <c r="O31" s="17">
        <f>(A1L324C4 + A1L324C5)</f>
        <v>2366.4499999999998</v>
      </c>
      <c r="P31" s="16" t="s">
        <v>2147</v>
      </c>
      <c r="Q31" s="17">
        <f>(A1L301C7 + A1L304C7 + A1L305C7 + A1L308C7 + A1L309C7 + SUM(A1L312C7:A1L322C7))</f>
        <v>1276.393</v>
      </c>
      <c r="R31" s="16" t="s">
        <v>2148</v>
      </c>
      <c r="S31" s="17">
        <f>(A1L301C8 + A1L304C8 + A1L305C8 + A1L308C8 + A1L309C8 + SUM(A1L312C8:A1L322C8))</f>
        <v>1252.422</v>
      </c>
      <c r="T31" s="16" t="s">
        <v>2149</v>
      </c>
      <c r="U31" s="17">
        <f>(A1L324C7 + A1L324C8)</f>
        <v>2528.8150000000001</v>
      </c>
      <c r="V31" s="16" t="s">
        <v>2150</v>
      </c>
      <c r="W31" s="17">
        <f>(A1L301C10 + A1L304C10 + A1L305C10 + A1L308C10 + A1L309C10 + SUM(A1L312C10:A1L322C10))</f>
        <v>1453.1999999999998</v>
      </c>
      <c r="X31" s="16" t="s">
        <v>2151</v>
      </c>
      <c r="Y31" s="17">
        <f>(A1L301C11 + A1L304C11 + A1L305C11 + A1L308C11 + A1L309C11 + SUM(A1L312C11:A1L322C11))</f>
        <v>1427.1220000000001</v>
      </c>
      <c r="Z31" s="16" t="s">
        <v>2152</v>
      </c>
      <c r="AA31" s="17">
        <f>(A1L324C10 + A1L324C11)</f>
        <v>2880.3220000000001</v>
      </c>
      <c r="AB31" s="16" t="s">
        <v>2153</v>
      </c>
      <c r="AC31" s="17">
        <f>(A1L301C13 + A1L304C13 + A1L305C13 + A1L308C13 + A1L309C13 + SUM(A1L312C13:A1L322C13))</f>
        <v>1454.7280000000001</v>
      </c>
      <c r="AD31" s="16" t="s">
        <v>2154</v>
      </c>
      <c r="AE31" s="17">
        <f>(A1L301C14 + A1L304C14 + A1L305C14 + A1L308C14 + A1L309C14 + SUM(A1L312C14:A1L322C14))</f>
        <v>1401.1079999999999</v>
      </c>
      <c r="AF31" s="16" t="s">
        <v>2155</v>
      </c>
      <c r="AG31" s="17">
        <f>(A1L324C13 + A1L324C14)</f>
        <v>2855.8360000000002</v>
      </c>
      <c r="AH31" s="16" t="s">
        <v>2156</v>
      </c>
      <c r="AI31" s="17">
        <f>IF(RUN_YEARS &gt; 1,(A1L324C3 + A1L324C6) / 2, 0 )</f>
        <v>2452.5219999999999</v>
      </c>
      <c r="AJ31" s="16" t="s">
        <v>2157</v>
      </c>
      <c r="AK31" s="17">
        <f>IF(RUN_YEARS &gt; 2,(A1L324C3 + A1L324C6 + A1L324C9) / 3, 0 )</f>
        <v>2477.953</v>
      </c>
      <c r="AL31" s="16" t="s">
        <v>2158</v>
      </c>
      <c r="AM31" s="17">
        <f>IF(RUN_YEARS &gt; 3,(A1L324C3 + A1L324C6 + A1L324C9 + A1L324C12) / 4, 0 )</f>
        <v>2578.5452500000001</v>
      </c>
      <c r="AN31" s="16" t="s">
        <v>2159</v>
      </c>
      <c r="AO31" s="17">
        <f>IF(RUN_YEARS &gt; 4,(A1L324C3 + A1L324C6 + A1L324C9 + A1L324C12 + A1L324C15) / 5, 0 )</f>
        <v>2634.0034000000001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518259-1D57-4BAB-A952-BB226EB2E5B2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7.0270000000000001</v>
      </c>
      <c r="F9" s="16" t="s">
        <v>1885</v>
      </c>
      <c r="G9" s="15">
        <v>10.593</v>
      </c>
      <c r="H9" s="16" t="s">
        <v>2195</v>
      </c>
      <c r="I9" s="17">
        <f>(A1L342C1 + A1L342C2)</f>
        <v>17.62</v>
      </c>
      <c r="J9" s="16" t="s">
        <v>1885</v>
      </c>
      <c r="K9" s="15">
        <v>4.4800000000000004</v>
      </c>
      <c r="L9" s="16" t="s">
        <v>1885</v>
      </c>
      <c r="M9" s="15">
        <v>9.6950000000000003</v>
      </c>
      <c r="N9" s="16" t="s">
        <v>2196</v>
      </c>
      <c r="O9" s="17">
        <f>(A1L342C4 + A1L342C5)</f>
        <v>14.175000000000001</v>
      </c>
      <c r="P9" s="16" t="s">
        <v>1885</v>
      </c>
      <c r="Q9" s="15">
        <v>10.263999999999999</v>
      </c>
      <c r="R9" s="16" t="s">
        <v>1885</v>
      </c>
      <c r="S9" s="15">
        <v>12.148</v>
      </c>
      <c r="T9" s="16" t="s">
        <v>2197</v>
      </c>
      <c r="U9" s="17">
        <f>(A1L342C7 + A1L342C8)</f>
        <v>22.411999999999999</v>
      </c>
      <c r="V9" s="16" t="s">
        <v>1885</v>
      </c>
      <c r="W9" s="15">
        <v>9.4429999999999996</v>
      </c>
      <c r="X9" s="16" t="s">
        <v>1885</v>
      </c>
      <c r="Y9" s="15">
        <v>11.428000000000001</v>
      </c>
      <c r="Z9" s="16" t="s">
        <v>2198</v>
      </c>
      <c r="AA9" s="17">
        <f>(A1L342C10 + A1L342C11)</f>
        <v>20.871000000000002</v>
      </c>
      <c r="AB9" s="16" t="s">
        <v>1885</v>
      </c>
      <c r="AC9" s="15">
        <v>5.6139999999999999</v>
      </c>
      <c r="AD9" s="16" t="s">
        <v>1885</v>
      </c>
      <c r="AE9" s="15">
        <v>10.236000000000001</v>
      </c>
      <c r="AF9" s="16" t="s">
        <v>2199</v>
      </c>
      <c r="AG9" s="17">
        <f>(A1L342C13 + A1L342C14)</f>
        <v>15.850000000000001</v>
      </c>
      <c r="AH9" s="16" t="s">
        <v>2200</v>
      </c>
      <c r="AI9" s="17">
        <f>IF(RUN_YEARS &gt; 1,(A1L342C3 + A1L342C6) / 2, 0 )</f>
        <v>15.897500000000001</v>
      </c>
      <c r="AJ9" s="16" t="s">
        <v>2201</v>
      </c>
      <c r="AK9" s="17">
        <f>IF(RUN_YEARS &gt; 2,(A1L342C3 + A1L342C6 + A1L342C9) / 3, 0 )</f>
        <v>18.068999999999999</v>
      </c>
      <c r="AL9" s="16" t="s">
        <v>2202</v>
      </c>
      <c r="AM9" s="17">
        <f>IF(RUN_YEARS &gt; 3,(A1L342C3 + A1L342C6 + A1L342C9 + A1L342C12) / 4, 0 )</f>
        <v>18.769500000000001</v>
      </c>
      <c r="AN9" s="16" t="s">
        <v>2203</v>
      </c>
      <c r="AO9" s="17">
        <f>IF(RUN_YEARS &gt; 4,(A1L342C3 + A1L342C6 + A1L342C9 + A1L342C12 + A1L342C15) / 5, 0 )</f>
        <v>18.185600000000001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3.5230000000000001</v>
      </c>
      <c r="F10" s="16" t="s">
        <v>1895</v>
      </c>
      <c r="G10" s="15">
        <v>4.1929999999999996</v>
      </c>
      <c r="H10" s="16" t="s">
        <v>2204</v>
      </c>
      <c r="I10" s="17">
        <f>(A1L343C1 + A1L343C2)</f>
        <v>7.7159999999999993</v>
      </c>
      <c r="J10" s="16" t="s">
        <v>1895</v>
      </c>
      <c r="K10" s="15">
        <v>4.2380000000000004</v>
      </c>
      <c r="L10" s="16" t="s">
        <v>1895</v>
      </c>
      <c r="M10" s="15">
        <v>4.6040000000000001</v>
      </c>
      <c r="N10" s="16" t="s">
        <v>2205</v>
      </c>
      <c r="O10" s="17">
        <f>(A1L343C4 + A1L343C5)</f>
        <v>8.8420000000000005</v>
      </c>
      <c r="P10" s="16" t="s">
        <v>1895</v>
      </c>
      <c r="Q10" s="15">
        <v>5.0119999999999996</v>
      </c>
      <c r="R10" s="16" t="s">
        <v>1895</v>
      </c>
      <c r="S10" s="15">
        <v>4.6420000000000003</v>
      </c>
      <c r="T10" s="16" t="s">
        <v>2206</v>
      </c>
      <c r="U10" s="17">
        <f>(A1L343C7 + A1L343C8)</f>
        <v>9.6539999999999999</v>
      </c>
      <c r="V10" s="16" t="s">
        <v>1895</v>
      </c>
      <c r="W10" s="15">
        <v>5.2960000000000003</v>
      </c>
      <c r="X10" s="16" t="s">
        <v>1895</v>
      </c>
      <c r="Y10" s="15">
        <v>4.9279999999999999</v>
      </c>
      <c r="Z10" s="16" t="s">
        <v>2207</v>
      </c>
      <c r="AA10" s="17">
        <f>(A1L343C10 + A1L343C11)</f>
        <v>10.224</v>
      </c>
      <c r="AB10" s="16" t="s">
        <v>1895</v>
      </c>
      <c r="AC10" s="15">
        <v>4.8410000000000002</v>
      </c>
      <c r="AD10" s="16" t="s">
        <v>1895</v>
      </c>
      <c r="AE10" s="15">
        <v>4.2549999999999999</v>
      </c>
      <c r="AF10" s="16" t="s">
        <v>2208</v>
      </c>
      <c r="AG10" s="17">
        <f>(A1L343C13 + A1L343C14)</f>
        <v>9.0960000000000001</v>
      </c>
      <c r="AH10" s="16" t="s">
        <v>2209</v>
      </c>
      <c r="AI10" s="17">
        <f>IF(RUN_YEARS &gt; 1,(A1L343C3 + A1L343C6) / 2, 0 )</f>
        <v>8.2789999999999999</v>
      </c>
      <c r="AJ10" s="16" t="s">
        <v>2210</v>
      </c>
      <c r="AK10" s="17">
        <f>IF(RUN_YEARS &gt; 2,(A1L343C3 + A1L343C6 + A1L343C9) / 3, 0 )</f>
        <v>8.7373333333333338</v>
      </c>
      <c r="AL10" s="16" t="s">
        <v>2211</v>
      </c>
      <c r="AM10" s="17">
        <f>IF(RUN_YEARS &gt; 3,(A1L343C3 + A1L343C6 + A1L343C9 + A1L343C12) / 4, 0 )</f>
        <v>9.109</v>
      </c>
      <c r="AN10" s="16" t="s">
        <v>2212</v>
      </c>
      <c r="AO10" s="17">
        <f>IF(RUN_YEARS &gt; 4,(A1L343C3 + A1L343C6 + A1L343C9 + A1L343C12 + A1L343C15) / 5, 0 )</f>
        <v>9.1063999999999989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10.55</v>
      </c>
      <c r="F11" s="16" t="s">
        <v>2214</v>
      </c>
      <c r="G11" s="17">
        <f>(A1L342C2 + A1L343C2)</f>
        <v>14.786</v>
      </c>
      <c r="H11" s="16" t="s">
        <v>2215</v>
      </c>
      <c r="I11" s="17">
        <f>(A1L344C1 + A1L344C2)</f>
        <v>25.335999999999999</v>
      </c>
      <c r="J11" s="16" t="s">
        <v>2216</v>
      </c>
      <c r="K11" s="17">
        <f>(A1L342C4 + A1L343C4)</f>
        <v>8.718</v>
      </c>
      <c r="L11" s="16" t="s">
        <v>2217</v>
      </c>
      <c r="M11" s="17">
        <f>(A1L342C5 + A1L343C5)</f>
        <v>14.298999999999999</v>
      </c>
      <c r="N11" s="16" t="s">
        <v>2218</v>
      </c>
      <c r="O11" s="17">
        <f>(A1L344C4 + A1L344C5)</f>
        <v>23.016999999999999</v>
      </c>
      <c r="P11" s="16" t="s">
        <v>2219</v>
      </c>
      <c r="Q11" s="17">
        <f>(A1L342C7 + A1L343C7)</f>
        <v>15.276</v>
      </c>
      <c r="R11" s="16" t="s">
        <v>2220</v>
      </c>
      <c r="S11" s="17">
        <f>(A1L342C8 + A1L343C8)</f>
        <v>16.79</v>
      </c>
      <c r="T11" s="16" t="s">
        <v>2221</v>
      </c>
      <c r="U11" s="17">
        <f>(A1L344C7 + A1L344C8)</f>
        <v>32.066000000000003</v>
      </c>
      <c r="V11" s="16" t="s">
        <v>2222</v>
      </c>
      <c r="W11" s="17">
        <f>(A1L342C10 + A1L343C10)</f>
        <v>14.739000000000001</v>
      </c>
      <c r="X11" s="16" t="s">
        <v>2223</v>
      </c>
      <c r="Y11" s="17">
        <f>(A1L342C11 + A1L343C11)</f>
        <v>16.356000000000002</v>
      </c>
      <c r="Z11" s="16" t="s">
        <v>2224</v>
      </c>
      <c r="AA11" s="17">
        <f>(A1L344C10 + A1L344C11)</f>
        <v>31.095000000000002</v>
      </c>
      <c r="AB11" s="16" t="s">
        <v>2225</v>
      </c>
      <c r="AC11" s="17">
        <f>(A1L342C13 + A1L343C13)</f>
        <v>10.455</v>
      </c>
      <c r="AD11" s="16" t="s">
        <v>2226</v>
      </c>
      <c r="AE11" s="17">
        <f>(A1L342C14 + A1L343C14)</f>
        <v>14.491</v>
      </c>
      <c r="AF11" s="16" t="s">
        <v>2227</v>
      </c>
      <c r="AG11" s="17">
        <f>(A1L344C13 + A1L344C14)</f>
        <v>24.945999999999998</v>
      </c>
      <c r="AH11" s="16" t="s">
        <v>2228</v>
      </c>
      <c r="AI11" s="17">
        <f>IF(RUN_YEARS &gt; 1,(A1L344C3 + A1L344C6) / 2, 0 )</f>
        <v>24.176499999999997</v>
      </c>
      <c r="AJ11" s="16" t="s">
        <v>2229</v>
      </c>
      <c r="AK11" s="17">
        <f>IF(RUN_YEARS &gt; 2,(A1L344C3 + A1L344C6 + A1L344C9) / 3, 0 )</f>
        <v>26.806333333333331</v>
      </c>
      <c r="AL11" s="16" t="s">
        <v>2230</v>
      </c>
      <c r="AM11" s="17">
        <f>IF(RUN_YEARS &gt; 3,(A1L344C3 + A1L344C6 + A1L344C9 + A1L344C12) / 4, 0 )</f>
        <v>27.878499999999999</v>
      </c>
      <c r="AN11" s="16" t="s">
        <v>2231</v>
      </c>
      <c r="AO11" s="17">
        <f>IF(RUN_YEARS &gt; 4,(A1L344C3 + A1L344C6 + A1L344C9 + A1L344C12 + A1L344C15) / 5, 0 )</f>
        <v>27.291999999999994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132.44300000000001</v>
      </c>
      <c r="F12" s="16" t="s">
        <v>1924</v>
      </c>
      <c r="G12" s="15">
        <v>159.202</v>
      </c>
      <c r="H12" s="16" t="s">
        <v>2232</v>
      </c>
      <c r="I12" s="17">
        <f>(A1L345C1 + A1L345C2)</f>
        <v>291.64499999999998</v>
      </c>
      <c r="J12" s="16" t="s">
        <v>1924</v>
      </c>
      <c r="K12" s="15">
        <v>135.79300000000001</v>
      </c>
      <c r="L12" s="16" t="s">
        <v>1924</v>
      </c>
      <c r="M12" s="15">
        <v>164.88399999999999</v>
      </c>
      <c r="N12" s="16" t="s">
        <v>2233</v>
      </c>
      <c r="O12" s="17">
        <f>(A1L345C4 + A1L345C5)</f>
        <v>300.67700000000002</v>
      </c>
      <c r="P12" s="16" t="s">
        <v>1924</v>
      </c>
      <c r="Q12" s="15">
        <v>134.517</v>
      </c>
      <c r="R12" s="16" t="s">
        <v>1924</v>
      </c>
      <c r="S12" s="15">
        <v>162.047</v>
      </c>
      <c r="T12" s="16" t="s">
        <v>2234</v>
      </c>
      <c r="U12" s="17">
        <f>(A1L345C7 + A1L345C8)</f>
        <v>296.56399999999996</v>
      </c>
      <c r="V12" s="16" t="s">
        <v>1924</v>
      </c>
      <c r="W12" s="15">
        <v>140.714</v>
      </c>
      <c r="X12" s="16" t="s">
        <v>1924</v>
      </c>
      <c r="Y12" s="15">
        <v>166.048</v>
      </c>
      <c r="Z12" s="16" t="s">
        <v>2235</v>
      </c>
      <c r="AA12" s="17">
        <f>(A1L345C10 + A1L345C11)</f>
        <v>306.762</v>
      </c>
      <c r="AB12" s="16" t="s">
        <v>1924</v>
      </c>
      <c r="AC12" s="15">
        <v>148.77000000000001</v>
      </c>
      <c r="AD12" s="16" t="s">
        <v>1924</v>
      </c>
      <c r="AE12" s="15">
        <v>170.209</v>
      </c>
      <c r="AF12" s="16" t="s">
        <v>2236</v>
      </c>
      <c r="AG12" s="17">
        <f>(A1L345C13 + A1L345C14)</f>
        <v>318.97900000000004</v>
      </c>
      <c r="AH12" s="16" t="s">
        <v>2237</v>
      </c>
      <c r="AI12" s="17">
        <f>IF(RUN_YEARS &gt; 1,(A1L345C3 + A1L345C6) / 2, 0 )</f>
        <v>296.161</v>
      </c>
      <c r="AJ12" s="16" t="s">
        <v>2238</v>
      </c>
      <c r="AK12" s="17">
        <f>IF(RUN_YEARS &gt; 2,(A1L345C3 + A1L345C6 + A1L345C9) / 3, 0 )</f>
        <v>296.2953333333333</v>
      </c>
      <c r="AL12" s="16" t="s">
        <v>2239</v>
      </c>
      <c r="AM12" s="17">
        <f>IF(RUN_YEARS &gt; 3,(A1L345C3 + A1L345C6 + A1L345C9 + A1L345C12) / 4, 0 )</f>
        <v>298.91199999999998</v>
      </c>
      <c r="AN12" s="16" t="s">
        <v>2240</v>
      </c>
      <c r="AO12" s="17">
        <f>IF(RUN_YEARS &gt; 4,(A1L345C3 + A1L345C6 + A1L345C9 + A1L345C12 + A1L345C15) / 5, 0 )</f>
        <v>302.92539999999997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538.96400000000006</v>
      </c>
      <c r="F13" s="16" t="s">
        <v>1934</v>
      </c>
      <c r="G13" s="15">
        <v>579.12900000000002</v>
      </c>
      <c r="H13" s="16" t="s">
        <v>2241</v>
      </c>
      <c r="I13" s="17">
        <f>(A1L346C1 + A1L346C2)</f>
        <v>1118.0930000000001</v>
      </c>
      <c r="J13" s="16" t="s">
        <v>1934</v>
      </c>
      <c r="K13" s="15">
        <v>445.07499999999999</v>
      </c>
      <c r="L13" s="16" t="s">
        <v>1934</v>
      </c>
      <c r="M13" s="15">
        <v>425.40499999999997</v>
      </c>
      <c r="N13" s="16" t="s">
        <v>2242</v>
      </c>
      <c r="O13" s="17">
        <f>(A1L346C4 + A1L346C5)</f>
        <v>870.48</v>
      </c>
      <c r="P13" s="16" t="s">
        <v>1934</v>
      </c>
      <c r="Q13" s="15">
        <v>501.45699999999999</v>
      </c>
      <c r="R13" s="16" t="s">
        <v>1934</v>
      </c>
      <c r="S13" s="15">
        <v>485.15100000000001</v>
      </c>
      <c r="T13" s="16" t="s">
        <v>2243</v>
      </c>
      <c r="U13" s="17">
        <f>(A1L346C7 + A1L346C8)</f>
        <v>986.60799999999995</v>
      </c>
      <c r="V13" s="16" t="s">
        <v>1934</v>
      </c>
      <c r="W13" s="15">
        <v>615.06500000000005</v>
      </c>
      <c r="X13" s="16" t="s">
        <v>1934</v>
      </c>
      <c r="Y13" s="15">
        <v>593.69600000000003</v>
      </c>
      <c r="Z13" s="16" t="s">
        <v>2244</v>
      </c>
      <c r="AA13" s="17">
        <f>(A1L346C10 + A1L346C11)</f>
        <v>1208.761</v>
      </c>
      <c r="AB13" s="16" t="s">
        <v>1934</v>
      </c>
      <c r="AC13" s="15">
        <v>654.65</v>
      </c>
      <c r="AD13" s="16" t="s">
        <v>1934</v>
      </c>
      <c r="AE13" s="15">
        <v>672.01199999999994</v>
      </c>
      <c r="AF13" s="16" t="s">
        <v>2245</v>
      </c>
      <c r="AG13" s="17">
        <f>(A1L346C13 + A1L346C14)</f>
        <v>1326.6619999999998</v>
      </c>
      <c r="AH13" s="16" t="s">
        <v>2246</v>
      </c>
      <c r="AI13" s="17">
        <f>IF(RUN_YEARS &gt; 1,(A1L346C3 + A1L346C6) / 2, 0 )</f>
        <v>994.28650000000005</v>
      </c>
      <c r="AJ13" s="16" t="s">
        <v>2247</v>
      </c>
      <c r="AK13" s="17">
        <f>IF(RUN_YEARS &gt; 2,(A1L346C3 + A1L346C6 + A1L346C9) / 3, 0 )</f>
        <v>991.72699999999998</v>
      </c>
      <c r="AL13" s="16" t="s">
        <v>2248</v>
      </c>
      <c r="AM13" s="17">
        <f>IF(RUN_YEARS &gt; 3,(A1L346C3 + A1L346C6 + A1L346C9 + A1L346C12) / 4, 0 )</f>
        <v>1045.9855</v>
      </c>
      <c r="AN13" s="16" t="s">
        <v>2249</v>
      </c>
      <c r="AO13" s="17">
        <f>IF(RUN_YEARS &gt; 4,(A1L346C3 + A1L346C6 + A1L346C9 + A1L346C12 + A1L346C15) / 5, 0 )</f>
        <v>1102.1207999999999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5.6859999999999999</v>
      </c>
      <c r="F14" s="16" t="s">
        <v>1944</v>
      </c>
      <c r="G14" s="15">
        <v>5.4189999999999996</v>
      </c>
      <c r="H14" s="16" t="s">
        <v>2250</v>
      </c>
      <c r="I14" s="17">
        <f>(A1L347C1 + A1L347C2)</f>
        <v>11.105</v>
      </c>
      <c r="J14" s="16" t="s">
        <v>1944</v>
      </c>
      <c r="K14" s="15">
        <v>4.0279999999999996</v>
      </c>
      <c r="L14" s="16" t="s">
        <v>1944</v>
      </c>
      <c r="M14" s="15">
        <v>3.5390000000000001</v>
      </c>
      <c r="N14" s="16" t="s">
        <v>2251</v>
      </c>
      <c r="O14" s="17">
        <f>(A1L347C4 + A1L347C5)</f>
        <v>7.5670000000000002</v>
      </c>
      <c r="P14" s="16" t="s">
        <v>1944</v>
      </c>
      <c r="Q14" s="15">
        <v>3.3769999999999998</v>
      </c>
      <c r="R14" s="16" t="s">
        <v>1944</v>
      </c>
      <c r="S14" s="15">
        <v>3.22</v>
      </c>
      <c r="T14" s="16" t="s">
        <v>2252</v>
      </c>
      <c r="U14" s="17">
        <f>(A1L347C7 + A1L347C8)</f>
        <v>6.5969999999999995</v>
      </c>
      <c r="V14" s="16" t="s">
        <v>1944</v>
      </c>
      <c r="W14" s="15">
        <v>3.6429999999999998</v>
      </c>
      <c r="X14" s="16" t="s">
        <v>1944</v>
      </c>
      <c r="Y14" s="15">
        <v>3.4449999999999998</v>
      </c>
      <c r="Z14" s="16" t="s">
        <v>2253</v>
      </c>
      <c r="AA14" s="17">
        <f>(A1L347C10 + A1L347C11)</f>
        <v>7.0879999999999992</v>
      </c>
      <c r="AB14" s="16" t="s">
        <v>1944</v>
      </c>
      <c r="AC14" s="15">
        <v>3.68</v>
      </c>
      <c r="AD14" s="16" t="s">
        <v>1944</v>
      </c>
      <c r="AE14" s="15">
        <v>3.1789999999999998</v>
      </c>
      <c r="AF14" s="16" t="s">
        <v>2254</v>
      </c>
      <c r="AG14" s="17">
        <f>(A1L347C13 + A1L347C14)</f>
        <v>6.859</v>
      </c>
      <c r="AH14" s="16" t="s">
        <v>2255</v>
      </c>
      <c r="AI14" s="17">
        <f>IF(RUN_YEARS &gt; 1,(A1L347C3 + A1L347C6) / 2, 0 )</f>
        <v>9.3360000000000003</v>
      </c>
      <c r="AJ14" s="16" t="s">
        <v>2256</v>
      </c>
      <c r="AK14" s="17">
        <f>IF(RUN_YEARS &gt; 2,(A1L347C3 + A1L347C6 + A1L347C9) / 3, 0 )</f>
        <v>8.423</v>
      </c>
      <c r="AL14" s="16" t="s">
        <v>2257</v>
      </c>
      <c r="AM14" s="17">
        <f>IF(RUN_YEARS &gt; 3,(A1L347C3 + A1L347C6 + A1L347C9 + A1L347C12) / 4, 0 )</f>
        <v>8.0892499999999998</v>
      </c>
      <c r="AN14" s="16" t="s">
        <v>2258</v>
      </c>
      <c r="AO14" s="17">
        <f>IF(RUN_YEARS &gt; 4,(A1L347C3 + A1L347C6 + A1L347C9 + A1L347C12 + A1L347C15) / 5, 0 )</f>
        <v>7.8432000000000004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544.65000000000009</v>
      </c>
      <c r="F15" s="16" t="s">
        <v>2260</v>
      </c>
      <c r="G15" s="17">
        <f>(A1L346C2 + A1L347C2)</f>
        <v>584.548</v>
      </c>
      <c r="H15" s="16" t="s">
        <v>2261</v>
      </c>
      <c r="I15" s="17">
        <f>(A1L348C1 + A1L348C2)</f>
        <v>1129.1980000000001</v>
      </c>
      <c r="J15" s="16" t="s">
        <v>2262</v>
      </c>
      <c r="K15" s="17">
        <f>(A1L346C4 + A1L347C4)</f>
        <v>449.10300000000001</v>
      </c>
      <c r="L15" s="16" t="s">
        <v>2263</v>
      </c>
      <c r="M15" s="17">
        <f>(A1L346C5 + A1L347C5)</f>
        <v>428.94399999999996</v>
      </c>
      <c r="N15" s="16" t="s">
        <v>2264</v>
      </c>
      <c r="O15" s="17">
        <f>(A1L348C4 + A1L348C5)</f>
        <v>878.04700000000003</v>
      </c>
      <c r="P15" s="16" t="s">
        <v>2265</v>
      </c>
      <c r="Q15" s="17">
        <f>(A1L346C7 + A1L347C7)</f>
        <v>504.834</v>
      </c>
      <c r="R15" s="16" t="s">
        <v>2266</v>
      </c>
      <c r="S15" s="17">
        <f>(A1L346C8 + A1L347C8)</f>
        <v>488.37100000000004</v>
      </c>
      <c r="T15" s="16" t="s">
        <v>2267</v>
      </c>
      <c r="U15" s="17">
        <f>(A1L348C7 + A1L348C8)</f>
        <v>993.20500000000004</v>
      </c>
      <c r="V15" s="16" t="s">
        <v>2268</v>
      </c>
      <c r="W15" s="17">
        <f>(A1L346C10 + A1L347C10)</f>
        <v>618.70800000000008</v>
      </c>
      <c r="X15" s="16" t="s">
        <v>2269</v>
      </c>
      <c r="Y15" s="17">
        <f>(A1L346C11 + A1L347C11)</f>
        <v>597.14100000000008</v>
      </c>
      <c r="Z15" s="16" t="s">
        <v>2270</v>
      </c>
      <c r="AA15" s="17">
        <f>(A1L348C10 + A1L348C11)</f>
        <v>1215.8490000000002</v>
      </c>
      <c r="AB15" s="16" t="s">
        <v>2271</v>
      </c>
      <c r="AC15" s="17">
        <f>(A1L346C13 + A1L347C13)</f>
        <v>658.32999999999993</v>
      </c>
      <c r="AD15" s="16" t="s">
        <v>2272</v>
      </c>
      <c r="AE15" s="17">
        <f>(A1L346C14 + A1L347C14)</f>
        <v>675.19099999999992</v>
      </c>
      <c r="AF15" s="16" t="s">
        <v>2273</v>
      </c>
      <c r="AG15" s="17">
        <f>(A1L348C13 + A1L348C14)</f>
        <v>1333.5209999999997</v>
      </c>
      <c r="AH15" s="16" t="s">
        <v>2274</v>
      </c>
      <c r="AI15" s="17">
        <f>IF(RUN_YEARS &gt; 1,(A1L348C3 + A1L348C6) / 2, 0 )</f>
        <v>1003.6225000000001</v>
      </c>
      <c r="AJ15" s="16" t="s">
        <v>2275</v>
      </c>
      <c r="AK15" s="17">
        <f>IF(RUN_YEARS &gt; 2,(A1L348C3 + A1L348C6 + A1L348C9) / 3, 0 )</f>
        <v>1000.1500000000001</v>
      </c>
      <c r="AL15" s="16" t="s">
        <v>2276</v>
      </c>
      <c r="AM15" s="17">
        <f>IF(RUN_YEARS &gt; 3,(A1L348C3 + A1L348C6 + A1L348C9 + A1L348C12) / 4, 0 )</f>
        <v>1054.0747500000002</v>
      </c>
      <c r="AN15" s="16" t="s">
        <v>2277</v>
      </c>
      <c r="AO15" s="17">
        <f>IF(RUN_YEARS &gt; 4,(A1L348C3 + A1L348C6 + A1L348C9 + A1L348C12 + A1L348C15) / 5, 0 )</f>
        <v>1109.9640000000002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185.364</v>
      </c>
      <c r="F16" s="16" t="s">
        <v>1973</v>
      </c>
      <c r="G16" s="15">
        <v>173.09800000000001</v>
      </c>
      <c r="H16" s="16" t="s">
        <v>2278</v>
      </c>
      <c r="I16" s="17">
        <f>(A1L349C1 + A1L349C2)</f>
        <v>358.46199999999999</v>
      </c>
      <c r="J16" s="16" t="s">
        <v>1973</v>
      </c>
      <c r="K16" s="15">
        <v>189.851</v>
      </c>
      <c r="L16" s="16" t="s">
        <v>1973</v>
      </c>
      <c r="M16" s="15">
        <v>176.267</v>
      </c>
      <c r="N16" s="16" t="s">
        <v>2279</v>
      </c>
      <c r="O16" s="17">
        <f>(A1L349C4 + A1L349C5)</f>
        <v>366.11799999999999</v>
      </c>
      <c r="P16" s="16" t="s">
        <v>1973</v>
      </c>
      <c r="Q16" s="15">
        <v>186.95500000000001</v>
      </c>
      <c r="R16" s="16" t="s">
        <v>1973</v>
      </c>
      <c r="S16" s="15">
        <v>174.524</v>
      </c>
      <c r="T16" s="16" t="s">
        <v>2280</v>
      </c>
      <c r="U16" s="17">
        <f>(A1L349C7 + A1L349C8)</f>
        <v>361.47900000000004</v>
      </c>
      <c r="V16" s="16" t="s">
        <v>1973</v>
      </c>
      <c r="W16" s="15">
        <v>193.63</v>
      </c>
      <c r="X16" s="16" t="s">
        <v>1973</v>
      </c>
      <c r="Y16" s="15">
        <v>186.179</v>
      </c>
      <c r="Z16" s="16" t="s">
        <v>2281</v>
      </c>
      <c r="AA16" s="17">
        <f>(A1L349C10 + A1L349C11)</f>
        <v>379.80899999999997</v>
      </c>
      <c r="AB16" s="16" t="s">
        <v>1973</v>
      </c>
      <c r="AC16" s="15">
        <v>192.048</v>
      </c>
      <c r="AD16" s="16" t="s">
        <v>1973</v>
      </c>
      <c r="AE16" s="15">
        <v>177.84299999999999</v>
      </c>
      <c r="AF16" s="16" t="s">
        <v>2282</v>
      </c>
      <c r="AG16" s="17">
        <f>(A1L349C13 + A1L349C14)</f>
        <v>369.89099999999996</v>
      </c>
      <c r="AH16" s="16" t="s">
        <v>2283</v>
      </c>
      <c r="AI16" s="17">
        <f>IF(RUN_YEARS &gt; 1,(A1L349C3 + A1L349C6) / 2, 0 )</f>
        <v>362.28999999999996</v>
      </c>
      <c r="AJ16" s="16" t="s">
        <v>2284</v>
      </c>
      <c r="AK16" s="17">
        <f>IF(RUN_YEARS &gt; 2,(A1L349C3 + A1L349C6 + A1L349C9) / 3, 0 )</f>
        <v>362.01966666666664</v>
      </c>
      <c r="AL16" s="16" t="s">
        <v>2285</v>
      </c>
      <c r="AM16" s="17">
        <f>IF(RUN_YEARS &gt; 3,(A1L349C3 + A1L349C6 + A1L349C9 + A1L349C12) / 4, 0 )</f>
        <v>366.46699999999998</v>
      </c>
      <c r="AN16" s="16" t="s">
        <v>2286</v>
      </c>
      <c r="AO16" s="17">
        <f>IF(RUN_YEARS &gt; 4,(A1L349C3 + A1L349C6 + A1L349C9 + A1L349C12 + A1L349C15) / 5, 0 )</f>
        <v>367.15179999999998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73.429000000000002</v>
      </c>
      <c r="F17" s="16" t="s">
        <v>1983</v>
      </c>
      <c r="G17" s="15">
        <v>114.613</v>
      </c>
      <c r="H17" s="16" t="s">
        <v>2287</v>
      </c>
      <c r="I17" s="17">
        <f>(A1L350C1 + A1L350C2)</f>
        <v>188.042</v>
      </c>
      <c r="J17" s="16" t="s">
        <v>1983</v>
      </c>
      <c r="K17" s="15">
        <v>65.346000000000004</v>
      </c>
      <c r="L17" s="16" t="s">
        <v>1983</v>
      </c>
      <c r="M17" s="15">
        <v>90.816999999999993</v>
      </c>
      <c r="N17" s="16" t="s">
        <v>2288</v>
      </c>
      <c r="O17" s="17">
        <f>(A1L350C4 + A1L350C5)</f>
        <v>156.16300000000001</v>
      </c>
      <c r="P17" s="16" t="s">
        <v>1983</v>
      </c>
      <c r="Q17" s="15">
        <v>62.323999999999998</v>
      </c>
      <c r="R17" s="16" t="s">
        <v>1983</v>
      </c>
      <c r="S17" s="15">
        <v>97.691999999999993</v>
      </c>
      <c r="T17" s="16" t="s">
        <v>2289</v>
      </c>
      <c r="U17" s="17">
        <f>(A1L350C7 + A1L350C8)</f>
        <v>160.01599999999999</v>
      </c>
      <c r="V17" s="16" t="s">
        <v>1983</v>
      </c>
      <c r="W17" s="15">
        <v>68.921999999999997</v>
      </c>
      <c r="X17" s="16" t="s">
        <v>1983</v>
      </c>
      <c r="Y17" s="15">
        <v>111.657</v>
      </c>
      <c r="Z17" s="16" t="s">
        <v>2290</v>
      </c>
      <c r="AA17" s="17">
        <f>(A1L350C10 + A1L350C11)</f>
        <v>180.57900000000001</v>
      </c>
      <c r="AB17" s="16" t="s">
        <v>1983</v>
      </c>
      <c r="AC17" s="15">
        <v>62.478000000000002</v>
      </c>
      <c r="AD17" s="16" t="s">
        <v>1983</v>
      </c>
      <c r="AE17" s="15">
        <v>91.152000000000001</v>
      </c>
      <c r="AF17" s="16" t="s">
        <v>2291</v>
      </c>
      <c r="AG17" s="17">
        <f>(A1L350C13 + A1L350C14)</f>
        <v>153.63</v>
      </c>
      <c r="AH17" s="16" t="s">
        <v>2292</v>
      </c>
      <c r="AI17" s="17">
        <f>IF(RUN_YEARS &gt; 1,(A1L350C3 + A1L350C6) / 2, 0 )</f>
        <v>172.10250000000002</v>
      </c>
      <c r="AJ17" s="16" t="s">
        <v>2293</v>
      </c>
      <c r="AK17" s="17">
        <f>IF(RUN_YEARS &gt; 2,(A1L350C3 + A1L350C6 + A1L350C9) / 3, 0 )</f>
        <v>168.07366666666667</v>
      </c>
      <c r="AL17" s="16" t="s">
        <v>2294</v>
      </c>
      <c r="AM17" s="17">
        <f>IF(RUN_YEARS &gt; 3,(A1L350C3 + A1L350C6 + A1L350C9 + A1L350C12) / 4, 0 )</f>
        <v>171.2</v>
      </c>
      <c r="AN17" s="16" t="s">
        <v>2295</v>
      </c>
      <c r="AO17" s="17">
        <f>IF(RUN_YEARS &gt; 4,(A1L350C3 + A1L350C6 + A1L350C9 + A1L350C12 + A1L350C15) / 5, 0 )</f>
        <v>167.68599999999998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308.11900000000003</v>
      </c>
      <c r="F18" s="16" t="s">
        <v>1993</v>
      </c>
      <c r="G18" s="15">
        <v>409.18299999999999</v>
      </c>
      <c r="H18" s="16" t="s">
        <v>2296</v>
      </c>
      <c r="I18" s="17">
        <f>(A1L351C1 + A1L351C2)</f>
        <v>717.30200000000002</v>
      </c>
      <c r="J18" s="16" t="s">
        <v>1993</v>
      </c>
      <c r="K18" s="15">
        <v>314.70499999999998</v>
      </c>
      <c r="L18" s="16" t="s">
        <v>1993</v>
      </c>
      <c r="M18" s="15">
        <v>406.99299999999999</v>
      </c>
      <c r="N18" s="16" t="s">
        <v>2297</v>
      </c>
      <c r="O18" s="17">
        <f>(A1L351C4 + A1L351C5)</f>
        <v>721.69799999999998</v>
      </c>
      <c r="P18" s="16" t="s">
        <v>1993</v>
      </c>
      <c r="Q18" s="15">
        <v>324.173</v>
      </c>
      <c r="R18" s="16" t="s">
        <v>1993</v>
      </c>
      <c r="S18" s="15">
        <v>429.334</v>
      </c>
      <c r="T18" s="16" t="s">
        <v>2298</v>
      </c>
      <c r="U18" s="17">
        <f>(A1L351C7 + A1L351C8)</f>
        <v>753.50700000000006</v>
      </c>
      <c r="V18" s="16" t="s">
        <v>1993</v>
      </c>
      <c r="W18" s="15">
        <v>322.38900000000001</v>
      </c>
      <c r="X18" s="16" t="s">
        <v>1993</v>
      </c>
      <c r="Y18" s="15">
        <v>421.99900000000002</v>
      </c>
      <c r="Z18" s="16" t="s">
        <v>2299</v>
      </c>
      <c r="AA18" s="17">
        <f>(A1L351C10 + A1L351C11)</f>
        <v>744.38800000000003</v>
      </c>
      <c r="AB18" s="16" t="s">
        <v>1993</v>
      </c>
      <c r="AC18" s="15">
        <v>315.18200000000002</v>
      </c>
      <c r="AD18" s="16" t="s">
        <v>1993</v>
      </c>
      <c r="AE18" s="15">
        <v>409.74799999999999</v>
      </c>
      <c r="AF18" s="16" t="s">
        <v>2300</v>
      </c>
      <c r="AG18" s="17">
        <f>(A1L351C13 + A1L351C14)</f>
        <v>724.93000000000006</v>
      </c>
      <c r="AH18" s="16" t="s">
        <v>2301</v>
      </c>
      <c r="AI18" s="17">
        <f>IF(RUN_YEARS &gt; 1,(A1L351C3 + A1L351C6) / 2, 0 )</f>
        <v>719.5</v>
      </c>
      <c r="AJ18" s="16" t="s">
        <v>2302</v>
      </c>
      <c r="AK18" s="17">
        <f>IF(RUN_YEARS &gt; 2,(A1L351C3 + A1L351C6 + A1L351C9) / 3, 0 )</f>
        <v>730.83566666666673</v>
      </c>
      <c r="AL18" s="16" t="s">
        <v>2303</v>
      </c>
      <c r="AM18" s="17">
        <f>IF(RUN_YEARS &gt; 3,(A1L351C3 + A1L351C6 + A1L351C9 + A1L351C12) / 4, 0 )</f>
        <v>734.22375</v>
      </c>
      <c r="AN18" s="16" t="s">
        <v>2304</v>
      </c>
      <c r="AO18" s="17">
        <f>IF(RUN_YEARS &gt; 4,(A1L351C3 + A1L351C6 + A1L351C9 + A1L351C12 + A1L351C15) / 5, 0 )</f>
        <v>732.36500000000001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381.548</v>
      </c>
      <c r="F19" s="16" t="s">
        <v>2306</v>
      </c>
      <c r="G19" s="17">
        <f>(A1L350C2 + A1L351C2)</f>
        <v>523.79600000000005</v>
      </c>
      <c r="H19" s="16" t="s">
        <v>2307</v>
      </c>
      <c r="I19" s="17">
        <f>(A1L352C1 + A1L352C2)</f>
        <v>905.34400000000005</v>
      </c>
      <c r="J19" s="16" t="s">
        <v>2308</v>
      </c>
      <c r="K19" s="17">
        <f>(A1L350C4 + A1L351C4)</f>
        <v>380.05099999999999</v>
      </c>
      <c r="L19" s="16" t="s">
        <v>2309</v>
      </c>
      <c r="M19" s="17">
        <f>(A1L350C5 + A1L351C5)</f>
        <v>497.81</v>
      </c>
      <c r="N19" s="16" t="s">
        <v>2310</v>
      </c>
      <c r="O19" s="17">
        <f>(A1L352C4 + A1L352C5)</f>
        <v>877.86099999999999</v>
      </c>
      <c r="P19" s="16" t="s">
        <v>2311</v>
      </c>
      <c r="Q19" s="17">
        <f>(A1L350C7 + A1L351C7)</f>
        <v>386.49700000000001</v>
      </c>
      <c r="R19" s="16" t="s">
        <v>2312</v>
      </c>
      <c r="S19" s="17">
        <f>(A1L350C8 + A1L351C8)</f>
        <v>527.02599999999995</v>
      </c>
      <c r="T19" s="16" t="s">
        <v>2313</v>
      </c>
      <c r="U19" s="17">
        <f>(A1L352C7 + A1L352C8)</f>
        <v>913.52299999999991</v>
      </c>
      <c r="V19" s="16" t="s">
        <v>2314</v>
      </c>
      <c r="W19" s="17">
        <f>(A1L350C10 + A1L351C10)</f>
        <v>391.31100000000004</v>
      </c>
      <c r="X19" s="16" t="s">
        <v>2315</v>
      </c>
      <c r="Y19" s="17">
        <f>(A1L350C11 + A1L351C11)</f>
        <v>533.65600000000006</v>
      </c>
      <c r="Z19" s="16" t="s">
        <v>2316</v>
      </c>
      <c r="AA19" s="17">
        <f>(A1L352C10 + A1L352C11)</f>
        <v>924.9670000000001</v>
      </c>
      <c r="AB19" s="16" t="s">
        <v>2317</v>
      </c>
      <c r="AC19" s="17">
        <f>(A1L350C13 + A1L351C13)</f>
        <v>377.66</v>
      </c>
      <c r="AD19" s="16" t="s">
        <v>2318</v>
      </c>
      <c r="AE19" s="17">
        <f>(A1L350C14 + A1L351C14)</f>
        <v>500.9</v>
      </c>
      <c r="AF19" s="16" t="s">
        <v>2319</v>
      </c>
      <c r="AG19" s="17">
        <f>(A1L352C13 + A1L352C14)</f>
        <v>878.56</v>
      </c>
      <c r="AH19" s="16" t="s">
        <v>2320</v>
      </c>
      <c r="AI19" s="17">
        <f>IF(RUN_YEARS &gt; 1,(A1L352C3 + A1L352C6) / 2, 0 )</f>
        <v>891.60249999999996</v>
      </c>
      <c r="AJ19" s="16" t="s">
        <v>2321</v>
      </c>
      <c r="AK19" s="17">
        <f>IF(RUN_YEARS &gt; 2,(A1L352C3 + A1L352C6 + A1L352C9) / 3, 0 )</f>
        <v>898.90933333333339</v>
      </c>
      <c r="AL19" s="16" t="s">
        <v>2322</v>
      </c>
      <c r="AM19" s="17">
        <f>IF(RUN_YEARS &gt; 3,(A1L352C3 + A1L352C6 + A1L352C9 + A1L352C12) / 4, 0 )</f>
        <v>905.42375000000004</v>
      </c>
      <c r="AN19" s="16" t="s">
        <v>2323</v>
      </c>
      <c r="AO19" s="17">
        <f>IF(RUN_YEARS &gt; 4,(A1L352C3 + A1L352C6 + A1L352C9 + A1L352C12 + A1L352C15) / 5, 0 )</f>
        <v>900.05100000000004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272.23399999999998</v>
      </c>
      <c r="F20" s="16" t="s">
        <v>2022</v>
      </c>
      <c r="G20" s="15">
        <v>223.18</v>
      </c>
      <c r="H20" s="16" t="s">
        <v>2324</v>
      </c>
      <c r="I20" s="17">
        <f>(A1L353C1 + A1L353C2)</f>
        <v>495.41399999999999</v>
      </c>
      <c r="J20" s="16" t="s">
        <v>2022</v>
      </c>
      <c r="K20" s="15">
        <v>255.15299999999999</v>
      </c>
      <c r="L20" s="16" t="s">
        <v>2022</v>
      </c>
      <c r="M20" s="15">
        <v>210.53299999999999</v>
      </c>
      <c r="N20" s="16" t="s">
        <v>2325</v>
      </c>
      <c r="O20" s="17">
        <f>(A1L353C4 + A1L353C5)</f>
        <v>465.68599999999998</v>
      </c>
      <c r="P20" s="16" t="s">
        <v>2022</v>
      </c>
      <c r="Q20" s="15">
        <v>251.357</v>
      </c>
      <c r="R20" s="16" t="s">
        <v>2022</v>
      </c>
      <c r="S20" s="15">
        <v>214.03299999999999</v>
      </c>
      <c r="T20" s="16" t="s">
        <v>2326</v>
      </c>
      <c r="U20" s="17">
        <f>(A1L353C7 + A1L353C8)</f>
        <v>465.39</v>
      </c>
      <c r="V20" s="16" t="s">
        <v>2022</v>
      </c>
      <c r="W20" s="15">
        <v>269.59800000000001</v>
      </c>
      <c r="X20" s="16" t="s">
        <v>2022</v>
      </c>
      <c r="Y20" s="15">
        <v>236.08500000000001</v>
      </c>
      <c r="Z20" s="16" t="s">
        <v>2327</v>
      </c>
      <c r="AA20" s="17">
        <f>(A1L353C10 + A1L353C11)</f>
        <v>505.68299999999999</v>
      </c>
      <c r="AB20" s="16" t="s">
        <v>2022</v>
      </c>
      <c r="AC20" s="15">
        <v>265.084</v>
      </c>
      <c r="AD20" s="16" t="s">
        <v>2022</v>
      </c>
      <c r="AE20" s="15">
        <v>219.68600000000001</v>
      </c>
      <c r="AF20" s="16" t="s">
        <v>2328</v>
      </c>
      <c r="AG20" s="17">
        <f>(A1L353C13 + A1L353C14)</f>
        <v>484.77</v>
      </c>
      <c r="AH20" s="16" t="s">
        <v>2329</v>
      </c>
      <c r="AI20" s="17">
        <f>IF(RUN_YEARS &gt; 1,(A1L353C3 + A1L353C6) / 2, 0 )</f>
        <v>480.54999999999995</v>
      </c>
      <c r="AJ20" s="16" t="s">
        <v>2330</v>
      </c>
      <c r="AK20" s="17">
        <f>IF(RUN_YEARS &gt; 2,(A1L353C3 + A1L353C6 + A1L353C9) / 3, 0 )</f>
        <v>475.49666666666661</v>
      </c>
      <c r="AL20" s="16" t="s">
        <v>2331</v>
      </c>
      <c r="AM20" s="17">
        <f>IF(RUN_YEARS &gt; 3,(A1L353C3 + A1L353C6 + A1L353C9 + A1L353C12) / 4, 0 )</f>
        <v>483.04324999999994</v>
      </c>
      <c r="AN20" s="16" t="s">
        <v>2332</v>
      </c>
      <c r="AO20" s="17">
        <f>IF(RUN_YEARS &gt; 4,(A1L353C3 + A1L353C6 + A1L353C9 + A1L353C12 + A1L353C15) / 5, 0 )</f>
        <v>483.38859999999994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256.12099999999998</v>
      </c>
      <c r="F21" s="16" t="s">
        <v>2032</v>
      </c>
      <c r="G21" s="15">
        <v>385.36200000000002</v>
      </c>
      <c r="H21" s="16" t="s">
        <v>2333</v>
      </c>
      <c r="I21" s="17">
        <f>(A1L354C1 + A1L354C2)</f>
        <v>641.48299999999995</v>
      </c>
      <c r="J21" s="16" t="s">
        <v>2032</v>
      </c>
      <c r="K21" s="15">
        <v>271.61700000000002</v>
      </c>
      <c r="L21" s="16" t="s">
        <v>2032</v>
      </c>
      <c r="M21" s="15">
        <v>399.12599999999998</v>
      </c>
      <c r="N21" s="16" t="s">
        <v>2334</v>
      </c>
      <c r="O21" s="17">
        <f>(A1L354C4 + A1L354C5)</f>
        <v>670.74299999999994</v>
      </c>
      <c r="P21" s="16" t="s">
        <v>2032</v>
      </c>
      <c r="Q21" s="15">
        <v>337.90800000000002</v>
      </c>
      <c r="R21" s="16" t="s">
        <v>2032</v>
      </c>
      <c r="S21" s="15">
        <v>493.72</v>
      </c>
      <c r="T21" s="16" t="s">
        <v>2335</v>
      </c>
      <c r="U21" s="17">
        <f>(A1L354C7 + A1L354C8)</f>
        <v>831.62800000000004</v>
      </c>
      <c r="V21" s="16" t="s">
        <v>2032</v>
      </c>
      <c r="W21" s="15">
        <v>383.815</v>
      </c>
      <c r="X21" s="16" t="s">
        <v>2032</v>
      </c>
      <c r="Y21" s="15">
        <v>533.94899999999996</v>
      </c>
      <c r="Z21" s="16" t="s">
        <v>2336</v>
      </c>
      <c r="AA21" s="17">
        <f>(A1L354C10 + A1L354C11)</f>
        <v>917.7639999999999</v>
      </c>
      <c r="AB21" s="16" t="s">
        <v>2032</v>
      </c>
      <c r="AC21" s="15">
        <v>383.654</v>
      </c>
      <c r="AD21" s="16" t="s">
        <v>2032</v>
      </c>
      <c r="AE21" s="15">
        <v>527.68399999999997</v>
      </c>
      <c r="AF21" s="16" t="s">
        <v>2337</v>
      </c>
      <c r="AG21" s="17">
        <f>(A1L354C13 + A1L354C14)</f>
        <v>911.33799999999997</v>
      </c>
      <c r="AH21" s="16" t="s">
        <v>2338</v>
      </c>
      <c r="AI21" s="17">
        <f>IF(RUN_YEARS &gt; 1,(A1L354C3 + A1L354C6) / 2, 0 )</f>
        <v>656.11299999999994</v>
      </c>
      <c r="AJ21" s="16" t="s">
        <v>2339</v>
      </c>
      <c r="AK21" s="17">
        <f>IF(RUN_YEARS &gt; 2,(A1L354C3 + A1L354C6 + A1L354C9) / 3, 0 )</f>
        <v>714.61799999999994</v>
      </c>
      <c r="AL21" s="16" t="s">
        <v>2340</v>
      </c>
      <c r="AM21" s="17">
        <f>IF(RUN_YEARS &gt; 3,(A1L354C3 + A1L354C6 + A1L354C9 + A1L354C12) / 4, 0 )</f>
        <v>765.40449999999987</v>
      </c>
      <c r="AN21" s="16" t="s">
        <v>2341</v>
      </c>
      <c r="AO21" s="17">
        <f>IF(RUN_YEARS &gt; 4,(A1L354C3 + A1L354C6 + A1L354C9 + A1L354C12 + A1L354C15) / 5, 0 )</f>
        <v>794.59119999999984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0.68300000000000005</v>
      </c>
      <c r="F22" s="16" t="s">
        <v>2042</v>
      </c>
      <c r="G22" s="15">
        <v>2.8039999999999998</v>
      </c>
      <c r="H22" s="16" t="s">
        <v>2342</v>
      </c>
      <c r="I22" s="17">
        <f>(A1L355C1 + A1L355C2)</f>
        <v>3.4870000000000001</v>
      </c>
      <c r="J22" s="16" t="s">
        <v>2042</v>
      </c>
      <c r="K22" s="15">
        <v>0.64100000000000001</v>
      </c>
      <c r="L22" s="16" t="s">
        <v>2042</v>
      </c>
      <c r="M22" s="15">
        <v>5.0890000000000004</v>
      </c>
      <c r="N22" s="16" t="s">
        <v>2343</v>
      </c>
      <c r="O22" s="17">
        <f>(A1L355C4 + A1L355C5)</f>
        <v>5.73</v>
      </c>
      <c r="P22" s="16" t="s">
        <v>2042</v>
      </c>
      <c r="Q22" s="15">
        <v>0.77300000000000002</v>
      </c>
      <c r="R22" s="16" t="s">
        <v>2042</v>
      </c>
      <c r="S22" s="15">
        <v>5.306</v>
      </c>
      <c r="T22" s="16" t="s">
        <v>2344</v>
      </c>
      <c r="U22" s="17">
        <f>(A1L355C7 + A1L355C8)</f>
        <v>6.0789999999999997</v>
      </c>
      <c r="V22" s="16" t="s">
        <v>2042</v>
      </c>
      <c r="W22" s="15">
        <v>0.73599999999999999</v>
      </c>
      <c r="X22" s="16" t="s">
        <v>2042</v>
      </c>
      <c r="Y22" s="15">
        <v>4.8010000000000002</v>
      </c>
      <c r="Z22" s="16" t="s">
        <v>2345</v>
      </c>
      <c r="AA22" s="17">
        <f>(A1L355C10 + A1L355C11)</f>
        <v>5.5369999999999999</v>
      </c>
      <c r="AB22" s="16" t="s">
        <v>2042</v>
      </c>
      <c r="AC22" s="15">
        <v>0.85799999999999998</v>
      </c>
      <c r="AD22" s="16" t="s">
        <v>2042</v>
      </c>
      <c r="AE22" s="15">
        <v>4.875</v>
      </c>
      <c r="AF22" s="16" t="s">
        <v>2346</v>
      </c>
      <c r="AG22" s="17">
        <f>(A1L355C13 + A1L355C14)</f>
        <v>5.7329999999999997</v>
      </c>
      <c r="AH22" s="16" t="s">
        <v>2347</v>
      </c>
      <c r="AI22" s="17">
        <f>IF(RUN_YEARS &gt; 1,(A1L355C3 + A1L355C6) / 2, 0 )</f>
        <v>4.6085000000000003</v>
      </c>
      <c r="AJ22" s="16" t="s">
        <v>2348</v>
      </c>
      <c r="AK22" s="17">
        <f>IF(RUN_YEARS &gt; 2,(A1L355C3 + A1L355C6 + A1L355C9) / 3, 0 )</f>
        <v>5.0986666666666665</v>
      </c>
      <c r="AL22" s="16" t="s">
        <v>2349</v>
      </c>
      <c r="AM22" s="17">
        <f>IF(RUN_YEARS &gt; 3,(A1L355C3 + A1L355C6 + A1L355C9 + A1L355C12) / 4, 0 )</f>
        <v>5.2082499999999996</v>
      </c>
      <c r="AN22" s="16" t="s">
        <v>2350</v>
      </c>
      <c r="AO22" s="17">
        <f>IF(RUN_YEARS &gt; 4,(A1L355C3 + A1L355C6 + A1L355C9 + A1L355C12 + A1L355C15) / 5, 0 )</f>
        <v>5.3132000000000001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0.20399999999999999</v>
      </c>
      <c r="F23" s="16" t="s">
        <v>2052</v>
      </c>
      <c r="G23" s="15">
        <v>6.6</v>
      </c>
      <c r="H23" s="16" t="s">
        <v>2351</v>
      </c>
      <c r="I23" s="17">
        <f>(A1L356C1 + A1L356C2)</f>
        <v>6.8039999999999994</v>
      </c>
      <c r="J23" s="16" t="s">
        <v>2052</v>
      </c>
      <c r="K23" s="15">
        <v>0.28100000000000003</v>
      </c>
      <c r="L23" s="16" t="s">
        <v>2052</v>
      </c>
      <c r="M23" s="15">
        <v>6.4589999999999996</v>
      </c>
      <c r="N23" s="16" t="s">
        <v>2352</v>
      </c>
      <c r="O23" s="17">
        <f>(A1L356C4 + A1L356C5)</f>
        <v>6.7399999999999993</v>
      </c>
      <c r="P23" s="16" t="s">
        <v>2052</v>
      </c>
      <c r="Q23" s="15">
        <v>0.28799999999999998</v>
      </c>
      <c r="R23" s="16" t="s">
        <v>2052</v>
      </c>
      <c r="S23" s="15">
        <v>7.3319999999999999</v>
      </c>
      <c r="T23" s="16" t="s">
        <v>2353</v>
      </c>
      <c r="U23" s="17">
        <f>(A1L356C7 + A1L356C8)</f>
        <v>7.62</v>
      </c>
      <c r="V23" s="16" t="s">
        <v>2052</v>
      </c>
      <c r="W23" s="15">
        <v>0.48199999999999998</v>
      </c>
      <c r="X23" s="16" t="s">
        <v>2052</v>
      </c>
      <c r="Y23" s="15">
        <v>7.8</v>
      </c>
      <c r="Z23" s="16" t="s">
        <v>2354</v>
      </c>
      <c r="AA23" s="17">
        <f>(A1L356C10 + A1L356C11)</f>
        <v>8.282</v>
      </c>
      <c r="AB23" s="16" t="s">
        <v>2052</v>
      </c>
      <c r="AC23" s="15">
        <v>0.52500000000000002</v>
      </c>
      <c r="AD23" s="16" t="s">
        <v>2052</v>
      </c>
      <c r="AE23" s="15">
        <v>7.2569999999999997</v>
      </c>
      <c r="AF23" s="16" t="s">
        <v>2355</v>
      </c>
      <c r="AG23" s="17">
        <f>(A1L356C13 + A1L356C14)</f>
        <v>7.782</v>
      </c>
      <c r="AH23" s="16" t="s">
        <v>2356</v>
      </c>
      <c r="AI23" s="17">
        <f>IF(RUN_YEARS &gt; 1,(A1L356C3 + A1L356C6) / 2, 0 )</f>
        <v>6.7719999999999994</v>
      </c>
      <c r="AJ23" s="16" t="s">
        <v>2357</v>
      </c>
      <c r="AK23" s="17">
        <f>IF(RUN_YEARS &gt; 2,(A1L356C3 + A1L356C6 + A1L356C9) / 3, 0 )</f>
        <v>7.054666666666666</v>
      </c>
      <c r="AL23" s="16" t="s">
        <v>2358</v>
      </c>
      <c r="AM23" s="17">
        <f>IF(RUN_YEARS &gt; 3,(A1L356C3 + A1L356C6 + A1L356C9 + A1L356C12) / 4, 0 )</f>
        <v>7.3614999999999995</v>
      </c>
      <c r="AN23" s="16" t="s">
        <v>2359</v>
      </c>
      <c r="AO23" s="17">
        <f>IF(RUN_YEARS &gt; 4,(A1L356C3 + A1L356C6 + A1L356C9 + A1L356C12 + A1L356C15) / 5, 0 )</f>
        <v>7.4455999999999989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919.80899999999997</v>
      </c>
      <c r="F24" s="16" t="s">
        <v>2062</v>
      </c>
      <c r="G24" s="15">
        <v>808.28700000000003</v>
      </c>
      <c r="H24" s="16" t="s">
        <v>2360</v>
      </c>
      <c r="I24" s="17">
        <f>(A1L357C1 + A1L357C2)</f>
        <v>1728.096</v>
      </c>
      <c r="J24" s="16" t="s">
        <v>2062</v>
      </c>
      <c r="K24" s="15">
        <v>881.30100000000004</v>
      </c>
      <c r="L24" s="16" t="s">
        <v>2062</v>
      </c>
      <c r="M24" s="15">
        <v>780.24300000000005</v>
      </c>
      <c r="N24" s="16" t="s">
        <v>2361</v>
      </c>
      <c r="O24" s="17">
        <f>(A1L357C4 + A1L357C5)</f>
        <v>1661.5440000000001</v>
      </c>
      <c r="P24" s="16" t="s">
        <v>2062</v>
      </c>
      <c r="Q24" s="15">
        <v>839.58299999999997</v>
      </c>
      <c r="R24" s="16" t="s">
        <v>2062</v>
      </c>
      <c r="S24" s="15">
        <v>733.94399999999996</v>
      </c>
      <c r="T24" s="16" t="s">
        <v>2362</v>
      </c>
      <c r="U24" s="17">
        <f>(A1L357C7 + A1L357C8)</f>
        <v>1573.527</v>
      </c>
      <c r="V24" s="16" t="s">
        <v>2062</v>
      </c>
      <c r="W24" s="15">
        <v>833.30899999999997</v>
      </c>
      <c r="X24" s="16" t="s">
        <v>2062</v>
      </c>
      <c r="Y24" s="15">
        <v>729.42200000000003</v>
      </c>
      <c r="Z24" s="16" t="s">
        <v>2363</v>
      </c>
      <c r="AA24" s="17">
        <f>(A1L357C10 + A1L357C11)</f>
        <v>1562.731</v>
      </c>
      <c r="AB24" s="16" t="s">
        <v>2062</v>
      </c>
      <c r="AC24" s="15">
        <v>781.48299999999995</v>
      </c>
      <c r="AD24" s="16" t="s">
        <v>2062</v>
      </c>
      <c r="AE24" s="15">
        <v>682.72799999999995</v>
      </c>
      <c r="AF24" s="16" t="s">
        <v>2364</v>
      </c>
      <c r="AG24" s="17">
        <f>(A1L357C13 + A1L357C14)</f>
        <v>1464.2109999999998</v>
      </c>
      <c r="AH24" s="16" t="s">
        <v>2365</v>
      </c>
      <c r="AI24" s="17">
        <f>IF(RUN_YEARS &gt; 1,(A1L357C3 + A1L357C6) / 2, 0 )</f>
        <v>1694.8200000000002</v>
      </c>
      <c r="AJ24" s="16" t="s">
        <v>2366</v>
      </c>
      <c r="AK24" s="17">
        <f>IF(RUN_YEARS &gt; 2,(A1L357C3 + A1L357C6 + A1L357C9) / 3, 0 )</f>
        <v>1654.3890000000001</v>
      </c>
      <c r="AL24" s="16" t="s">
        <v>2367</v>
      </c>
      <c r="AM24" s="17">
        <f>IF(RUN_YEARS &gt; 3,(A1L357C3 + A1L357C6 + A1L357C9 + A1L357C12) / 4, 0 )</f>
        <v>1631.4745</v>
      </c>
      <c r="AN24" s="16" t="s">
        <v>2368</v>
      </c>
      <c r="AO24" s="17">
        <f>IF(RUN_YEARS &gt; 4,(A1L357C3 + A1L357C6 + A1L357C9 + A1L357C12 + A1L357C15) / 5, 0 )</f>
        <v>1598.0218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333.387</v>
      </c>
      <c r="F25" s="16" t="s">
        <v>2072</v>
      </c>
      <c r="G25" s="15">
        <v>150.62700000000001</v>
      </c>
      <c r="H25" s="16" t="s">
        <v>2369</v>
      </c>
      <c r="I25" s="17">
        <f>(A1L358C1 + A1L358C2)</f>
        <v>484.01400000000001</v>
      </c>
      <c r="J25" s="16" t="s">
        <v>2072</v>
      </c>
      <c r="K25" s="15">
        <v>353.92599999999999</v>
      </c>
      <c r="L25" s="16" t="s">
        <v>2072</v>
      </c>
      <c r="M25" s="15">
        <v>155.274</v>
      </c>
      <c r="N25" s="16" t="s">
        <v>2370</v>
      </c>
      <c r="O25" s="17">
        <f>(A1L358C4 + A1L358C5)</f>
        <v>509.2</v>
      </c>
      <c r="P25" s="16" t="s">
        <v>2072</v>
      </c>
      <c r="Q25" s="15">
        <v>347.52199999999999</v>
      </c>
      <c r="R25" s="16" t="s">
        <v>2072</v>
      </c>
      <c r="S25" s="15">
        <v>154.29900000000001</v>
      </c>
      <c r="T25" s="16" t="s">
        <v>2371</v>
      </c>
      <c r="U25" s="17">
        <f>(A1L358C7 + A1L358C8)</f>
        <v>501.82100000000003</v>
      </c>
      <c r="V25" s="16" t="s">
        <v>2072</v>
      </c>
      <c r="W25" s="15">
        <v>337.31900000000002</v>
      </c>
      <c r="X25" s="16" t="s">
        <v>2072</v>
      </c>
      <c r="Y25" s="15">
        <v>147.602</v>
      </c>
      <c r="Z25" s="16" t="s">
        <v>2372</v>
      </c>
      <c r="AA25" s="17">
        <f>(A1L358C10 + A1L358C11)</f>
        <v>484.92100000000005</v>
      </c>
      <c r="AB25" s="16" t="s">
        <v>2072</v>
      </c>
      <c r="AC25" s="15">
        <v>328.38600000000002</v>
      </c>
      <c r="AD25" s="16" t="s">
        <v>2072</v>
      </c>
      <c r="AE25" s="15">
        <v>146.02699999999999</v>
      </c>
      <c r="AF25" s="16" t="s">
        <v>2373</v>
      </c>
      <c r="AG25" s="17">
        <f>(A1L358C13 + A1L358C14)</f>
        <v>474.41300000000001</v>
      </c>
      <c r="AH25" s="16" t="s">
        <v>2374</v>
      </c>
      <c r="AI25" s="17">
        <f>IF(RUN_YEARS &gt; 1,(A1L358C3 + A1L358C6) / 2, 0 )</f>
        <v>496.60699999999997</v>
      </c>
      <c r="AJ25" s="16" t="s">
        <v>2375</v>
      </c>
      <c r="AK25" s="17">
        <f>IF(RUN_YEARS &gt; 2,(A1L358C3 + A1L358C6 + A1L358C9) / 3, 0 )</f>
        <v>498.34499999999997</v>
      </c>
      <c r="AL25" s="16" t="s">
        <v>2376</v>
      </c>
      <c r="AM25" s="17">
        <f>IF(RUN_YEARS &gt; 3,(A1L358C3 + A1L358C6 + A1L358C9 + A1L358C12) / 4, 0 )</f>
        <v>494.98899999999998</v>
      </c>
      <c r="AN25" s="16" t="s">
        <v>2377</v>
      </c>
      <c r="AO25" s="17">
        <f>IF(RUN_YEARS &gt; 4,(A1L358C3 + A1L358C6 + A1L358C9 + A1L358C12 + A1L358C15) / 5, 0 )</f>
        <v>490.87379999999996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0.83699999999999997</v>
      </c>
      <c r="F26" s="16" t="s">
        <v>2082</v>
      </c>
      <c r="G26" s="15">
        <v>0.73399999999999999</v>
      </c>
      <c r="H26" s="16" t="s">
        <v>2378</v>
      </c>
      <c r="I26" s="17">
        <f>(A1L359C1 + A1L359C2)</f>
        <v>1.571</v>
      </c>
      <c r="J26" s="16" t="s">
        <v>2082</v>
      </c>
      <c r="K26" s="15">
        <v>0.51500000000000001</v>
      </c>
      <c r="L26" s="16" t="s">
        <v>2082</v>
      </c>
      <c r="M26" s="15">
        <v>0.373</v>
      </c>
      <c r="N26" s="16" t="s">
        <v>2379</v>
      </c>
      <c r="O26" s="17">
        <f>(A1L359C4 + A1L359C5)</f>
        <v>0.88800000000000001</v>
      </c>
      <c r="P26" s="16" t="s">
        <v>2082</v>
      </c>
      <c r="Q26" s="15">
        <v>0.55500000000000005</v>
      </c>
      <c r="R26" s="16" t="s">
        <v>2082</v>
      </c>
      <c r="S26" s="15">
        <v>0.20200000000000001</v>
      </c>
      <c r="T26" s="16" t="s">
        <v>2380</v>
      </c>
      <c r="U26" s="17">
        <f>(A1L359C7 + A1L359C8)</f>
        <v>0.75700000000000012</v>
      </c>
      <c r="V26" s="16" t="s">
        <v>2082</v>
      </c>
      <c r="W26" s="15">
        <v>0.50900000000000001</v>
      </c>
      <c r="X26" s="16" t="s">
        <v>2082</v>
      </c>
      <c r="Y26" s="15">
        <v>0.34200000000000003</v>
      </c>
      <c r="Z26" s="16" t="s">
        <v>2381</v>
      </c>
      <c r="AA26" s="17">
        <f>(A1L359C10 + A1L359C11)</f>
        <v>0.85099999999999998</v>
      </c>
      <c r="AB26" s="16" t="s">
        <v>2082</v>
      </c>
      <c r="AC26" s="15">
        <v>0.34599999999999997</v>
      </c>
      <c r="AD26" s="16" t="s">
        <v>2082</v>
      </c>
      <c r="AE26" s="15">
        <v>0.184</v>
      </c>
      <c r="AF26" s="16" t="s">
        <v>2382</v>
      </c>
      <c r="AG26" s="17">
        <f>(A1L359C13 + A1L359C14)</f>
        <v>0.53</v>
      </c>
      <c r="AH26" s="16" t="s">
        <v>2383</v>
      </c>
      <c r="AI26" s="17">
        <f>IF(RUN_YEARS &gt; 1,(A1L359C3 + A1L359C6) / 2, 0 )</f>
        <v>1.2295</v>
      </c>
      <c r="AJ26" s="16" t="s">
        <v>2384</v>
      </c>
      <c r="AK26" s="17">
        <f>IF(RUN_YEARS &gt; 2,(A1L359C3 + A1L359C6 + A1L359C9) / 3, 0 )</f>
        <v>1.0720000000000001</v>
      </c>
      <c r="AL26" s="16" t="s">
        <v>2385</v>
      </c>
      <c r="AM26" s="17">
        <f>IF(RUN_YEARS &gt; 3,(A1L359C3 + A1L359C6 + A1L359C9 + A1L359C12) / 4, 0 )</f>
        <v>1.01675</v>
      </c>
      <c r="AN26" s="16" t="s">
        <v>2386</v>
      </c>
      <c r="AO26" s="17">
        <f>IF(RUN_YEARS &gt; 4,(A1L359C3 + A1L359C6 + A1L359C9 + A1L359C12 + A1L359C15) / 5, 0 )</f>
        <v>0.91940000000000011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45.545999999999999</v>
      </c>
      <c r="F27" s="16" t="s">
        <v>2092</v>
      </c>
      <c r="G27" s="15">
        <v>71.433000000000007</v>
      </c>
      <c r="H27" s="16" t="s">
        <v>2387</v>
      </c>
      <c r="I27" s="17">
        <f>(A1L360C1 + A1L360C2)</f>
        <v>116.97900000000001</v>
      </c>
      <c r="J27" s="16" t="s">
        <v>2092</v>
      </c>
      <c r="K27" s="15">
        <v>43.156999999999996</v>
      </c>
      <c r="L27" s="16" t="s">
        <v>2092</v>
      </c>
      <c r="M27" s="15">
        <v>68.049000000000007</v>
      </c>
      <c r="N27" s="16" t="s">
        <v>2388</v>
      </c>
      <c r="O27" s="17">
        <f>(A1L360C4 + A1L360C5)</f>
        <v>111.206</v>
      </c>
      <c r="P27" s="16" t="s">
        <v>2092</v>
      </c>
      <c r="Q27" s="15">
        <v>40.072000000000003</v>
      </c>
      <c r="R27" s="16" t="s">
        <v>2092</v>
      </c>
      <c r="S27" s="15">
        <v>60.469000000000001</v>
      </c>
      <c r="T27" s="16" t="s">
        <v>2389</v>
      </c>
      <c r="U27" s="17">
        <f>(A1L360C7 + A1L360C8)</f>
        <v>100.541</v>
      </c>
      <c r="V27" s="16" t="s">
        <v>2092</v>
      </c>
      <c r="W27" s="15">
        <v>45.609000000000002</v>
      </c>
      <c r="X27" s="16" t="s">
        <v>2092</v>
      </c>
      <c r="Y27" s="15">
        <v>65.22</v>
      </c>
      <c r="Z27" s="16" t="s">
        <v>2390</v>
      </c>
      <c r="AA27" s="17">
        <f>(A1L360C10 + A1L360C11)</f>
        <v>110.82900000000001</v>
      </c>
      <c r="AB27" s="16" t="s">
        <v>2092</v>
      </c>
      <c r="AC27" s="15">
        <v>43.417999999999999</v>
      </c>
      <c r="AD27" s="16" t="s">
        <v>2092</v>
      </c>
      <c r="AE27" s="15">
        <v>61.764000000000003</v>
      </c>
      <c r="AF27" s="16" t="s">
        <v>2391</v>
      </c>
      <c r="AG27" s="17">
        <f>(A1L360C13 + A1L360C14)</f>
        <v>105.182</v>
      </c>
      <c r="AH27" s="16" t="s">
        <v>2392</v>
      </c>
      <c r="AI27" s="17">
        <f>IF(RUN_YEARS &gt; 1,(A1L360C3 + A1L360C6) / 2, 0 )</f>
        <v>114.0925</v>
      </c>
      <c r="AJ27" s="16" t="s">
        <v>2393</v>
      </c>
      <c r="AK27" s="17">
        <f>IF(RUN_YEARS &gt; 2,(A1L360C3 + A1L360C6 + A1L360C9) / 3, 0 )</f>
        <v>109.57533333333333</v>
      </c>
      <c r="AL27" s="16" t="s">
        <v>2394</v>
      </c>
      <c r="AM27" s="17">
        <f>IF(RUN_YEARS &gt; 3,(A1L360C3 + A1L360C6 + A1L360C9 + A1L360C12) / 4, 0 )</f>
        <v>109.88875</v>
      </c>
      <c r="AN27" s="16" t="s">
        <v>2395</v>
      </c>
      <c r="AO27" s="17">
        <f>IF(RUN_YEARS &gt; 4,(A1L360C3 + A1L360C6 + A1L360C9 + A1L360C12 + A1L360C15) / 5, 0 )</f>
        <v>108.94739999999999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219.404</v>
      </c>
      <c r="F28" s="16" t="s">
        <v>2102</v>
      </c>
      <c r="G28" s="15">
        <v>367.64800000000002</v>
      </c>
      <c r="H28" s="16" t="s">
        <v>2396</v>
      </c>
      <c r="I28" s="17">
        <f>(A1L361C1 + A1L361C2)</f>
        <v>587.05200000000002</v>
      </c>
      <c r="J28" s="16" t="s">
        <v>2102</v>
      </c>
      <c r="K28" s="15">
        <v>226.66</v>
      </c>
      <c r="L28" s="16" t="s">
        <v>2102</v>
      </c>
      <c r="M28" s="15">
        <v>383.64400000000001</v>
      </c>
      <c r="N28" s="16" t="s">
        <v>2397</v>
      </c>
      <c r="O28" s="17">
        <f>(A1L361C4 + A1L361C5)</f>
        <v>610.30399999999997</v>
      </c>
      <c r="P28" s="16" t="s">
        <v>2102</v>
      </c>
      <c r="Q28" s="15">
        <v>231.44800000000001</v>
      </c>
      <c r="R28" s="16" t="s">
        <v>2102</v>
      </c>
      <c r="S28" s="15">
        <v>427.53500000000003</v>
      </c>
      <c r="T28" s="16" t="s">
        <v>2398</v>
      </c>
      <c r="U28" s="17">
        <f>(A1L361C7 + A1L361C8)</f>
        <v>658.98300000000006</v>
      </c>
      <c r="V28" s="16" t="s">
        <v>2102</v>
      </c>
      <c r="W28" s="15">
        <v>216.66499999999999</v>
      </c>
      <c r="X28" s="16" t="s">
        <v>2102</v>
      </c>
      <c r="Y28" s="15">
        <v>411.42700000000002</v>
      </c>
      <c r="Z28" s="16" t="s">
        <v>2399</v>
      </c>
      <c r="AA28" s="17">
        <f>(A1L361C10 + A1L361C11)</f>
        <v>628.09199999999998</v>
      </c>
      <c r="AB28" s="16" t="s">
        <v>2102</v>
      </c>
      <c r="AC28" s="15">
        <v>203.28100000000001</v>
      </c>
      <c r="AD28" s="16" t="s">
        <v>2102</v>
      </c>
      <c r="AE28" s="15">
        <v>368.45299999999997</v>
      </c>
      <c r="AF28" s="16" t="s">
        <v>2400</v>
      </c>
      <c r="AG28" s="17">
        <f>(A1L361C13 + A1L361C14)</f>
        <v>571.73399999999992</v>
      </c>
      <c r="AH28" s="16" t="s">
        <v>2401</v>
      </c>
      <c r="AI28" s="17">
        <f>IF(RUN_YEARS &gt; 1,(A1L361C3 + A1L361C6) / 2, 0 )</f>
        <v>598.678</v>
      </c>
      <c r="AJ28" s="16" t="s">
        <v>2402</v>
      </c>
      <c r="AK28" s="17">
        <f>IF(RUN_YEARS &gt; 2,(A1L361C3 + A1L361C6 + A1L361C9) / 3, 0 )</f>
        <v>618.77966666666669</v>
      </c>
      <c r="AL28" s="16" t="s">
        <v>2403</v>
      </c>
      <c r="AM28" s="17">
        <f>IF(RUN_YEARS &gt; 3,(A1L361C3 + A1L361C6 + A1L361C9 + A1L361C12) / 4, 0 )</f>
        <v>621.10775000000001</v>
      </c>
      <c r="AN28" s="16" t="s">
        <v>2404</v>
      </c>
      <c r="AO28" s="17">
        <f>IF(RUN_YEARS &gt; 4,(A1L361C3 + A1L361C6 + A1L361C9 + A1L361C12 + A1L361C15) / 5, 0 )</f>
        <v>611.23299999999995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14.03</v>
      </c>
      <c r="F29" s="16" t="s">
        <v>2112</v>
      </c>
      <c r="G29" s="15">
        <v>16.042000000000002</v>
      </c>
      <c r="H29" s="16" t="s">
        <v>2405</v>
      </c>
      <c r="I29" s="17">
        <f>(A1L362C1 + A1L362C2)</f>
        <v>30.072000000000003</v>
      </c>
      <c r="J29" s="16" t="s">
        <v>2112</v>
      </c>
      <c r="K29" s="15">
        <v>10.268000000000001</v>
      </c>
      <c r="L29" s="16" t="s">
        <v>2112</v>
      </c>
      <c r="M29" s="15">
        <v>11.874000000000001</v>
      </c>
      <c r="N29" s="16" t="s">
        <v>2406</v>
      </c>
      <c r="O29" s="17">
        <f>(A1L362C4 + A1L362C5)</f>
        <v>22.142000000000003</v>
      </c>
      <c r="P29" s="16" t="s">
        <v>2112</v>
      </c>
      <c r="Q29" s="15">
        <v>5.3449999999999998</v>
      </c>
      <c r="R29" s="16" t="s">
        <v>2112</v>
      </c>
      <c r="S29" s="15">
        <v>7.4169999999999998</v>
      </c>
      <c r="T29" s="16" t="s">
        <v>2407</v>
      </c>
      <c r="U29" s="17">
        <f>(A1L362C7 + A1L362C8)</f>
        <v>12.762</v>
      </c>
      <c r="V29" s="16" t="s">
        <v>2112</v>
      </c>
      <c r="W29" s="15">
        <v>3.0409999999999999</v>
      </c>
      <c r="X29" s="16" t="s">
        <v>2112</v>
      </c>
      <c r="Y29" s="15">
        <v>6.3579999999999997</v>
      </c>
      <c r="Z29" s="16" t="s">
        <v>2408</v>
      </c>
      <c r="AA29" s="17">
        <f>(A1L362C10 + A1L362C11)</f>
        <v>9.3989999999999991</v>
      </c>
      <c r="AB29" s="16" t="s">
        <v>2112</v>
      </c>
      <c r="AC29" s="15">
        <v>2.3029999999999999</v>
      </c>
      <c r="AD29" s="16" t="s">
        <v>2112</v>
      </c>
      <c r="AE29" s="15">
        <v>5.8760000000000003</v>
      </c>
      <c r="AF29" s="16" t="s">
        <v>2409</v>
      </c>
      <c r="AG29" s="17">
        <f>(A1L362C13 + A1L362C14)</f>
        <v>8.1790000000000003</v>
      </c>
      <c r="AH29" s="16" t="s">
        <v>2410</v>
      </c>
      <c r="AI29" s="17">
        <f>IF(RUN_YEARS &gt; 1,(A1L362C3 + A1L362C6) / 2, 0 )</f>
        <v>26.107000000000003</v>
      </c>
      <c r="AJ29" s="16" t="s">
        <v>2411</v>
      </c>
      <c r="AK29" s="17">
        <f>IF(RUN_YEARS &gt; 2,(A1L362C3 + A1L362C6 + A1L362C9) / 3, 0 )</f>
        <v>21.658666666666665</v>
      </c>
      <c r="AL29" s="16" t="s">
        <v>2412</v>
      </c>
      <c r="AM29" s="17">
        <f>IF(RUN_YEARS &gt; 3,(A1L362C3 + A1L362C6 + A1L362C9 + A1L362C12) / 4, 0 )</f>
        <v>18.59375</v>
      </c>
      <c r="AN29" s="16" t="s">
        <v>2413</v>
      </c>
      <c r="AO29" s="17">
        <f>IF(RUN_YEARS &gt; 4,(A1L362C3 + A1L362C6 + A1L362C9 + A1L362C12 + A1L362C15) / 5, 0 )</f>
        <v>16.5108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233.434</v>
      </c>
      <c r="F30" s="16" t="s">
        <v>2415</v>
      </c>
      <c r="G30" s="17">
        <f>(A1L361C2 + A1L362C2)</f>
        <v>383.69000000000005</v>
      </c>
      <c r="H30" s="16" t="s">
        <v>2416</v>
      </c>
      <c r="I30" s="17">
        <f>(A1L363C1 + A1L363C2)</f>
        <v>617.12400000000002</v>
      </c>
      <c r="J30" s="16" t="s">
        <v>2417</v>
      </c>
      <c r="K30" s="17">
        <f>(A1L361C4 + A1L362C4)</f>
        <v>236.928</v>
      </c>
      <c r="L30" s="16" t="s">
        <v>2418</v>
      </c>
      <c r="M30" s="17">
        <f>(A1L361C5 + A1L362C5)</f>
        <v>395.51800000000003</v>
      </c>
      <c r="N30" s="16" t="s">
        <v>2419</v>
      </c>
      <c r="O30" s="17">
        <f>(A1L363C4 + A1L363C5)</f>
        <v>632.44600000000003</v>
      </c>
      <c r="P30" s="16" t="s">
        <v>2420</v>
      </c>
      <c r="Q30" s="17">
        <f>(A1L361C7 + A1L362C7)</f>
        <v>236.79300000000001</v>
      </c>
      <c r="R30" s="16" t="s">
        <v>2421</v>
      </c>
      <c r="S30" s="17">
        <f>(A1L361C8 + A1L362C8)</f>
        <v>434.952</v>
      </c>
      <c r="T30" s="16" t="s">
        <v>2422</v>
      </c>
      <c r="U30" s="17">
        <f>(A1L363C7 + A1L363C8)</f>
        <v>671.745</v>
      </c>
      <c r="V30" s="16" t="s">
        <v>2423</v>
      </c>
      <c r="W30" s="17">
        <f>(A1L361C10 + A1L362C10)</f>
        <v>219.70599999999999</v>
      </c>
      <c r="X30" s="16" t="s">
        <v>2424</v>
      </c>
      <c r="Y30" s="17">
        <f>(A1L361C11 + A1L362C11)</f>
        <v>417.78500000000003</v>
      </c>
      <c r="Z30" s="16" t="s">
        <v>2425</v>
      </c>
      <c r="AA30" s="17">
        <f>(A1L363C10 + A1L363C11)</f>
        <v>637.49099999999999</v>
      </c>
      <c r="AB30" s="16" t="s">
        <v>2426</v>
      </c>
      <c r="AC30" s="17">
        <f>(A1L361C13 + A1L362C13)</f>
        <v>205.584</v>
      </c>
      <c r="AD30" s="16" t="s">
        <v>2427</v>
      </c>
      <c r="AE30" s="17">
        <f>(A1L361C14 + A1L362C14)</f>
        <v>374.32899999999995</v>
      </c>
      <c r="AF30" s="16" t="s">
        <v>2428</v>
      </c>
      <c r="AG30" s="17">
        <f>(A1L363C13 + A1L363C14)</f>
        <v>579.91300000000001</v>
      </c>
      <c r="AH30" s="16" t="s">
        <v>2429</v>
      </c>
      <c r="AI30" s="17">
        <f>IF(RUN_YEARS &gt; 1,(A1L363C3 + A1L363C6) / 2, 0 )</f>
        <v>624.78500000000008</v>
      </c>
      <c r="AJ30" s="16" t="s">
        <v>2430</v>
      </c>
      <c r="AK30" s="17">
        <f>IF(RUN_YEARS &gt; 2,(A1L363C3 + A1L363C6 + A1L363C9) / 3, 0 )</f>
        <v>640.43833333333339</v>
      </c>
      <c r="AL30" s="16" t="s">
        <v>2431</v>
      </c>
      <c r="AM30" s="17">
        <f>IF(RUN_YEARS &gt; 3,(A1L363C3 + A1L363C6 + A1L363C9 + A1L363C12) / 4, 0 )</f>
        <v>639.70150000000001</v>
      </c>
      <c r="AN30" s="16" t="s">
        <v>2432</v>
      </c>
      <c r="AO30" s="17">
        <f>IF(RUN_YEARS &gt; 4,(A1L363C3 + A1L363C6 + A1L363C9 + A1L363C12 + A1L363C15) / 5, 0 )</f>
        <v>627.74379999999996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3316.81</v>
      </c>
      <c r="F31" s="16" t="s">
        <v>2434</v>
      </c>
      <c r="G31" s="17">
        <f>(A1L341C2 + A1L344C2 + A1L345C2 + A1L348C2 + A1L349C2 + SUM(A1L352C2:A1L362C2))</f>
        <v>3488.1470000000004</v>
      </c>
      <c r="H31" s="16" t="s">
        <v>2435</v>
      </c>
      <c r="I31" s="17">
        <f>(A1L364C1 + A1L364C2)</f>
        <v>6804.9570000000003</v>
      </c>
      <c r="J31" s="16" t="s">
        <v>2436</v>
      </c>
      <c r="K31" s="17">
        <f>(A1L341C4 + A1L344C4 + A1L345C4 + A1L348C4 + A1L349C4 + SUM(A1L352C4:A1L362C4))</f>
        <v>3207.0349999999999</v>
      </c>
      <c r="L31" s="16" t="s">
        <v>2437</v>
      </c>
      <c r="M31" s="17">
        <f>(A1L341C5 + A1L344C5 + A1L345C5 + A1L348C5 + A1L349C5 + SUM(A1L352C5:A1L362C5))</f>
        <v>3302.8680000000004</v>
      </c>
      <c r="N31" s="16" t="s">
        <v>2438</v>
      </c>
      <c r="O31" s="17">
        <f>(A1L364C4 + A1L364C5)</f>
        <v>6509.9030000000002</v>
      </c>
      <c r="P31" s="16" t="s">
        <v>2439</v>
      </c>
      <c r="Q31" s="17">
        <f>(A1L341C7 + A1L344C7 + A1L345C7 + A1L348C7 + A1L349C7 + SUM(A1L352C7:A1L362C7))</f>
        <v>3282.9299999999994</v>
      </c>
      <c r="R31" s="16" t="s">
        <v>2440</v>
      </c>
      <c r="S31" s="17">
        <f>(A1L341C8 + A1L344C8 + A1L345C8 + A1L348C8 + A1L349C8 + SUM(A1L352C8:A1L362C8))</f>
        <v>3473.0150000000003</v>
      </c>
      <c r="T31" s="16" t="s">
        <v>2441</v>
      </c>
      <c r="U31" s="17">
        <f>(A1L364C7 + A1L364C8)</f>
        <v>6755.9449999999997</v>
      </c>
      <c r="V31" s="16" t="s">
        <v>2442</v>
      </c>
      <c r="W31" s="17">
        <f>(A1L341C10 + A1L344C10 + A1L345C10 + A1L348C10 + A1L349C10 + SUM(A1L352C10:A1L362C10))</f>
        <v>3450.1850000000004</v>
      </c>
      <c r="X31" s="16" t="s">
        <v>2443</v>
      </c>
      <c r="Y31" s="17">
        <f>(A1L341C11 + A1L344C11 + A1L345C11 + A1L348C11 + A1L349C11 + SUM(A1L352C11:A1L362C11))</f>
        <v>3642.3860000000004</v>
      </c>
      <c r="Z31" s="16" t="s">
        <v>2444</v>
      </c>
      <c r="AA31" s="17">
        <f>(A1L364C10 + A1L364C11)</f>
        <v>7092.5710000000008</v>
      </c>
      <c r="AB31" s="16" t="s">
        <v>2445</v>
      </c>
      <c r="AC31" s="17">
        <f>(A1L341C13 + A1L344C13 + A1L345C13 + A1L348C13 + A1L349C13 + SUM(A1L352C13:A1L362C13))</f>
        <v>3396.6010000000001</v>
      </c>
      <c r="AD31" s="16" t="s">
        <v>2446</v>
      </c>
      <c r="AE31" s="17">
        <f>(A1L341C14 + A1L344C14 + A1L345C14 + A1L348C14 + A1L349C14 + SUM(A1L352C14:A1L362C14))</f>
        <v>3563.1680000000006</v>
      </c>
      <c r="AF31" s="16" t="s">
        <v>2447</v>
      </c>
      <c r="AG31" s="17">
        <f>(A1L364C13 + A1L364C14)</f>
        <v>6959.7690000000002</v>
      </c>
      <c r="AH31" s="16" t="s">
        <v>2448</v>
      </c>
      <c r="AI31" s="17">
        <f>IF(RUN_YEARS &gt; 1,(A1L364C3 + A1L364C6) / 2, 0 )</f>
        <v>6657.43</v>
      </c>
      <c r="AJ31" s="16" t="s">
        <v>2449</v>
      </c>
      <c r="AK31" s="17">
        <f>IF(RUN_YEARS &gt; 2,(A1L364C3 + A1L364C6 + A1L364C9) / 3, 0 )</f>
        <v>6690.2683333333334</v>
      </c>
      <c r="AL31" s="16" t="s">
        <v>2450</v>
      </c>
      <c r="AM31" s="17">
        <f>IF(RUN_YEARS &gt; 3,(A1L364C3 + A1L364C6 + A1L364C9 + A1L364C12) / 4, 0 )</f>
        <v>6790.8440000000001</v>
      </c>
      <c r="AN31" s="16" t="s">
        <v>2451</v>
      </c>
      <c r="AO31" s="17">
        <f>IF(RUN_YEARS &gt; 4,(A1L364C3 + A1L364C6 + A1L364C9 + A1L364C12 + A1L364C15) / 5, 0 )</f>
        <v>6824.6290000000008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91AB3D-BE7C-4678-B5DD-64B2771FD57E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134280020</v>
      </c>
      <c r="F8" s="16" t="s">
        <v>2609</v>
      </c>
      <c r="G8" s="15">
        <v>5725752</v>
      </c>
      <c r="H8" s="16" t="s">
        <v>2610</v>
      </c>
      <c r="I8" s="1">
        <f>IF(A1L401C1=0,0,A1L401C2 / A1L401C1)</f>
        <v>4.2640386857255456E-2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105848386</v>
      </c>
      <c r="F9" s="16" t="s">
        <v>2609</v>
      </c>
      <c r="G9" s="15">
        <v>3365350</v>
      </c>
      <c r="H9" s="16" t="s">
        <v>2611</v>
      </c>
      <c r="I9" s="1">
        <f>IF(A1L402C1=0,0,A1L402C2 / A1L402C1)</f>
        <v>3.17940606104282E-2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258283</v>
      </c>
      <c r="F10" s="16" t="s">
        <v>2609</v>
      </c>
      <c r="G10" s="15">
        <v>403659</v>
      </c>
      <c r="H10" s="16" t="s">
        <v>2612</v>
      </c>
      <c r="I10" s="1">
        <f>IF(A1L403C1=0,0,A1L403C2 / A1L403C1)</f>
        <v>1.562855472485607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451541</v>
      </c>
      <c r="F11" s="16" t="s">
        <v>2609</v>
      </c>
      <c r="G11" s="15">
        <v>195499</v>
      </c>
      <c r="H11" s="16" t="s">
        <v>2613</v>
      </c>
      <c r="I11" s="1">
        <f>IF(A1L404C1=0,0,A1L404C2 / A1L404C1)</f>
        <v>0.4329595762068118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2155096</v>
      </c>
      <c r="F12" s="16" t="s">
        <v>2609</v>
      </c>
      <c r="G12" s="15">
        <v>839576</v>
      </c>
      <c r="H12" s="16" t="s">
        <v>2614</v>
      </c>
      <c r="I12" s="1">
        <f>IF(A1L405C1=0,0,A1L405C2 / A1L405C1)</f>
        <v>0.38957707684483661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25566714</v>
      </c>
      <c r="F13" s="16" t="s">
        <v>2616</v>
      </c>
      <c r="G13" s="17">
        <f>(A1L401C2 - SUM(A1L402C2:A1L405C2))</f>
        <v>921668</v>
      </c>
      <c r="H13" s="16" t="s">
        <v>2617</v>
      </c>
      <c r="I13" s="1">
        <f>IF(A1L406C1=0,0,A1L406C2 / A1L406C1)</f>
        <v>3.6049529086921377E-2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20763058</v>
      </c>
      <c r="F14" s="16" t="s">
        <v>2609</v>
      </c>
      <c r="G14" s="15">
        <v>0</v>
      </c>
      <c r="H14" s="16" t="s">
        <v>2618</v>
      </c>
      <c r="I14" s="1">
        <f>IF(A1L407C1=0,0,A1L407C2 / A1L407C1)</f>
        <v>0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513675618</v>
      </c>
      <c r="F15" s="16" t="s">
        <v>2609</v>
      </c>
      <c r="G15" s="15">
        <v>2495858</v>
      </c>
      <c r="H15" s="16" t="s">
        <v>2619</v>
      </c>
      <c r="I15" s="1">
        <f>IF(A1L408C1=0,0,A1L408C2 / A1L408C1)</f>
        <v>4.858821233753789E-3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156944109</v>
      </c>
      <c r="F16" s="16" t="s">
        <v>2609</v>
      </c>
      <c r="G16" s="15">
        <v>464027</v>
      </c>
      <c r="H16" s="16" t="s">
        <v>2620</v>
      </c>
      <c r="I16" s="1">
        <f>IF(A1L409C1=0,0,A1L409C2 / A1L409C1)</f>
        <v>2.9566385317463554E-3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86479653</v>
      </c>
      <c r="F17" s="16" t="s">
        <v>2609</v>
      </c>
      <c r="G17" s="15">
        <v>9559364</v>
      </c>
      <c r="H17" s="16" t="s">
        <v>2621</v>
      </c>
      <c r="I17" s="1">
        <f>IF(A1L410C1=0,0,A1L410C2 / A1L410C1)</f>
        <v>0.11053888016872593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56903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734133</v>
      </c>
      <c r="F19" s="16" t="s">
        <v>2609</v>
      </c>
      <c r="G19" s="15">
        <v>720676</v>
      </c>
      <c r="H19" s="16" t="s">
        <v>2623</v>
      </c>
      <c r="I19" s="1">
        <f>IF(A1L412C1=0,0,A1L412C2 / A1L412C1)</f>
        <v>0.98166953399452139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5679102</v>
      </c>
      <c r="F20" s="16" t="s">
        <v>2609</v>
      </c>
      <c r="G20" s="15">
        <v>3403299</v>
      </c>
      <c r="H20" s="16" t="s">
        <v>2624</v>
      </c>
      <c r="I20" s="1">
        <f>IF(A1L413C1=0,0,A1L413C2 / A1L413C1)</f>
        <v>0.59926710243978709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27571429</v>
      </c>
      <c r="F21" s="16" t="s">
        <v>2609</v>
      </c>
      <c r="G21" s="15">
        <v>614180</v>
      </c>
      <c r="H21" s="16" t="s">
        <v>2625</v>
      </c>
      <c r="I21" s="1">
        <f>IF(A1L414C1=0,0,A1L414C2 / A1L414C1)</f>
        <v>2.227595820296438E-2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7183089</v>
      </c>
      <c r="F22" s="16" t="s">
        <v>2609</v>
      </c>
      <c r="G22" s="15">
        <v>148395</v>
      </c>
      <c r="H22" s="16" t="s">
        <v>2626</v>
      </c>
      <c r="I22" s="1">
        <f>IF(A1L415C1=0,0,A1L415C2 / A1L415C1)</f>
        <v>2.0658939350466074E-2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5230067</v>
      </c>
      <c r="F23" s="16" t="s">
        <v>2609</v>
      </c>
      <c r="G23" s="15">
        <v>33064</v>
      </c>
      <c r="H23" s="16" t="s">
        <v>2627</v>
      </c>
      <c r="I23" s="1">
        <f>IF(A1L416C1=0,0,A1L416C2 / A1L416C1)</f>
        <v>6.3219075396166056E-3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203116</v>
      </c>
      <c r="F24" s="16" t="s">
        <v>2609</v>
      </c>
      <c r="G24" s="15">
        <v>3914</v>
      </c>
      <c r="H24" s="16" t="s">
        <v>2628</v>
      </c>
      <c r="I24" s="1">
        <f>IF(A1L417C1=0,0,A1L417C2 / A1L417C1)</f>
        <v>1.9269776876267748E-2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1839160</v>
      </c>
      <c r="F25" s="16" t="s">
        <v>2609</v>
      </c>
      <c r="G25" s="15">
        <v>374335</v>
      </c>
      <c r="H25" s="16" t="s">
        <v>2629</v>
      </c>
      <c r="I25" s="1">
        <f>IF(A1L418C1=0,0,A1L418C2 / A1L418C1)</f>
        <v>0.20353585332434374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10115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12345820</v>
      </c>
      <c r="F27" s="16" t="s">
        <v>2609</v>
      </c>
      <c r="G27" s="15">
        <v>53715</v>
      </c>
      <c r="H27" s="16" t="s">
        <v>2631</v>
      </c>
      <c r="I27" s="1">
        <f>IF(A1L420C1=0,0,A1L420C2 / A1L420C1)</f>
        <v>4.3508653131181241E-3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4010235</v>
      </c>
      <c r="F28" s="16" t="s">
        <v>2609</v>
      </c>
      <c r="G28" s="15">
        <v>176045</v>
      </c>
      <c r="H28" s="16" t="s">
        <v>2632</v>
      </c>
      <c r="I28" s="1">
        <f>IF(A1L421C1=0,0,A1L421C2 / A1L421C1)</f>
        <v>4.389892362916388E-2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722309</v>
      </c>
      <c r="F29" s="16" t="s">
        <v>2609</v>
      </c>
      <c r="G29" s="15">
        <v>1426099</v>
      </c>
      <c r="H29" s="16" t="s">
        <v>2633</v>
      </c>
      <c r="I29" s="1">
        <f>IF(A1L422C1=0,0,A1L422C2 / A1L422C1)</f>
        <v>1.974361388270117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2363137</v>
      </c>
      <c r="F30" s="16" t="s">
        <v>2609</v>
      </c>
      <c r="G30" s="15">
        <v>248504</v>
      </c>
      <c r="H30" s="16" t="s">
        <v>2634</v>
      </c>
      <c r="I30" s="1">
        <f>IF(A1L423C1=0,0,A1L423C2 / A1L423C1)</f>
        <v>0.10515852445287768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1197376</v>
      </c>
      <c r="F31" s="16" t="s">
        <v>2609</v>
      </c>
      <c r="G31" s="15">
        <v>25930</v>
      </c>
      <c r="H31" s="16" t="s">
        <v>2635</v>
      </c>
      <c r="I31" s="1">
        <f>IF(A1L424C1=0,0,A1L424C2 / A1L424C1)</f>
        <v>2.1655687102464054E-2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28414614</v>
      </c>
      <c r="F32" s="16" t="s">
        <v>2609</v>
      </c>
      <c r="G32" s="15">
        <v>1657214</v>
      </c>
      <c r="H32" s="16" t="s">
        <v>2636</v>
      </c>
      <c r="I32" s="1">
        <f>IF(A1L425C1=0,0,A1L425C2 / A1L425C1)</f>
        <v>5.8322594141169755E-2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15730415</v>
      </c>
      <c r="F33" s="16" t="s">
        <v>2638</v>
      </c>
      <c r="G33" s="17">
        <f>(A1L410C2 - (SUM(A1L411C2:A1L414C2) + SUM(A1L421C2:A1L425C2)))</f>
        <v>1287417</v>
      </c>
      <c r="H33" s="16" t="s">
        <v>2639</v>
      </c>
      <c r="I33" s="1">
        <f>IF(A1L426C1=0,0,A1L426C2 / A1L426C1)</f>
        <v>8.1842532444312499E-2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991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22361136</v>
      </c>
      <c r="F35" s="16" t="s">
        <v>2609</v>
      </c>
      <c r="G35" s="15">
        <v>941545</v>
      </c>
      <c r="H35" s="16" t="s">
        <v>2641</v>
      </c>
      <c r="I35" s="1">
        <f>IF(A1L428C1=0,0,A1L428C2 / A1L428C1)</f>
        <v>4.2106313382289699E-2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9872792</v>
      </c>
      <c r="F36" s="16" t="s">
        <v>2609</v>
      </c>
      <c r="G36" s="15">
        <v>655376</v>
      </c>
      <c r="H36" s="16" t="s">
        <v>2642</v>
      </c>
      <c r="I36" s="1">
        <f>IF(A1L429C1=0,0,A1L429C2 / A1L429C1)</f>
        <v>6.638203255978653E-2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2202962</v>
      </c>
      <c r="F37" s="16" t="s">
        <v>2609</v>
      </c>
      <c r="G37" s="15">
        <v>65613</v>
      </c>
      <c r="H37" s="16" t="s">
        <v>2643</v>
      </c>
      <c r="I37" s="1">
        <f>IF(A1L430C1=0,0,A1L430C2 / A1L430C1)</f>
        <v>2.9783990826895788E-2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10285382</v>
      </c>
      <c r="F38" s="16" t="s">
        <v>2645</v>
      </c>
      <c r="G38" s="17">
        <f>(A1L428C2 - A1L429C2 - A1L430C2)</f>
        <v>220556</v>
      </c>
      <c r="H38" s="16" t="s">
        <v>2646</v>
      </c>
      <c r="I38" s="1">
        <f>IF(A1L431C1=0,0,A1L431C2 / A1L431C1)</f>
        <v>2.14436371930571E-2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1077982</v>
      </c>
      <c r="F39" s="16" t="s">
        <v>2609</v>
      </c>
      <c r="G39" s="15">
        <v>441904</v>
      </c>
      <c r="H39" s="16" t="s">
        <v>2647</v>
      </c>
      <c r="I39" s="1">
        <f>IF(A1L432C1=0,0,A1L432C2 / A1L432C1)</f>
        <v>0.4099363440205866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27594473</v>
      </c>
      <c r="F40" s="16" t="s">
        <v>2609</v>
      </c>
      <c r="G40" s="15">
        <v>4749930</v>
      </c>
      <c r="H40" s="16" t="s">
        <v>2648</v>
      </c>
      <c r="I40" s="1">
        <f>IF(A1L433C1=0,0,A1L433C2 / A1L433C1)</f>
        <v>0.17213338337717121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289727</v>
      </c>
      <c r="F41" s="16" t="s">
        <v>2609</v>
      </c>
      <c r="G41" s="15">
        <v>59313</v>
      </c>
      <c r="H41" s="16" t="s">
        <v>2649</v>
      </c>
      <c r="I41" s="1">
        <f>IF(A1L434C1=0,0,A1L434C2 / A1L434C1)</f>
        <v>0.20472030566705898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1917504</v>
      </c>
      <c r="F42" s="16" t="s">
        <v>2609</v>
      </c>
      <c r="G42" s="15">
        <v>2142308</v>
      </c>
      <c r="H42" s="16" t="s">
        <v>2650</v>
      </c>
      <c r="I42" s="1">
        <f>IF(A1L435C1=0,0,A1L435C2 / A1L435C1)</f>
        <v>1.1172378258402591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15255889</v>
      </c>
      <c r="F43" s="16" t="s">
        <v>2609</v>
      </c>
      <c r="G43" s="15">
        <v>2192336</v>
      </c>
      <c r="H43" s="16" t="s">
        <v>2651</v>
      </c>
      <c r="I43" s="1">
        <f>IF(A1L436C1=0,0,A1L436C2 / A1L436C1)</f>
        <v>0.14370424430854209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1347094</v>
      </c>
      <c r="F44" s="16" t="s">
        <v>2609</v>
      </c>
      <c r="G44" s="15">
        <v>12460</v>
      </c>
      <c r="H44" s="16" t="s">
        <v>2652</v>
      </c>
      <c r="I44" s="1">
        <f>IF(A1L437C1=0,0,A1L437C2 / A1L437C1)</f>
        <v>9.2495401211793692E-3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260118</v>
      </c>
      <c r="F45" s="16" t="s">
        <v>2609</v>
      </c>
      <c r="G45" s="15">
        <v>3616</v>
      </c>
      <c r="H45" s="16" t="s">
        <v>2653</v>
      </c>
      <c r="I45" s="1">
        <f>IF(A1L438C1=0,0,A1L438C2 / A1L438C1)</f>
        <v>1.3901383218385502E-2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8784259</v>
      </c>
      <c r="F46" s="16" t="s">
        <v>2655</v>
      </c>
      <c r="G46" s="17">
        <f>(A1L433C2 - SUM(A1L434C2:A1L437C2))</f>
        <v>343513</v>
      </c>
      <c r="H46" s="16" t="s">
        <v>2656</v>
      </c>
      <c r="I46" s="1">
        <f>IF(A1L439C1=0,0,A1L439C2 / A1L439C1)</f>
        <v>3.910551817745811E-2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158076116</v>
      </c>
      <c r="F47" s="16" t="s">
        <v>2609</v>
      </c>
      <c r="G47" s="15">
        <v>5936648</v>
      </c>
      <c r="H47" s="16" t="s">
        <v>2657</v>
      </c>
      <c r="I47" s="1">
        <f>IF(A1L440C1=0,0,A1L440C2 / A1L440C1)</f>
        <v>3.7555629213460687E-2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87609972</v>
      </c>
      <c r="F48" s="16" t="s">
        <v>2609</v>
      </c>
      <c r="G48" s="15">
        <v>1102268</v>
      </c>
      <c r="H48" s="16" t="s">
        <v>2658</v>
      </c>
      <c r="I48" s="1">
        <f>IF(A1L441C1=0,0,A1L441C2 / A1L441C1)</f>
        <v>1.2581535809645049E-2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26034689</v>
      </c>
      <c r="F49" s="16" t="s">
        <v>2609</v>
      </c>
      <c r="G49" s="15">
        <v>287866</v>
      </c>
      <c r="H49" s="16" t="s">
        <v>2659</v>
      </c>
      <c r="I49" s="1">
        <f>IF(A1L442C1=0,0,A1L442C2 / A1L442C1)</f>
        <v>1.1057017043683526E-2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44338888</v>
      </c>
      <c r="F50" s="16" t="s">
        <v>2609</v>
      </c>
      <c r="G50" s="15">
        <v>4742309</v>
      </c>
      <c r="H50" s="16" t="s">
        <v>2660</v>
      </c>
      <c r="I50" s="1">
        <f>IF(A1L443C1=0,0,A1L443C2 / A1L443C1)</f>
        <v>0.10695597507993435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8873102</v>
      </c>
      <c r="F51" s="16" t="s">
        <v>2609</v>
      </c>
      <c r="G51" s="15">
        <v>83976</v>
      </c>
      <c r="H51" s="16" t="s">
        <v>2661</v>
      </c>
      <c r="I51" s="1">
        <f>IF(A1L444C1=0,0,A1L444C2 / A1L444C1)</f>
        <v>9.4641084932867905E-3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17254154</v>
      </c>
      <c r="F52" s="16" t="s">
        <v>2663</v>
      </c>
      <c r="G52" s="17">
        <f>(A1L440C2 - (A1L441C2 + A1L443C2 + A1L444C2))</f>
        <v>8095</v>
      </c>
      <c r="H52" s="16" t="s">
        <v>2664</v>
      </c>
      <c r="I52" s="1">
        <f>IF(A1L445C1=0,0,A1L445C2 / A1L445C1)</f>
        <v>4.6916238257755207E-4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50455890</v>
      </c>
      <c r="F53" s="16" t="s">
        <v>2609</v>
      </c>
      <c r="G53" s="15">
        <v>680197</v>
      </c>
      <c r="H53" s="16" t="s">
        <v>2665</v>
      </c>
      <c r="I53" s="1">
        <f>IF(A1L446C1=0,0,A1L446C2 / A1L446C1)</f>
        <v>1.3481022730943801E-2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2885505</v>
      </c>
      <c r="F54" s="16" t="s">
        <v>2609</v>
      </c>
      <c r="G54" s="15">
        <v>44568</v>
      </c>
      <c r="H54" s="16" t="s">
        <v>2666</v>
      </c>
      <c r="I54" s="1">
        <f>IF(A1L447C1=0,0,A1L447C2 / A1L447C1)</f>
        <v>1.544547661501193E-2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1122751</v>
      </c>
      <c r="F55" s="16" t="s">
        <v>2609</v>
      </c>
      <c r="G55" s="15">
        <v>42774</v>
      </c>
      <c r="H55" s="16" t="s">
        <v>2667</v>
      </c>
      <c r="I55" s="1">
        <f>IF(A1L448C1=0,0,A1L448C2 / A1L448C1)</f>
        <v>3.8097494457809432E-2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1762754</v>
      </c>
      <c r="F56" s="16" t="s">
        <v>2669</v>
      </c>
      <c r="G56" s="17">
        <f>(A1L447C2 - A1L448C2)</f>
        <v>1794</v>
      </c>
      <c r="H56" s="16" t="s">
        <v>2670</v>
      </c>
      <c r="I56" s="1">
        <f>IF(A1L449C1=0,0,A1L449C2 / A1L449C1)</f>
        <v>1.0177256724420991E-3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39540005</v>
      </c>
      <c r="F57" s="16" t="s">
        <v>2609</v>
      </c>
      <c r="G57" s="15">
        <v>283672</v>
      </c>
      <c r="H57" s="16" t="s">
        <v>2671</v>
      </c>
      <c r="I57" s="1">
        <f>IF(A1L450C1=0,0,A1L450C2 / A1L450C1)</f>
        <v>7.174303594549368E-3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44683</v>
      </c>
      <c r="F58" s="16" t="s">
        <v>2609</v>
      </c>
      <c r="G58" s="15">
        <v>0</v>
      </c>
      <c r="H58" s="16" t="s">
        <v>2672</v>
      </c>
      <c r="I58" s="1">
        <f>IF(A1L451C1=0,0,A1L451C2 / A1L451C1)</f>
        <v>0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10113011</v>
      </c>
      <c r="F59" s="16" t="s">
        <v>2609</v>
      </c>
      <c r="G59" s="15">
        <v>77166</v>
      </c>
      <c r="H59" s="16" t="s">
        <v>2673</v>
      </c>
      <c r="I59" s="1">
        <f>IF(A1L452C1=0,0,A1L452C2 / A1L452C1)</f>
        <v>7.6303684431867028E-3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29382311</v>
      </c>
      <c r="F60" s="16" t="s">
        <v>2675</v>
      </c>
      <c r="G60" s="17">
        <f>(A1L450C2 - SUM(A1L451C2 + A1L452C2))</f>
        <v>206506</v>
      </c>
      <c r="H60" s="16" t="s">
        <v>2676</v>
      </c>
      <c r="I60" s="1">
        <f>IF(A1L453C1=0,0,A1L453C2 / A1L453C1)</f>
        <v>7.0282422645380075E-3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42462364</v>
      </c>
      <c r="F61" s="16" t="s">
        <v>2609</v>
      </c>
      <c r="G61" s="15">
        <v>2483544</v>
      </c>
      <c r="H61" s="16" t="s">
        <v>2677</v>
      </c>
      <c r="I61" s="1">
        <f>IF(A1L454C1=0,0,A1L454C2 / A1L454C1)</f>
        <v>5.8488123741768122E-2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38435953</v>
      </c>
      <c r="F62" s="16" t="s">
        <v>2609</v>
      </c>
      <c r="G62" s="15">
        <v>2324010</v>
      </c>
      <c r="H62" s="16" t="s">
        <v>2678</v>
      </c>
      <c r="I62" s="1">
        <f>IF(A1L455C1=0,0,A1L455C2 / A1L455C1)</f>
        <v>6.0464482303847128E-2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375975</v>
      </c>
      <c r="F63" s="16" t="s">
        <v>2609</v>
      </c>
      <c r="G63" s="15">
        <v>23236</v>
      </c>
      <c r="H63" s="16" t="s">
        <v>2679</v>
      </c>
      <c r="I63" s="1">
        <f>IF(A1L456C1=0,0,A1L456C2 / A1L456C1)</f>
        <v>6.180198151472837E-2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3650436</v>
      </c>
      <c r="F64" s="16" t="s">
        <v>2681</v>
      </c>
      <c r="G64" s="17">
        <f>(A1L454C2 - A1L455C2 - A1L456C2)</f>
        <v>136298</v>
      </c>
      <c r="H64" s="16" t="s">
        <v>2682</v>
      </c>
      <c r="I64" s="1">
        <f>IF(A1L457C1=0,0,A1L457C2 / A1L457C1)</f>
        <v>3.7337457772167487E-2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768788</v>
      </c>
      <c r="F65" s="16" t="s">
        <v>2609</v>
      </c>
      <c r="G65" s="15">
        <v>100602</v>
      </c>
      <c r="H65" s="16" t="s">
        <v>2683</v>
      </c>
      <c r="I65" s="1">
        <f>IF(A1L458C1=0,0,A1L458C2 / A1L458C1)</f>
        <v>0.13085792181979947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179311</v>
      </c>
      <c r="F66" s="16" t="s">
        <v>2609</v>
      </c>
      <c r="G66" s="15">
        <v>64628</v>
      </c>
      <c r="H66" s="16" t="s">
        <v>2684</v>
      </c>
      <c r="I66" s="1">
        <f>IF(A1L459C1=0,0,A1L459C2 / A1L459C1)</f>
        <v>0.36042406768129115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589477</v>
      </c>
      <c r="F67" s="16" t="s">
        <v>2686</v>
      </c>
      <c r="G67" s="17">
        <f>(A1L458C2 - A1L459C2)</f>
        <v>35974</v>
      </c>
      <c r="H67" s="16" t="s">
        <v>2687</v>
      </c>
      <c r="I67" s="1">
        <f>IF(A1L460C1=0,0,A1L460C2 / A1L460C1)</f>
        <v>6.1026978151819324E-2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1596535</v>
      </c>
      <c r="F68" s="16" t="s">
        <v>2609</v>
      </c>
      <c r="G68" s="15">
        <v>177393</v>
      </c>
      <c r="H68" s="16" t="s">
        <v>2688</v>
      </c>
      <c r="I68" s="1">
        <f>IF(A1L461C1=0,0,A1L461C2 / A1L461C1)</f>
        <v>0.11111125030143404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744254</v>
      </c>
      <c r="F69" s="16" t="s">
        <v>2609</v>
      </c>
      <c r="G69" s="15">
        <v>84658</v>
      </c>
      <c r="H69" s="16" t="s">
        <v>2689</v>
      </c>
      <c r="I69" s="1">
        <f>IF(A1L462C1=0,0,A1L462C2 / A1L462C1)</f>
        <v>0.1137488008126258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122975</v>
      </c>
      <c r="F70" s="16" t="s">
        <v>2609</v>
      </c>
      <c r="G70" s="15">
        <v>76215</v>
      </c>
      <c r="H70" s="16" t="s">
        <v>2690</v>
      </c>
      <c r="I70" s="1">
        <f>IF(A1L463C1=0,0,A1L463C2 / A1L463C1)</f>
        <v>0.61976011384427732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120263</v>
      </c>
      <c r="F71" s="16" t="s">
        <v>2609</v>
      </c>
      <c r="G71" s="15">
        <v>14899</v>
      </c>
      <c r="H71" s="16" t="s">
        <v>2691</v>
      </c>
      <c r="I71" s="1">
        <f>IF(A1L464C1=0,0,A1L464C2 / A1L464C1)</f>
        <v>0.12388681473104779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609043</v>
      </c>
      <c r="F72" s="16" t="s">
        <v>2693</v>
      </c>
      <c r="G72" s="17">
        <f>(A1L461C2 - SUM(A1L462C2:A1L464C2))</f>
        <v>1621</v>
      </c>
      <c r="H72" s="16" t="s">
        <v>2694</v>
      </c>
      <c r="I72" s="1">
        <f>IF(A1L465C1=0,0,A1L465C2 / A1L465C1)</f>
        <v>2.6615526325727413E-3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1668160</v>
      </c>
      <c r="F73" s="16" t="s">
        <v>2609</v>
      </c>
      <c r="G73" s="15">
        <v>185079</v>
      </c>
      <c r="H73" s="16" t="s">
        <v>2695</v>
      </c>
      <c r="I73" s="1">
        <f>IF(A1L466C1=0,0,A1L466C2 / A1L466C1)</f>
        <v>0.11094799060042203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57178</v>
      </c>
      <c r="F74" s="16" t="s">
        <v>2609</v>
      </c>
      <c r="G74" s="15">
        <v>25000</v>
      </c>
      <c r="H74" s="16" t="s">
        <v>2696</v>
      </c>
      <c r="I74" s="1">
        <f>IF(A1L467C1=0,0,A1L467C2 / A1L467C1)</f>
        <v>0.43723110287173389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1279614</v>
      </c>
      <c r="F75" s="16" t="s">
        <v>2609</v>
      </c>
      <c r="G75" s="15">
        <v>93969</v>
      </c>
      <c r="H75" s="16" t="s">
        <v>2697</v>
      </c>
      <c r="I75" s="1">
        <f>IF(A1L468C1=0,0,A1L468C2 / A1L468C1)</f>
        <v>7.3435426620840349E-2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32471</v>
      </c>
      <c r="F76" s="16" t="s">
        <v>2609</v>
      </c>
      <c r="G76" s="15">
        <v>5510</v>
      </c>
      <c r="H76" s="16" t="s">
        <v>2698</v>
      </c>
      <c r="I76" s="1">
        <f>IF(A1L469C1=0,0,A1L469C2 / A1L469C1)</f>
        <v>0.16968987712112346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298897</v>
      </c>
      <c r="F77" s="16" t="s">
        <v>2700</v>
      </c>
      <c r="G77" s="17">
        <f>(A1L466C2 - SUM(A1L467C2:A1L469C2))</f>
        <v>60600</v>
      </c>
      <c r="H77" s="16" t="s">
        <v>2701</v>
      </c>
      <c r="I77" s="1">
        <f>IF(A1L470C1=0,0,A1L470C2 / A1L470C1)</f>
        <v>0.20274542735457365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23372047</v>
      </c>
      <c r="F78" s="16" t="s">
        <v>2609</v>
      </c>
      <c r="G78" s="15">
        <v>60032706</v>
      </c>
      <c r="H78" s="16" t="s">
        <v>2702</v>
      </c>
      <c r="I78" s="1">
        <f>IF(A1L471C1=0,0,A1L471C2 / A1L471C1)</f>
        <v>2.5685685982062245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9853206</v>
      </c>
      <c r="F79" s="16" t="s">
        <v>2609</v>
      </c>
      <c r="G79" s="15">
        <v>47003821</v>
      </c>
      <c r="H79" s="16" t="s">
        <v>2703</v>
      </c>
      <c r="I79" s="1">
        <f>IF(A1L472C1=0,0,A1L472C2 / A1L472C1)</f>
        <v>4.7704088395188329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3763190</v>
      </c>
      <c r="F80" s="16" t="s">
        <v>2609</v>
      </c>
      <c r="G80" s="15">
        <v>11361296</v>
      </c>
      <c r="H80" s="16" t="s">
        <v>2704</v>
      </c>
      <c r="I80" s="1">
        <f>IF(A1L473C1=0,0,A1L473C2 / A1L473C1)</f>
        <v>3.0190598933351755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5380686</v>
      </c>
      <c r="F81" s="16" t="s">
        <v>2609</v>
      </c>
      <c r="G81" s="15">
        <v>1146082</v>
      </c>
      <c r="H81" s="16" t="s">
        <v>2705</v>
      </c>
      <c r="I81" s="1">
        <f>IF(A1L474C1=0,0,A1L474C2 / A1L474C1)</f>
        <v>0.21299923467007739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4374965</v>
      </c>
      <c r="F82" s="16" t="s">
        <v>2707</v>
      </c>
      <c r="G82" s="17">
        <f>(A1L471C2 - SUM(A1L472C2:A1L474C2))</f>
        <v>521507</v>
      </c>
      <c r="H82" s="16" t="s">
        <v>2708</v>
      </c>
      <c r="I82" s="1">
        <f>IF(A1L475C1=0,0,A1L475C2 / A1L475C1)</f>
        <v>0.11920255362042896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4894879</v>
      </c>
      <c r="F83" s="16" t="s">
        <v>2609</v>
      </c>
      <c r="G83" s="15">
        <v>59335</v>
      </c>
      <c r="H83" s="16" t="s">
        <v>2709</v>
      </c>
      <c r="I83" s="1">
        <f>IF(A1L476C1=0,0,A1L476C2 / A1L476C1)</f>
        <v>1.2121852245990146E-2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28099</v>
      </c>
      <c r="F84" s="16" t="s">
        <v>2609</v>
      </c>
      <c r="G84" s="15">
        <v>1117</v>
      </c>
      <c r="H84" s="16" t="s">
        <v>2710</v>
      </c>
      <c r="I84" s="1">
        <f>IF(A1L477C1=0,0,A1L477C2 / A1L477C1)</f>
        <v>3.9752304352468057E-2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121726677</v>
      </c>
      <c r="F85" s="16" t="s">
        <v>2609</v>
      </c>
      <c r="G85" s="15">
        <v>4044976</v>
      </c>
      <c r="H85" s="16" t="s">
        <v>2711</v>
      </c>
      <c r="I85" s="1">
        <f>IF(A1L478C1=0,0,A1L478C2 / A1L478C1)</f>
        <v>3.3229987868641155E-2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121318647</v>
      </c>
      <c r="F86" s="16" t="s">
        <v>2609</v>
      </c>
      <c r="G86" s="15">
        <v>3983860</v>
      </c>
      <c r="H86" s="16" t="s">
        <v>2712</v>
      </c>
      <c r="I86" s="1">
        <f>IF(A1L479C1=0,0,A1L479C2 / A1L479C1)</f>
        <v>3.2837985738499047E-2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408030</v>
      </c>
      <c r="F87" s="16" t="s">
        <v>2714</v>
      </c>
      <c r="G87" s="17">
        <f>(A1L478C2 - A1L479C2)</f>
        <v>61116</v>
      </c>
      <c r="H87" s="16" t="s">
        <v>2715</v>
      </c>
      <c r="I87" s="1">
        <f>IF(A1L480C1=0,0,A1L480C2 / A1L480C1)</f>
        <v>0.14978310418351592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65292853</v>
      </c>
      <c r="F88" s="16" t="s">
        <v>2609</v>
      </c>
      <c r="G88" s="15">
        <v>422482</v>
      </c>
      <c r="H88" s="16" t="s">
        <v>2716</v>
      </c>
      <c r="I88" s="1">
        <f>IF(A1L481C1=0,0,A1L481C2 / A1L481C1)</f>
        <v>6.4705703700832307E-3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869600</v>
      </c>
      <c r="F89" s="16" t="s">
        <v>2609</v>
      </c>
      <c r="G89" s="15">
        <v>325425</v>
      </c>
      <c r="H89" s="16" t="s">
        <v>2717</v>
      </c>
      <c r="I89" s="1">
        <f>IF(A1L482C1=0,0,A1L482C2 / A1L482C1)</f>
        <v>0.37422378104875803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E2AC31-5707-4204-85BA-407600C25CB4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27.5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33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36.700000000000003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3.2660000000000002E-2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25.6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3.2660000000000002E-2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3.2660000000000002E-2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30.8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3.2660000000000002E-2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28.8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3.2660000000000002E-2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26.2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3.2660000000000002E-2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48.3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3.2660000000000002E-2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44.2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3.2660000000000002E-2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58.6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53.4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3.2660000000000002E-2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32.200000000000003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3.2660000000000002E-2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35.299999999999997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3.2660000000000002E-2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38.6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3.2660000000000002E-2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34.799999999999997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23416E-0480-47B6-B0C4-78DF64916663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4.6699999999999998E-2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4.6699999999999998E-2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4.6699999999999998E-2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4.6699999999999998E-2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4.6699999999999998E-2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4.6699999999999998E-2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4.6699999999999998E-2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4.6699999999999998E-2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4.6699999999999998E-2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4.6699999999999998E-2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4.6699999999999998E-2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4.6699999999999998E-2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4.6699999999999998E-2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4.6699999999999998E-2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4.6699999999999998E-2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4.6699999999999998E-2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D6D0D0-6310-47CD-9D87-3A5A64A7FE82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0.24712881931723998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0.24442814244626482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0.25515758764516677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0.2556197224659339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0.25705829075311448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0.24580958443663348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0.24893088279307352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0.25062903844180434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0.2518898773988249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5.258</v>
      </c>
      <c r="F9" s="16" t="s">
        <v>2959</v>
      </c>
      <c r="G9" s="6">
        <v>3.17</v>
      </c>
      <c r="H9" s="16" t="s">
        <v>2959</v>
      </c>
      <c r="I9" s="6">
        <v>31.663</v>
      </c>
      <c r="J9" s="16" t="s">
        <v>2959</v>
      </c>
      <c r="K9" s="6">
        <v>0.67200000000000004</v>
      </c>
      <c r="L9" s="16" t="s">
        <v>3025</v>
      </c>
      <c r="M9" s="1">
        <f>(A1L542C1 * 2 + A1L542C2 + A1L542C3)</f>
        <v>45.349000000000004</v>
      </c>
      <c r="N9" s="16" t="s">
        <v>3026</v>
      </c>
      <c r="O9" s="1">
        <f>(A1L542C4 * 2 + A1L542C2 + A1L542C3)</f>
        <v>36.177</v>
      </c>
      <c r="P9" s="16" t="s">
        <v>3027</v>
      </c>
      <c r="Q9" s="1">
        <f>(A1L542C1 + A1L542C2 + A1L542C3 + A1L542C4)</f>
        <v>40.762999999999998</v>
      </c>
      <c r="R9" s="16" t="s">
        <v>3028</v>
      </c>
      <c r="S9" s="18">
        <f>IF(A1L542C5 &lt;&gt; 0,A1L542C6 / A1L542C5,0)</f>
        <v>0.79774636706432334</v>
      </c>
      <c r="T9" s="16" t="s">
        <v>3029</v>
      </c>
      <c r="U9" s="18">
        <f>IF(A1L542C8 = 0,A1L556C8, A1L542C8)</f>
        <v>0.79774636706432334</v>
      </c>
      <c r="V9" s="16" t="s">
        <v>2965</v>
      </c>
      <c r="W9" s="6">
        <v>4.5369999999999999</v>
      </c>
      <c r="X9" s="16" t="s">
        <v>2965</v>
      </c>
      <c r="Y9" s="6">
        <v>3.0179999999999998</v>
      </c>
      <c r="Z9" s="16" t="s">
        <v>2965</v>
      </c>
      <c r="AA9" s="6">
        <v>35.292000000000002</v>
      </c>
      <c r="AB9" s="16" t="s">
        <v>2965</v>
      </c>
      <c r="AC9" s="6">
        <v>1.1539999999999999</v>
      </c>
      <c r="AD9" s="16" t="s">
        <v>3030</v>
      </c>
      <c r="AE9" s="1">
        <f>(A1L542C10 * 2 + A1L542C11 + A1L542C12)</f>
        <v>47.384</v>
      </c>
      <c r="AF9" s="16" t="s">
        <v>3031</v>
      </c>
      <c r="AG9" s="1">
        <f>(A1L542C13 * 2 + A1L542C11 + A1L542C12)</f>
        <v>40.618000000000002</v>
      </c>
      <c r="AH9" s="16" t="s">
        <v>3032</v>
      </c>
      <c r="AI9" s="1">
        <f>(A1L542C10 + A1L542C11 + A1L542C12 + A1L542C13)</f>
        <v>44.001000000000005</v>
      </c>
      <c r="AJ9" s="16" t="s">
        <v>3033</v>
      </c>
      <c r="AK9" s="18">
        <f>IF(A1L542C14 &lt;&gt; 0,A1L542C15 / A1L542C14,0)</f>
        <v>0.85720918453486417</v>
      </c>
      <c r="AL9" s="16" t="s">
        <v>3034</v>
      </c>
      <c r="AM9" s="18">
        <f>IF(A1L542C17 = 0,A1L556C17, A1L542C17)</f>
        <v>0.85720918453486417</v>
      </c>
      <c r="AN9" s="16" t="s">
        <v>2971</v>
      </c>
      <c r="AO9" s="6">
        <v>5.8780000000000001</v>
      </c>
      <c r="AP9" s="16" t="s">
        <v>2971</v>
      </c>
      <c r="AQ9" s="6">
        <v>5.3680000000000003</v>
      </c>
      <c r="AR9" s="16" t="s">
        <v>2971</v>
      </c>
      <c r="AS9" s="6">
        <v>27.937999999999999</v>
      </c>
      <c r="AT9" s="16" t="s">
        <v>2971</v>
      </c>
      <c r="AU9" s="6">
        <v>0.877</v>
      </c>
      <c r="AV9" s="16" t="s">
        <v>3035</v>
      </c>
      <c r="AW9" s="1">
        <f>(A1L542C19 * 2 + A1L542C20 + A1L542C21)</f>
        <v>45.061999999999998</v>
      </c>
      <c r="AX9" s="16" t="s">
        <v>3036</v>
      </c>
      <c r="AY9" s="1">
        <f>(A1L542C22 * 2 + A1L542C20 + A1L542C21)</f>
        <v>35.06</v>
      </c>
      <c r="AZ9" s="16" t="s">
        <v>3037</v>
      </c>
      <c r="BA9" s="1">
        <f>(A1L542C19 + A1L542C20 + A1L542C21 + A1L542C22)</f>
        <v>40.061</v>
      </c>
      <c r="BB9" s="16" t="s">
        <v>3038</v>
      </c>
      <c r="BC9" s="18">
        <f>IF(A1L542C23 &lt;&gt; 0,A1L542C24 / A1L542C23,0)</f>
        <v>0.77803914606542102</v>
      </c>
      <c r="BD9" s="16" t="s">
        <v>3039</v>
      </c>
      <c r="BE9" s="18">
        <f>IF(A1L542C26 = 0,A1L556C26, A1L542C26)</f>
        <v>0.77803914606542102</v>
      </c>
      <c r="BF9" s="16" t="s">
        <v>2977</v>
      </c>
      <c r="BG9" s="6">
        <v>6.8040000000000003</v>
      </c>
      <c r="BH9" s="16" t="s">
        <v>2977</v>
      </c>
      <c r="BI9" s="6">
        <v>4.4770000000000003</v>
      </c>
      <c r="BJ9" s="16" t="s">
        <v>2977</v>
      </c>
      <c r="BK9" s="6">
        <v>27.681000000000001</v>
      </c>
      <c r="BL9" s="16" t="s">
        <v>2977</v>
      </c>
      <c r="BM9" s="6">
        <v>0.34499999999999997</v>
      </c>
      <c r="BN9" s="16" t="s">
        <v>3040</v>
      </c>
      <c r="BO9" s="1">
        <f>(A1L542C28 * 2 + A1L542C29 + A1L542C30)</f>
        <v>45.766000000000005</v>
      </c>
      <c r="BP9" s="16" t="s">
        <v>3041</v>
      </c>
      <c r="BQ9" s="1">
        <f>(A1L542C31 * 2 + A1L542C29 + A1L542C30)</f>
        <v>32.847999999999999</v>
      </c>
      <c r="BR9" s="16" t="s">
        <v>3042</v>
      </c>
      <c r="BS9" s="1">
        <f>(A1L542C28 + A1L542C29 + A1L542C30 + A1L542C31)</f>
        <v>39.307000000000002</v>
      </c>
      <c r="BT9" s="16" t="s">
        <v>3043</v>
      </c>
      <c r="BU9" s="18">
        <f>IF(A1L542C32 &lt;&gt; 0,A1L542C33 / A1L542C32,0)</f>
        <v>0.71773805882095865</v>
      </c>
      <c r="BV9" s="16" t="s">
        <v>3044</v>
      </c>
      <c r="BW9" s="18">
        <f>IF(A1L542C35 = 0,A1L556C35, A1L542C35)</f>
        <v>0.71773805882095865</v>
      </c>
      <c r="BX9" s="16" t="s">
        <v>2983</v>
      </c>
      <c r="BY9" s="6">
        <v>5.91</v>
      </c>
      <c r="BZ9" s="16" t="s">
        <v>2983</v>
      </c>
      <c r="CA9" s="6">
        <v>3.024</v>
      </c>
      <c r="CB9" s="16" t="s">
        <v>2983</v>
      </c>
      <c r="CC9" s="6">
        <v>28.396999999999998</v>
      </c>
      <c r="CD9" s="16" t="s">
        <v>2983</v>
      </c>
      <c r="CE9" s="6">
        <v>0.435</v>
      </c>
      <c r="CF9" s="16" t="s">
        <v>3045</v>
      </c>
      <c r="CG9" s="1">
        <f>(A1L542C37 * 2 + A1L542C38 + A1L542C39)</f>
        <v>43.241</v>
      </c>
      <c r="CH9" s="16" t="s">
        <v>3046</v>
      </c>
      <c r="CI9" s="1">
        <f>(A1L542C40 * 2 + A1L542C38 + A1L542C39)</f>
        <v>32.290999999999997</v>
      </c>
      <c r="CJ9" s="16" t="s">
        <v>3047</v>
      </c>
      <c r="CK9" s="1">
        <f>(A1L542C37 + A1L542C38 + A1L542C39 + A1L542C40)</f>
        <v>37.766000000000005</v>
      </c>
      <c r="CL9" s="16" t="s">
        <v>3048</v>
      </c>
      <c r="CM9" s="18">
        <f>IF(A1L542C41 &lt;&gt; 0,A1L542C42 / A1L542C41,0)</f>
        <v>0.74676811359589268</v>
      </c>
      <c r="CN9" s="16" t="s">
        <v>3049</v>
      </c>
      <c r="CO9" s="18">
        <f>IF(A1L542C44 = 0,A1L556C44, A1L542C44)</f>
        <v>0.74676811359589268</v>
      </c>
      <c r="CP9" s="16" t="s">
        <v>3050</v>
      </c>
      <c r="CQ9" s="18">
        <f>IF(RUN_YEARS &gt; 1,(A1L542C1 + A1L542C10) / 2, 0)</f>
        <v>4.8975</v>
      </c>
      <c r="CR9" s="16" t="s">
        <v>3051</v>
      </c>
      <c r="CS9" s="18">
        <f>IF(RUN_YEARS &gt; 1,(A1L542C2 + A1L542C11) / 2, 0)</f>
        <v>3.0939999999999999</v>
      </c>
      <c r="CT9" s="16" t="s">
        <v>3052</v>
      </c>
      <c r="CU9" s="18">
        <f>IF(RUN_YEARS &gt; 1,(A1L542C3 + A1L542C12) / 2, 0)</f>
        <v>33.477499999999999</v>
      </c>
      <c r="CV9" s="16" t="s">
        <v>3053</v>
      </c>
      <c r="CW9" s="18">
        <f>IF(RUN_YEARS &gt; 1,(A1L542C4 + A1L542C13) / 2, 0)</f>
        <v>0.91300000000000003</v>
      </c>
      <c r="CX9" s="16" t="s">
        <v>3054</v>
      </c>
      <c r="CY9" s="18">
        <f>IF(RUN_YEARS &gt; 1,(A1L542C5 + A1L542C14) / 2, 0)</f>
        <v>46.366500000000002</v>
      </c>
      <c r="CZ9" s="16" t="s">
        <v>3055</v>
      </c>
      <c r="DA9" s="18">
        <f>IF(RUN_YEARS &gt; 1,(A1L542C6 + A1L542C15) / 2, 0)</f>
        <v>38.397500000000001</v>
      </c>
      <c r="DB9" s="16" t="s">
        <v>3056</v>
      </c>
      <c r="DC9" s="18">
        <f>IF(RUN_YEARS &gt; 1,(A1L542C7 + A1L542C16) / 2, 0)</f>
        <v>42.382000000000005</v>
      </c>
      <c r="DD9" s="16" t="s">
        <v>3057</v>
      </c>
      <c r="DE9" s="18">
        <f>IF(A1L542C50 &lt;&gt; 0,A1L542C51 / A1L542C50,0)</f>
        <v>0.82813022332934338</v>
      </c>
      <c r="DF9" s="16" t="s">
        <v>3058</v>
      </c>
      <c r="DG9" s="18">
        <f>IF(A1L542C53 = 0,A1L556C53, A1L542C53)</f>
        <v>0.82813022332934338</v>
      </c>
      <c r="DH9" s="16" t="s">
        <v>3059</v>
      </c>
      <c r="DI9" s="18">
        <f>IF(RUN_YEARS &gt; 2,(A1L542C1 + A1L542C10 + A1L542C19) / 3, 0)</f>
        <v>5.2243333333333331</v>
      </c>
      <c r="DJ9" s="16" t="s">
        <v>3060</v>
      </c>
      <c r="DK9" s="18">
        <f>IF(RUN_YEARS &gt; 2,(A1L542C2 + A1L542C11 + A1L542C20) / 3, 0)</f>
        <v>3.8520000000000003</v>
      </c>
      <c r="DL9" s="16" t="s">
        <v>3061</v>
      </c>
      <c r="DM9" s="18">
        <f>IF(RUN_YEARS &gt; 2,(A1L542C3 + A1L542C12 + A1L542C21) / 3, 0)</f>
        <v>31.631</v>
      </c>
      <c r="DN9" s="16" t="s">
        <v>3062</v>
      </c>
      <c r="DO9" s="18">
        <f>IF(RUN_YEARS &gt; 2,(A1L542C4 + A1L542C13 + A1L542C22) / 3, 0)</f>
        <v>0.90100000000000013</v>
      </c>
      <c r="DP9" s="16" t="s">
        <v>3063</v>
      </c>
      <c r="DQ9" s="18">
        <f>IF(RUN_YEARS &gt; 2,(A1L542C5 + A1L542C14 + A1L542C23) / 3, 0)</f>
        <v>45.931666666666672</v>
      </c>
      <c r="DR9" s="16" t="s">
        <v>3064</v>
      </c>
      <c r="DS9" s="18">
        <f>IF(RUN_YEARS &gt; 2,(A1L542C6 + A1L542C15 + A1L542C24) / 3, 0)</f>
        <v>37.285000000000004</v>
      </c>
      <c r="DT9" s="16" t="s">
        <v>3065</v>
      </c>
      <c r="DU9" s="18">
        <f>IF(RUN_YEARS &gt; 2,(A1L542C7 + A1L542C16 + A1L542C25) / 3, 0)</f>
        <v>41.608333333333341</v>
      </c>
      <c r="DV9" s="16" t="s">
        <v>3066</v>
      </c>
      <c r="DW9" s="18">
        <f>IF(A1L542C59 &lt;&gt; 0,A1L542C60 / A1L542C59,0)</f>
        <v>0.81174933778438985</v>
      </c>
      <c r="DX9" s="16" t="s">
        <v>3067</v>
      </c>
      <c r="DY9" s="18">
        <f>IF(A1L542C62 = 0,A1L556C62, A1L542C62)</f>
        <v>0.81174933778438985</v>
      </c>
      <c r="DZ9" s="16" t="s">
        <v>3068</v>
      </c>
      <c r="EA9" s="18">
        <f>IF(RUN_YEARS &gt; 3,(A1L542C1 + A1L542C10 + A1L542C19 + A1L542C28) / 4, 0)</f>
        <v>5.6192500000000001</v>
      </c>
      <c r="EB9" s="16" t="s">
        <v>3069</v>
      </c>
      <c r="EC9" s="18">
        <f>IF(RUN_YEARS &gt; 3,(A1L542C2 + A1L542C11 + A1L542C20 + A1L542C29) / 4, 0)</f>
        <v>4.0082500000000003</v>
      </c>
      <c r="ED9" s="16" t="s">
        <v>3070</v>
      </c>
      <c r="EE9" s="18">
        <f>IF(RUN_YEARS &gt; 3,(A1L542C3 + A1L542C12 + A1L542C21 + A1L542C30) / 4, 0)</f>
        <v>30.6435</v>
      </c>
      <c r="EF9" s="16" t="s">
        <v>3071</v>
      </c>
      <c r="EG9" s="18">
        <f>IF(RUN_YEARS &gt; 3,(A1L542C4 + A1L542C13 + A1L542C22 + A1L542C31) / 4, 0)</f>
        <v>0.76200000000000001</v>
      </c>
      <c r="EH9" s="16" t="s">
        <v>3072</v>
      </c>
      <c r="EI9" s="18">
        <f>IF(RUN_YEARS &gt; 3,(A1L542C5 + A1L542C14 + A1L542C23 + A1L542C32) / 4, 0)</f>
        <v>45.890250000000009</v>
      </c>
      <c r="EJ9" s="16" t="s">
        <v>3073</v>
      </c>
      <c r="EK9" s="18">
        <f>IF(RUN_YEARS &gt; 3,(A1L542C6 + A1L542C15 + A1L542C24 + A1L542C33) / 4, 0)</f>
        <v>36.175750000000001</v>
      </c>
      <c r="EL9" s="16" t="s">
        <v>3074</v>
      </c>
      <c r="EM9" s="18">
        <f>IF(RUN_YEARS &gt; 3,(A1L542C7 + A1L542C16 + A1L542C25 + A1L542C34) / 4, 0)</f>
        <v>41.033000000000001</v>
      </c>
      <c r="EN9" s="16" t="s">
        <v>3075</v>
      </c>
      <c r="EO9" s="18">
        <f>IF(A1L542C68 &lt;&gt; 0,A1L542C69 / A1L542C68,0)</f>
        <v>0.78831015302814855</v>
      </c>
      <c r="EP9" s="16" t="s">
        <v>3076</v>
      </c>
      <c r="EQ9" s="18">
        <f>IF(A1L542C71 = 0,A1L556C71, A1L542C71)</f>
        <v>0.78831015302814855</v>
      </c>
      <c r="ER9" s="16" t="s">
        <v>3077</v>
      </c>
      <c r="ES9" s="18">
        <f>IF(RUN_YEARS &gt; 4,(A1L542C1 + A1L542C10 + A1L542C19 + A1L542C28 + A1L542C37) / 5, 0)</f>
        <v>5.6774000000000004</v>
      </c>
      <c r="ET9" s="16" t="s">
        <v>3078</v>
      </c>
      <c r="EU9" s="18">
        <f>IF(RUN_YEARS &gt; 4,(A1L542C2 + A1L542C11 + A1L542C20 + A1L542C29 + A1L542C38) / 5, 0)</f>
        <v>3.8114000000000003</v>
      </c>
      <c r="EV9" s="16" t="s">
        <v>3079</v>
      </c>
      <c r="EW9" s="18">
        <f>IF(RUN_YEARS &gt; 4,(A1L542C3 + A1L542C12 + A1L542C21 + A1L542C30 + A1L542C39) / 5, 0)</f>
        <v>30.194200000000002</v>
      </c>
      <c r="EX9" s="16" t="s">
        <v>3080</v>
      </c>
      <c r="EY9" s="18">
        <f>IF(RUN_YEARS &gt; 4,(A1L542C4 + A1L542C13 + A1L542C22 + A1L542C31 + A1L542C40) / 5, 0)</f>
        <v>0.6966</v>
      </c>
      <c r="EZ9" s="16" t="s">
        <v>3081</v>
      </c>
      <c r="FA9" s="18">
        <f>IF(RUN_YEARS &gt; 4,(A1L542C5 + A1L542C14 + A1L542C23 + A1L542C32 + A1L542C41) / 5, 0)</f>
        <v>45.360400000000006</v>
      </c>
      <c r="FB9" s="16" t="s">
        <v>3082</v>
      </c>
      <c r="FC9" s="18">
        <f>IF(RUN_YEARS &gt; 4,(A1L542C6 + A1L542C15 + A1L542C24 + A1L542C33 + A1L542C42) / 5, 0)</f>
        <v>35.398800000000001</v>
      </c>
      <c r="FD9" s="16" t="s">
        <v>3083</v>
      </c>
      <c r="FE9" s="18">
        <f>IF(RUN_YEARS &gt; 4,(A1L542C7 + A1L542C16 + A1L542C25 + A1L542C34 + A1L542C43) / 5, 0)</f>
        <v>40.379600000000003</v>
      </c>
      <c r="FF9" s="16" t="s">
        <v>3084</v>
      </c>
      <c r="FG9" s="18">
        <f>IF(A1L542C77 &lt;&gt; 0,A1L542C78 / A1L542C77,0)</f>
        <v>0.78038994365129044</v>
      </c>
      <c r="FH9" s="16" t="s">
        <v>3085</v>
      </c>
      <c r="FI9" s="18">
        <f>IF(A1L542C80 = 0,A1L556C80, A1L542C80)</f>
        <v>0.78038994365129044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77.941000000000003</v>
      </c>
      <c r="F10" s="16" t="s">
        <v>2959</v>
      </c>
      <c r="G10" s="6">
        <v>28.824999999999999</v>
      </c>
      <c r="H10" s="16" t="s">
        <v>2959</v>
      </c>
      <c r="I10" s="6">
        <v>229.83099999999999</v>
      </c>
      <c r="J10" s="16" t="s">
        <v>2959</v>
      </c>
      <c r="K10" s="6">
        <v>4.6109999999999998</v>
      </c>
      <c r="L10" s="16" t="s">
        <v>3086</v>
      </c>
      <c r="M10" s="1">
        <f>(A1L543C1 * 2 + A1L543C2 + A1L543C3)</f>
        <v>414.53800000000001</v>
      </c>
      <c r="N10" s="16" t="s">
        <v>3087</v>
      </c>
      <c r="O10" s="1">
        <f>(A1L543C4 * 2 + A1L543C2 + A1L543C3)</f>
        <v>267.87799999999999</v>
      </c>
      <c r="P10" s="16" t="s">
        <v>3088</v>
      </c>
      <c r="Q10" s="1">
        <f>(A1L543C1 + A1L543C2 + A1L543C3 + A1L543C4)</f>
        <v>341.20799999999997</v>
      </c>
      <c r="R10" s="16" t="s">
        <v>3089</v>
      </c>
      <c r="S10" s="18">
        <f>IF(A1L543C5 &lt;&gt; 0,A1L543C6 / A1L543C5,0)</f>
        <v>0.64620855024147361</v>
      </c>
      <c r="T10" s="16" t="s">
        <v>3090</v>
      </c>
      <c r="U10" s="18">
        <f>IF(A1L543C8 = 0,A1L556C8, A1L543C8)</f>
        <v>0.64620855024147361</v>
      </c>
      <c r="V10" s="16" t="s">
        <v>2965</v>
      </c>
      <c r="W10" s="6">
        <v>79.956999999999994</v>
      </c>
      <c r="X10" s="16" t="s">
        <v>2965</v>
      </c>
      <c r="Y10" s="6">
        <v>33.237000000000002</v>
      </c>
      <c r="Z10" s="16" t="s">
        <v>2965</v>
      </c>
      <c r="AA10" s="6">
        <v>240.262</v>
      </c>
      <c r="AB10" s="16" t="s">
        <v>2965</v>
      </c>
      <c r="AC10" s="6">
        <v>5.77</v>
      </c>
      <c r="AD10" s="16" t="s">
        <v>3091</v>
      </c>
      <c r="AE10" s="1">
        <f>(A1L543C10 * 2 + A1L543C11 + A1L543C12)</f>
        <v>433.41300000000001</v>
      </c>
      <c r="AF10" s="16" t="s">
        <v>3092</v>
      </c>
      <c r="AG10" s="1">
        <f>(A1L543C13 * 2 + A1L543C11 + A1L543C12)</f>
        <v>285.03899999999999</v>
      </c>
      <c r="AH10" s="16" t="s">
        <v>3093</v>
      </c>
      <c r="AI10" s="1">
        <f>(A1L543C10 + A1L543C11 + A1L543C12 + A1L543C13)</f>
        <v>359.226</v>
      </c>
      <c r="AJ10" s="16" t="s">
        <v>3094</v>
      </c>
      <c r="AK10" s="18">
        <f>IF(A1L543C14 &lt;&gt; 0,A1L543C15 / A1L543C14,0)</f>
        <v>0.6576613991735365</v>
      </c>
      <c r="AL10" s="16" t="s">
        <v>3095</v>
      </c>
      <c r="AM10" s="18">
        <f>IF(A1L543C17 = 0,A1L556C17, A1L543C17)</f>
        <v>0.6576613991735365</v>
      </c>
      <c r="AN10" s="16" t="s">
        <v>2971</v>
      </c>
      <c r="AO10" s="6">
        <v>60.350999999999999</v>
      </c>
      <c r="AP10" s="16" t="s">
        <v>2971</v>
      </c>
      <c r="AQ10" s="6">
        <v>28.42</v>
      </c>
      <c r="AR10" s="16" t="s">
        <v>2971</v>
      </c>
      <c r="AS10" s="6">
        <v>189.42099999999999</v>
      </c>
      <c r="AT10" s="16" t="s">
        <v>2971</v>
      </c>
      <c r="AU10" s="6">
        <v>5.7460000000000004</v>
      </c>
      <c r="AV10" s="16" t="s">
        <v>3096</v>
      </c>
      <c r="AW10" s="1">
        <f>(A1L543C19 * 2 + A1L543C20 + A1L543C21)</f>
        <v>338.54300000000001</v>
      </c>
      <c r="AX10" s="16" t="s">
        <v>3097</v>
      </c>
      <c r="AY10" s="1">
        <f>(A1L543C22 * 2 + A1L543C20 + A1L543C21)</f>
        <v>229.333</v>
      </c>
      <c r="AZ10" s="16" t="s">
        <v>3098</v>
      </c>
      <c r="BA10" s="1">
        <f>(A1L543C19 + A1L543C20 + A1L543C21 + A1L543C22)</f>
        <v>283.93799999999999</v>
      </c>
      <c r="BB10" s="16" t="s">
        <v>3099</v>
      </c>
      <c r="BC10" s="18">
        <f>IF(A1L543C23 &lt;&gt; 0,A1L543C24 / A1L543C23,0)</f>
        <v>0.67741173203994764</v>
      </c>
      <c r="BD10" s="16" t="s">
        <v>3100</v>
      </c>
      <c r="BE10" s="18">
        <f>IF(A1L543C26 = 0,A1L556C26, A1L543C26)</f>
        <v>0.67741173203994764</v>
      </c>
      <c r="BF10" s="16" t="s">
        <v>2977</v>
      </c>
      <c r="BG10" s="6">
        <v>77.022000000000006</v>
      </c>
      <c r="BH10" s="16" t="s">
        <v>2977</v>
      </c>
      <c r="BI10" s="6">
        <v>35.219000000000001</v>
      </c>
      <c r="BJ10" s="16" t="s">
        <v>2977</v>
      </c>
      <c r="BK10" s="6">
        <v>227.459</v>
      </c>
      <c r="BL10" s="16" t="s">
        <v>2977</v>
      </c>
      <c r="BM10" s="6">
        <v>4.8719999999999999</v>
      </c>
      <c r="BN10" s="16" t="s">
        <v>3101</v>
      </c>
      <c r="BO10" s="1">
        <f>(A1L543C28 * 2 + A1L543C29 + A1L543C30)</f>
        <v>416.72199999999998</v>
      </c>
      <c r="BP10" s="16" t="s">
        <v>3102</v>
      </c>
      <c r="BQ10" s="1">
        <f>(A1L543C31 * 2 + A1L543C29 + A1L543C30)</f>
        <v>272.42200000000003</v>
      </c>
      <c r="BR10" s="16" t="s">
        <v>3103</v>
      </c>
      <c r="BS10" s="1">
        <f>(A1L543C28 + A1L543C29 + A1L543C30 + A1L543C31)</f>
        <v>344.57200000000006</v>
      </c>
      <c r="BT10" s="16" t="s">
        <v>3104</v>
      </c>
      <c r="BU10" s="18">
        <f>IF(A1L543C32 &lt;&gt; 0,A1L543C33 / A1L543C32,0)</f>
        <v>0.65372598518916702</v>
      </c>
      <c r="BV10" s="16" t="s">
        <v>3105</v>
      </c>
      <c r="BW10" s="18">
        <f>IF(A1L543C35 = 0,A1L556C35, A1L543C35)</f>
        <v>0.65372598518916702</v>
      </c>
      <c r="BX10" s="16" t="s">
        <v>2983</v>
      </c>
      <c r="BY10" s="6">
        <v>69.763000000000005</v>
      </c>
      <c r="BZ10" s="16" t="s">
        <v>2983</v>
      </c>
      <c r="CA10" s="6">
        <v>38.917999999999999</v>
      </c>
      <c r="CB10" s="16" t="s">
        <v>2983</v>
      </c>
      <c r="CC10" s="6">
        <v>284.38299999999998</v>
      </c>
      <c r="CD10" s="16" t="s">
        <v>2983</v>
      </c>
      <c r="CE10" s="6">
        <v>6.3460000000000001</v>
      </c>
      <c r="CF10" s="16" t="s">
        <v>3106</v>
      </c>
      <c r="CG10" s="1">
        <f>(A1L543C37 * 2 + A1L543C38 + A1L543C39)</f>
        <v>462.827</v>
      </c>
      <c r="CH10" s="16" t="s">
        <v>3107</v>
      </c>
      <c r="CI10" s="1">
        <f>(A1L543C40 * 2 + A1L543C38 + A1L543C39)</f>
        <v>335.99299999999999</v>
      </c>
      <c r="CJ10" s="16" t="s">
        <v>3108</v>
      </c>
      <c r="CK10" s="1">
        <f>(A1L543C37 + A1L543C38 + A1L543C39 + A1L543C40)</f>
        <v>399.40999999999997</v>
      </c>
      <c r="CL10" s="16" t="s">
        <v>3109</v>
      </c>
      <c r="CM10" s="18">
        <f>IF(A1L543C41 &lt;&gt; 0,A1L543C42 / A1L543C41,0)</f>
        <v>0.72595807936874901</v>
      </c>
      <c r="CN10" s="16" t="s">
        <v>3110</v>
      </c>
      <c r="CO10" s="18">
        <f>IF(A1L543C44 = 0,A1L556C44, A1L543C44)</f>
        <v>0.72595807936874901</v>
      </c>
      <c r="CP10" s="16" t="s">
        <v>3111</v>
      </c>
      <c r="CQ10" s="18">
        <f>IF(RUN_YEARS &gt; 1,(A1L543C1 + A1L543C10) / 2, 0)</f>
        <v>78.948999999999998</v>
      </c>
      <c r="CR10" s="16" t="s">
        <v>3112</v>
      </c>
      <c r="CS10" s="18">
        <f>IF(RUN_YEARS &gt; 1,(A1L543C2 + A1L543C11) / 2, 0)</f>
        <v>31.030999999999999</v>
      </c>
      <c r="CT10" s="16" t="s">
        <v>3113</v>
      </c>
      <c r="CU10" s="18">
        <f>IF(RUN_YEARS &gt; 1,(A1L543C3 + A1L543C12) / 2, 0)</f>
        <v>235.04649999999998</v>
      </c>
      <c r="CV10" s="16" t="s">
        <v>3114</v>
      </c>
      <c r="CW10" s="18">
        <f>IF(RUN_YEARS &gt; 1,(A1L543C4 + A1L543C13) / 2, 0)</f>
        <v>5.1905000000000001</v>
      </c>
      <c r="CX10" s="16" t="s">
        <v>3115</v>
      </c>
      <c r="CY10" s="18">
        <f>IF(RUN_YEARS &gt; 1,(A1L543C5 + A1L543C14) / 2, 0)</f>
        <v>423.97550000000001</v>
      </c>
      <c r="CZ10" s="16" t="s">
        <v>3116</v>
      </c>
      <c r="DA10" s="18">
        <f>IF(RUN_YEARS &gt; 1,(A1L543C6 + A1L543C15) / 2, 0)</f>
        <v>276.45849999999996</v>
      </c>
      <c r="DB10" s="16" t="s">
        <v>3117</v>
      </c>
      <c r="DC10" s="18">
        <f>IF(RUN_YEARS &gt; 1,(A1L543C7 + A1L543C16) / 2, 0)</f>
        <v>350.21699999999998</v>
      </c>
      <c r="DD10" s="16" t="s">
        <v>3118</v>
      </c>
      <c r="DE10" s="18">
        <f>IF(A1L543C50 &lt;&gt; 0,A1L543C51 / A1L543C50,0)</f>
        <v>0.652062442287349</v>
      </c>
      <c r="DF10" s="16" t="s">
        <v>3119</v>
      </c>
      <c r="DG10" s="18">
        <f>IF(A1L543C53 = 0,A1L556C53, A1L543C53)</f>
        <v>0.652062442287349</v>
      </c>
      <c r="DH10" s="16" t="s">
        <v>3120</v>
      </c>
      <c r="DI10" s="18">
        <f>IF(RUN_YEARS &gt; 2,(A1L543C1 + A1L543C10 + A1L543C19) / 3, 0)</f>
        <v>72.74966666666667</v>
      </c>
      <c r="DJ10" s="16" t="s">
        <v>3121</v>
      </c>
      <c r="DK10" s="18">
        <f>IF(RUN_YEARS &gt; 2,(A1L543C2 + A1L543C11 + A1L543C20) / 3, 0)</f>
        <v>30.160666666666668</v>
      </c>
      <c r="DL10" s="16" t="s">
        <v>3122</v>
      </c>
      <c r="DM10" s="18">
        <f>IF(RUN_YEARS &gt; 2,(A1L543C3 + A1L543C12 + A1L543C21) / 3, 0)</f>
        <v>219.83799999999997</v>
      </c>
      <c r="DN10" s="16" t="s">
        <v>3123</v>
      </c>
      <c r="DO10" s="18">
        <f>IF(RUN_YEARS &gt; 2,(A1L543C4 + A1L543C13 + A1L543C22) / 3, 0)</f>
        <v>5.3756666666666675</v>
      </c>
      <c r="DP10" s="16" t="s">
        <v>3124</v>
      </c>
      <c r="DQ10" s="18">
        <f>IF(RUN_YEARS &gt; 2,(A1L543C5 + A1L543C14 + A1L543C23) / 3, 0)</f>
        <v>395.49800000000005</v>
      </c>
      <c r="DR10" s="16" t="s">
        <v>3125</v>
      </c>
      <c r="DS10" s="18">
        <f>IF(RUN_YEARS &gt; 2,(A1L543C6 + A1L543C15 + A1L543C24) / 3, 0)</f>
        <v>260.74999999999994</v>
      </c>
      <c r="DT10" s="16" t="s">
        <v>3126</v>
      </c>
      <c r="DU10" s="18">
        <f>IF(RUN_YEARS &gt; 2,(A1L543C7 + A1L543C16 + A1L543C25) / 3, 0)</f>
        <v>328.12399999999997</v>
      </c>
      <c r="DV10" s="16" t="s">
        <v>3127</v>
      </c>
      <c r="DW10" s="18">
        <f>IF(A1L543C59 &lt;&gt; 0,A1L543C60 / A1L543C59,0)</f>
        <v>0.65929536938239863</v>
      </c>
      <c r="DX10" s="16" t="s">
        <v>3128</v>
      </c>
      <c r="DY10" s="18">
        <f>IF(A1L543C62 = 0,A1L556C62, A1L543C62)</f>
        <v>0.65929536938239863</v>
      </c>
      <c r="DZ10" s="16" t="s">
        <v>3129</v>
      </c>
      <c r="EA10" s="18">
        <f>IF(RUN_YEARS &gt; 3,(A1L543C1 + A1L543C10 + A1L543C19 + A1L543C28) / 4, 0)</f>
        <v>73.817750000000004</v>
      </c>
      <c r="EB10" s="16" t="s">
        <v>3130</v>
      </c>
      <c r="EC10" s="18">
        <f>IF(RUN_YEARS &gt; 3,(A1L543C2 + A1L543C11 + A1L543C20 + A1L543C29) / 4, 0)</f>
        <v>31.425249999999998</v>
      </c>
      <c r="ED10" s="16" t="s">
        <v>3131</v>
      </c>
      <c r="EE10" s="18">
        <f>IF(RUN_YEARS &gt; 3,(A1L543C3 + A1L543C12 + A1L543C21 + A1L543C30) / 4, 0)</f>
        <v>221.74324999999999</v>
      </c>
      <c r="EF10" s="16" t="s">
        <v>3132</v>
      </c>
      <c r="EG10" s="18">
        <f>IF(RUN_YEARS &gt; 3,(A1L543C4 + A1L543C13 + A1L543C22 + A1L543C31) / 4, 0)</f>
        <v>5.2497500000000006</v>
      </c>
      <c r="EH10" s="16" t="s">
        <v>3133</v>
      </c>
      <c r="EI10" s="18">
        <f>IF(RUN_YEARS &gt; 3,(A1L543C5 + A1L543C14 + A1L543C23 + A1L543C32) / 4, 0)</f>
        <v>400.80400000000003</v>
      </c>
      <c r="EJ10" s="16" t="s">
        <v>3134</v>
      </c>
      <c r="EK10" s="18">
        <f>IF(RUN_YEARS &gt; 3,(A1L543C6 + A1L543C15 + A1L543C24 + A1L543C33) / 4, 0)</f>
        <v>263.66800000000001</v>
      </c>
      <c r="EL10" s="16" t="s">
        <v>3135</v>
      </c>
      <c r="EM10" s="18">
        <f>IF(RUN_YEARS &gt; 3,(A1L543C7 + A1L543C16 + A1L543C25 + A1L543C34) / 4, 0)</f>
        <v>332.23599999999999</v>
      </c>
      <c r="EN10" s="16" t="s">
        <v>3136</v>
      </c>
      <c r="EO10" s="18">
        <f>IF(A1L543C68 &lt;&gt; 0,A1L543C69 / A1L543C68,0)</f>
        <v>0.65784772607059805</v>
      </c>
      <c r="EP10" s="16" t="s">
        <v>3137</v>
      </c>
      <c r="EQ10" s="18">
        <f>IF(A1L543C71 = 0,A1L556C71, A1L543C71)</f>
        <v>0.65784772607059805</v>
      </c>
      <c r="ER10" s="16" t="s">
        <v>3138</v>
      </c>
      <c r="ES10" s="18">
        <f>IF(RUN_YEARS &gt; 4,(A1L543C1 + A1L543C10 + A1L543C19 + A1L543C28 + A1L543C37) / 5, 0)</f>
        <v>73.006799999999998</v>
      </c>
      <c r="ET10" s="16" t="s">
        <v>3139</v>
      </c>
      <c r="EU10" s="18">
        <f>IF(RUN_YEARS &gt; 4,(A1L543C2 + A1L543C11 + A1L543C20 + A1L543C29 + A1L543C38) / 5, 0)</f>
        <v>32.9238</v>
      </c>
      <c r="EV10" s="16" t="s">
        <v>3140</v>
      </c>
      <c r="EW10" s="18">
        <f>IF(RUN_YEARS &gt; 4,(A1L543C3 + A1L543C12 + A1L543C21 + A1L543C30 + A1L543C39) / 5, 0)</f>
        <v>234.27119999999999</v>
      </c>
      <c r="EX10" s="16" t="s">
        <v>3141</v>
      </c>
      <c r="EY10" s="18">
        <f>IF(RUN_YEARS &gt; 4,(A1L543C4 + A1L543C13 + A1L543C22 + A1L543C31 + A1L543C40) / 5, 0)</f>
        <v>5.4690000000000003</v>
      </c>
      <c r="EZ10" s="16" t="s">
        <v>3142</v>
      </c>
      <c r="FA10" s="18">
        <f>IF(RUN_YEARS &gt; 4,(A1L543C5 + A1L543C14 + A1L543C23 + A1L543C32 + A1L543C41) / 5, 0)</f>
        <v>413.20860000000005</v>
      </c>
      <c r="FB10" s="16" t="s">
        <v>3143</v>
      </c>
      <c r="FC10" s="18">
        <f>IF(RUN_YEARS &gt; 4,(A1L543C6 + A1L543C15 + A1L543C24 + A1L543C33 + A1L543C42) / 5, 0)</f>
        <v>278.13299999999998</v>
      </c>
      <c r="FD10" s="16" t="s">
        <v>3144</v>
      </c>
      <c r="FE10" s="18">
        <f>IF(RUN_YEARS &gt; 4,(A1L543C7 + A1L543C16 + A1L543C25 + A1L543C34 + A1L543C43) / 5, 0)</f>
        <v>345.67079999999999</v>
      </c>
      <c r="FF10" s="16" t="s">
        <v>3145</v>
      </c>
      <c r="FG10" s="18">
        <f>IF(A1L543C77 &lt;&gt; 0,A1L543C78 / A1L543C77,0)</f>
        <v>0.67310554523792576</v>
      </c>
      <c r="FH10" s="16" t="s">
        <v>3146</v>
      </c>
      <c r="FI10" s="18">
        <f>IF(A1L543C80 = 0,A1L556C80, A1L543C80)</f>
        <v>0.67310554523792576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427.16300000000001</v>
      </c>
      <c r="F11" s="16" t="s">
        <v>2959</v>
      </c>
      <c r="G11" s="6">
        <v>19.841000000000001</v>
      </c>
      <c r="H11" s="16" t="s">
        <v>2959</v>
      </c>
      <c r="I11" s="6">
        <v>74.436999999999998</v>
      </c>
      <c r="J11" s="16" t="s">
        <v>2959</v>
      </c>
      <c r="K11" s="6">
        <v>4.3710000000000004</v>
      </c>
      <c r="L11" s="16" t="s">
        <v>3147</v>
      </c>
      <c r="M11" s="1">
        <f>(A1L544C1 * 2 + A1L544C2 + A1L544C3)</f>
        <v>948.60400000000004</v>
      </c>
      <c r="N11" s="16" t="s">
        <v>3148</v>
      </c>
      <c r="O11" s="1">
        <f>(A1L544C4 * 2 + A1L544C2 + A1L544C3)</f>
        <v>103.02</v>
      </c>
      <c r="P11" s="16" t="s">
        <v>3149</v>
      </c>
      <c r="Q11" s="1">
        <f>(A1L544C1 + A1L544C2 + A1L544C3 + A1L544C4)</f>
        <v>525.81200000000001</v>
      </c>
      <c r="R11" s="16" t="s">
        <v>3150</v>
      </c>
      <c r="S11" s="18">
        <f>IF(A1L544C5 &lt;&gt; 0,A1L544C6 / A1L544C5,0)</f>
        <v>0.10860169259248326</v>
      </c>
      <c r="T11" s="16" t="s">
        <v>3151</v>
      </c>
      <c r="U11" s="18">
        <f>IF(A1L544C8 = 0,A1L556C8, A1L544C8)</f>
        <v>0.10860169259248326</v>
      </c>
      <c r="V11" s="16" t="s">
        <v>2965</v>
      </c>
      <c r="W11" s="6">
        <v>324.09300000000002</v>
      </c>
      <c r="X11" s="16" t="s">
        <v>2965</v>
      </c>
      <c r="Y11" s="6">
        <v>18.483000000000001</v>
      </c>
      <c r="Z11" s="16" t="s">
        <v>2965</v>
      </c>
      <c r="AA11" s="6">
        <v>42.447000000000003</v>
      </c>
      <c r="AB11" s="16" t="s">
        <v>2965</v>
      </c>
      <c r="AC11" s="6">
        <v>1.7549999999999999</v>
      </c>
      <c r="AD11" s="16" t="s">
        <v>3152</v>
      </c>
      <c r="AE11" s="1">
        <f>(A1L544C10 * 2 + A1L544C11 + A1L544C12)</f>
        <v>709.11599999999999</v>
      </c>
      <c r="AF11" s="16" t="s">
        <v>3153</v>
      </c>
      <c r="AG11" s="1">
        <f>(A1L544C13 * 2 + A1L544C11 + A1L544C12)</f>
        <v>64.44</v>
      </c>
      <c r="AH11" s="16" t="s">
        <v>3154</v>
      </c>
      <c r="AI11" s="1">
        <f>(A1L544C10 + A1L544C11 + A1L544C12 + A1L544C13)</f>
        <v>386.77800000000002</v>
      </c>
      <c r="AJ11" s="16" t="s">
        <v>3155</v>
      </c>
      <c r="AK11" s="18">
        <f>IF(A1L544C14 &lt;&gt; 0,A1L544C15 / A1L544C14,0)</f>
        <v>9.0873707545732998E-2</v>
      </c>
      <c r="AL11" s="16" t="s">
        <v>3156</v>
      </c>
      <c r="AM11" s="18">
        <f>IF(A1L544C17 = 0,A1L556C17, A1L544C17)</f>
        <v>9.0873707545732998E-2</v>
      </c>
      <c r="AN11" s="16" t="s">
        <v>2971</v>
      </c>
      <c r="AO11" s="6">
        <v>276.27800000000002</v>
      </c>
      <c r="AP11" s="16" t="s">
        <v>2971</v>
      </c>
      <c r="AQ11" s="6">
        <v>25.222999999999999</v>
      </c>
      <c r="AR11" s="16" t="s">
        <v>2971</v>
      </c>
      <c r="AS11" s="6">
        <v>35.228999999999999</v>
      </c>
      <c r="AT11" s="16" t="s">
        <v>2971</v>
      </c>
      <c r="AU11" s="6">
        <v>1.1839999999999999</v>
      </c>
      <c r="AV11" s="16" t="s">
        <v>3157</v>
      </c>
      <c r="AW11" s="1">
        <f>(A1L544C19 * 2 + A1L544C20 + A1L544C21)</f>
        <v>613.00800000000004</v>
      </c>
      <c r="AX11" s="16" t="s">
        <v>3158</v>
      </c>
      <c r="AY11" s="1">
        <f>(A1L544C22 * 2 + A1L544C20 + A1L544C21)</f>
        <v>62.819999999999993</v>
      </c>
      <c r="AZ11" s="16" t="s">
        <v>3159</v>
      </c>
      <c r="BA11" s="1">
        <f>(A1L544C19 + A1L544C20 + A1L544C21 + A1L544C22)</f>
        <v>337.91400000000004</v>
      </c>
      <c r="BB11" s="16" t="s">
        <v>3160</v>
      </c>
      <c r="BC11" s="18">
        <f>IF(A1L544C23 &lt;&gt; 0,A1L544C24 / A1L544C23,0)</f>
        <v>0.10247827108292223</v>
      </c>
      <c r="BD11" s="16" t="s">
        <v>3161</v>
      </c>
      <c r="BE11" s="18">
        <f>IF(A1L544C26 = 0,A1L556C26, A1L544C26)</f>
        <v>0.10247827108292223</v>
      </c>
      <c r="BF11" s="16" t="s">
        <v>2977</v>
      </c>
      <c r="BG11" s="6">
        <v>454.70299999999997</v>
      </c>
      <c r="BH11" s="16" t="s">
        <v>2977</v>
      </c>
      <c r="BI11" s="6">
        <v>39.197000000000003</v>
      </c>
      <c r="BJ11" s="16" t="s">
        <v>2977</v>
      </c>
      <c r="BK11" s="6">
        <v>51.524999999999999</v>
      </c>
      <c r="BL11" s="16" t="s">
        <v>2977</v>
      </c>
      <c r="BM11" s="6">
        <v>3.5779999999999998</v>
      </c>
      <c r="BN11" s="16" t="s">
        <v>3162</v>
      </c>
      <c r="BO11" s="1">
        <f>(A1L544C28 * 2 + A1L544C29 + A1L544C30)</f>
        <v>1000.1279999999999</v>
      </c>
      <c r="BP11" s="16" t="s">
        <v>3163</v>
      </c>
      <c r="BQ11" s="1">
        <f>(A1L544C31 * 2 + A1L544C29 + A1L544C30)</f>
        <v>97.878</v>
      </c>
      <c r="BR11" s="16" t="s">
        <v>3164</v>
      </c>
      <c r="BS11" s="1">
        <f>(A1L544C28 + A1L544C29 + A1L544C30 + A1L544C31)</f>
        <v>549.00299999999993</v>
      </c>
      <c r="BT11" s="16" t="s">
        <v>3165</v>
      </c>
      <c r="BU11" s="18">
        <f>IF(A1L544C32 &lt;&gt; 0,A1L544C33 / A1L544C32,0)</f>
        <v>9.7865473219427915E-2</v>
      </c>
      <c r="BV11" s="16" t="s">
        <v>3166</v>
      </c>
      <c r="BW11" s="18">
        <f>IF(A1L544C35 = 0,A1L556C35, A1L544C35)</f>
        <v>9.7865473219427915E-2</v>
      </c>
      <c r="BX11" s="16" t="s">
        <v>2983</v>
      </c>
      <c r="BY11" s="6">
        <v>500.8</v>
      </c>
      <c r="BZ11" s="16" t="s">
        <v>2983</v>
      </c>
      <c r="CA11" s="6">
        <v>30.805</v>
      </c>
      <c r="CB11" s="16" t="s">
        <v>2983</v>
      </c>
      <c r="CC11" s="6">
        <v>45.448</v>
      </c>
      <c r="CD11" s="16" t="s">
        <v>2983</v>
      </c>
      <c r="CE11" s="6">
        <v>4.0860000000000003</v>
      </c>
      <c r="CF11" s="16" t="s">
        <v>3167</v>
      </c>
      <c r="CG11" s="1">
        <f>(A1L544C37 * 2 + A1L544C38 + A1L544C39)</f>
        <v>1077.8530000000001</v>
      </c>
      <c r="CH11" s="16" t="s">
        <v>3168</v>
      </c>
      <c r="CI11" s="1">
        <f>(A1L544C40 * 2 + A1L544C38 + A1L544C39)</f>
        <v>84.425000000000011</v>
      </c>
      <c r="CJ11" s="16" t="s">
        <v>3169</v>
      </c>
      <c r="CK11" s="1">
        <f>(A1L544C37 + A1L544C38 + A1L544C39 + A1L544C40)</f>
        <v>581.13900000000001</v>
      </c>
      <c r="CL11" s="16" t="s">
        <v>3170</v>
      </c>
      <c r="CM11" s="18">
        <f>IF(A1L544C41 &lt;&gt; 0,A1L544C42 / A1L544C41,0)</f>
        <v>7.8327007486178546E-2</v>
      </c>
      <c r="CN11" s="16" t="s">
        <v>3171</v>
      </c>
      <c r="CO11" s="18">
        <f>IF(A1L544C44 = 0,A1L556C44, A1L544C44)</f>
        <v>7.8327007486178546E-2</v>
      </c>
      <c r="CP11" s="16" t="s">
        <v>3172</v>
      </c>
      <c r="CQ11" s="18">
        <f>IF(RUN_YEARS &gt; 1,(A1L544C1 + A1L544C10) / 2, 0)</f>
        <v>375.62800000000004</v>
      </c>
      <c r="CR11" s="16" t="s">
        <v>3173</v>
      </c>
      <c r="CS11" s="18">
        <f>IF(RUN_YEARS &gt; 1,(A1L544C2 + A1L544C11) / 2, 0)</f>
        <v>19.161999999999999</v>
      </c>
      <c r="CT11" s="16" t="s">
        <v>3174</v>
      </c>
      <c r="CU11" s="18">
        <f>IF(RUN_YEARS &gt; 1,(A1L544C3 + A1L544C12) / 2, 0)</f>
        <v>58.442</v>
      </c>
      <c r="CV11" s="16" t="s">
        <v>3175</v>
      </c>
      <c r="CW11" s="18">
        <f>IF(RUN_YEARS &gt; 1,(A1L544C4 + A1L544C13) / 2, 0)</f>
        <v>3.0630000000000002</v>
      </c>
      <c r="CX11" s="16" t="s">
        <v>3176</v>
      </c>
      <c r="CY11" s="18">
        <f>IF(RUN_YEARS &gt; 1,(A1L544C5 + A1L544C14) / 2, 0)</f>
        <v>828.86</v>
      </c>
      <c r="CZ11" s="16" t="s">
        <v>3177</v>
      </c>
      <c r="DA11" s="18">
        <f>IF(RUN_YEARS &gt; 1,(A1L544C6 + A1L544C15) / 2, 0)</f>
        <v>83.72999999999999</v>
      </c>
      <c r="DB11" s="16" t="s">
        <v>3178</v>
      </c>
      <c r="DC11" s="18">
        <f>IF(RUN_YEARS &gt; 1,(A1L544C7 + A1L544C16) / 2, 0)</f>
        <v>456.29500000000002</v>
      </c>
      <c r="DD11" s="16" t="s">
        <v>3179</v>
      </c>
      <c r="DE11" s="18">
        <f>IF(A1L544C50 &lt;&gt; 0,A1L544C51 / A1L544C50,0)</f>
        <v>0.10101826605216803</v>
      </c>
      <c r="DF11" s="16" t="s">
        <v>3180</v>
      </c>
      <c r="DG11" s="18">
        <f>IF(A1L544C53 = 0,A1L556C53, A1L544C53)</f>
        <v>0.10101826605216803</v>
      </c>
      <c r="DH11" s="16" t="s">
        <v>3181</v>
      </c>
      <c r="DI11" s="18">
        <f>IF(RUN_YEARS &gt; 2,(A1L544C1 + A1L544C10 + A1L544C19) / 3, 0)</f>
        <v>342.51133333333337</v>
      </c>
      <c r="DJ11" s="16" t="s">
        <v>3182</v>
      </c>
      <c r="DK11" s="18">
        <f>IF(RUN_YEARS &gt; 2,(A1L544C2 + A1L544C11 + A1L544C20) / 3, 0)</f>
        <v>21.182333333333332</v>
      </c>
      <c r="DL11" s="16" t="s">
        <v>3183</v>
      </c>
      <c r="DM11" s="18">
        <f>IF(RUN_YEARS &gt; 2,(A1L544C3 + A1L544C12 + A1L544C21) / 3, 0)</f>
        <v>50.704333333333331</v>
      </c>
      <c r="DN11" s="16" t="s">
        <v>3184</v>
      </c>
      <c r="DO11" s="18">
        <f>IF(RUN_YEARS &gt; 2,(A1L544C4 + A1L544C13 + A1L544C22) / 3, 0)</f>
        <v>2.436666666666667</v>
      </c>
      <c r="DP11" s="16" t="s">
        <v>3185</v>
      </c>
      <c r="DQ11" s="18">
        <f>IF(RUN_YEARS &gt; 2,(A1L544C5 + A1L544C14 + A1L544C23) / 3, 0)</f>
        <v>756.90933333333339</v>
      </c>
      <c r="DR11" s="16" t="s">
        <v>3186</v>
      </c>
      <c r="DS11" s="18">
        <f>IF(RUN_YEARS &gt; 2,(A1L544C6 + A1L544C15 + A1L544C24) / 3, 0)</f>
        <v>76.759999999999991</v>
      </c>
      <c r="DT11" s="16" t="s">
        <v>3187</v>
      </c>
      <c r="DU11" s="18">
        <f>IF(RUN_YEARS &gt; 2,(A1L544C7 + A1L544C16 + A1L544C25) / 3, 0)</f>
        <v>416.83466666666669</v>
      </c>
      <c r="DV11" s="16" t="s">
        <v>3188</v>
      </c>
      <c r="DW11" s="18">
        <f>IF(A1L544C59 &lt;&gt; 0,A1L544C60 / A1L544C59,0)</f>
        <v>0.10141241046924156</v>
      </c>
      <c r="DX11" s="16" t="s">
        <v>3189</v>
      </c>
      <c r="DY11" s="18">
        <f>IF(A1L544C62 = 0,A1L556C62, A1L544C62)</f>
        <v>0.10141241046924156</v>
      </c>
      <c r="DZ11" s="16" t="s">
        <v>3190</v>
      </c>
      <c r="EA11" s="18">
        <f>IF(RUN_YEARS &gt; 3,(A1L544C1 + A1L544C10 + A1L544C19 + A1L544C28) / 4, 0)</f>
        <v>370.55925000000002</v>
      </c>
      <c r="EB11" s="16" t="s">
        <v>3191</v>
      </c>
      <c r="EC11" s="18">
        <f>IF(RUN_YEARS &gt; 3,(A1L544C2 + A1L544C11 + A1L544C20 + A1L544C29) / 4, 0)</f>
        <v>25.686</v>
      </c>
      <c r="ED11" s="16" t="s">
        <v>3192</v>
      </c>
      <c r="EE11" s="18">
        <f>IF(RUN_YEARS &gt; 3,(A1L544C3 + A1L544C12 + A1L544C21 + A1L544C30) / 4, 0)</f>
        <v>50.909500000000001</v>
      </c>
      <c r="EF11" s="16" t="s">
        <v>3193</v>
      </c>
      <c r="EG11" s="18">
        <f>IF(RUN_YEARS &gt; 3,(A1L544C4 + A1L544C13 + A1L544C22 + A1L544C31) / 4, 0)</f>
        <v>2.722</v>
      </c>
      <c r="EH11" s="16" t="s">
        <v>3194</v>
      </c>
      <c r="EI11" s="18">
        <f>IF(RUN_YEARS &gt; 3,(A1L544C5 + A1L544C14 + A1L544C23 + A1L544C32) / 4, 0)</f>
        <v>817.71399999999994</v>
      </c>
      <c r="EJ11" s="16" t="s">
        <v>3195</v>
      </c>
      <c r="EK11" s="18">
        <f>IF(RUN_YEARS &gt; 3,(A1L544C6 + A1L544C15 + A1L544C24 + A1L544C33) / 4, 0)</f>
        <v>82.03949999999999</v>
      </c>
      <c r="EL11" s="16" t="s">
        <v>3196</v>
      </c>
      <c r="EM11" s="18">
        <f>IF(RUN_YEARS &gt; 3,(A1L544C7 + A1L544C16 + A1L544C25 + A1L544C34) / 4, 0)</f>
        <v>449.87675000000002</v>
      </c>
      <c r="EN11" s="16" t="s">
        <v>3197</v>
      </c>
      <c r="EO11" s="18">
        <f>IF(A1L544C68 &lt;&gt; 0,A1L544C69 / A1L544C68,0)</f>
        <v>0.1003278652438383</v>
      </c>
      <c r="EP11" s="16" t="s">
        <v>3198</v>
      </c>
      <c r="EQ11" s="18">
        <f>IF(A1L544C71 = 0,A1L556C71, A1L544C71)</f>
        <v>0.1003278652438383</v>
      </c>
      <c r="ER11" s="16" t="s">
        <v>3199</v>
      </c>
      <c r="ES11" s="18">
        <f>IF(RUN_YEARS &gt; 4,(A1L544C1 + A1L544C10 + A1L544C19 + A1L544C28 + A1L544C37) / 5, 0)</f>
        <v>396.60739999999998</v>
      </c>
      <c r="ET11" s="16" t="s">
        <v>3200</v>
      </c>
      <c r="EU11" s="18">
        <f>IF(RUN_YEARS &gt; 4,(A1L544C2 + A1L544C11 + A1L544C20 + A1L544C29 + A1L544C38) / 5, 0)</f>
        <v>26.709800000000001</v>
      </c>
      <c r="EV11" s="16" t="s">
        <v>3201</v>
      </c>
      <c r="EW11" s="18">
        <f>IF(RUN_YEARS &gt; 4,(A1L544C3 + A1L544C12 + A1L544C21 + A1L544C30 + A1L544C39) / 5, 0)</f>
        <v>49.8172</v>
      </c>
      <c r="EX11" s="16" t="s">
        <v>3202</v>
      </c>
      <c r="EY11" s="18">
        <f>IF(RUN_YEARS &gt; 4,(A1L544C4 + A1L544C13 + A1L544C22 + A1L544C31 + A1L544C40) / 5, 0)</f>
        <v>2.9948000000000001</v>
      </c>
      <c r="EZ11" s="16" t="s">
        <v>3203</v>
      </c>
      <c r="FA11" s="18">
        <f>IF(RUN_YEARS &gt; 4,(A1L544C5 + A1L544C14 + A1L544C23 + A1L544C32 + A1L544C41) / 5, 0)</f>
        <v>869.74180000000001</v>
      </c>
      <c r="FB11" s="16" t="s">
        <v>3204</v>
      </c>
      <c r="FC11" s="18">
        <f>IF(RUN_YEARS &gt; 4,(A1L544C6 + A1L544C15 + A1L544C24 + A1L544C33 + A1L544C42) / 5, 0)</f>
        <v>82.516599999999997</v>
      </c>
      <c r="FD11" s="16" t="s">
        <v>3205</v>
      </c>
      <c r="FE11" s="18">
        <f>IF(RUN_YEARS &gt; 4,(A1L544C7 + A1L544C16 + A1L544C25 + A1L544C34 + A1L544C43) / 5, 0)</f>
        <v>476.12920000000003</v>
      </c>
      <c r="FF11" s="16" t="s">
        <v>3206</v>
      </c>
      <c r="FG11" s="18">
        <f>IF(A1L544C77 &lt;&gt; 0,A1L544C78 / A1L544C77,0)</f>
        <v>9.4874823769537112E-2</v>
      </c>
      <c r="FH11" s="16" t="s">
        <v>3207</v>
      </c>
      <c r="FI11" s="18">
        <f>IF(A1L544C80 = 0,A1L556C80, A1L544C80)</f>
        <v>9.4874823769537112E-2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116.536</v>
      </c>
      <c r="F12" s="16" t="s">
        <v>2959</v>
      </c>
      <c r="G12" s="6">
        <v>36.406999999999996</v>
      </c>
      <c r="H12" s="16" t="s">
        <v>2959</v>
      </c>
      <c r="I12" s="6">
        <v>99.495000000000005</v>
      </c>
      <c r="J12" s="16" t="s">
        <v>2959</v>
      </c>
      <c r="K12" s="6">
        <v>4.6109999999999998</v>
      </c>
      <c r="L12" s="16" t="s">
        <v>3208</v>
      </c>
      <c r="M12" s="1">
        <f>(A1L545C1 * 2 + A1L545C2 + A1L545C3)</f>
        <v>368.97399999999999</v>
      </c>
      <c r="N12" s="16" t="s">
        <v>3209</v>
      </c>
      <c r="O12" s="1">
        <f>(A1L545C4 * 2 + A1L545C2 + A1L545C3)</f>
        <v>145.124</v>
      </c>
      <c r="P12" s="16" t="s">
        <v>3210</v>
      </c>
      <c r="Q12" s="1">
        <f>(A1L545C1 + A1L545C2 + A1L545C3 + A1L545C4)</f>
        <v>257.04899999999998</v>
      </c>
      <c r="R12" s="16" t="s">
        <v>3211</v>
      </c>
      <c r="S12" s="18">
        <f>IF(A1L545C5 &lt;&gt; 0,A1L545C6 / A1L545C5,0)</f>
        <v>0.39331768634104297</v>
      </c>
      <c r="T12" s="16" t="s">
        <v>3212</v>
      </c>
      <c r="U12" s="18">
        <f>IF(A1L545C8 = 0,A1L556C8, A1L545C8)</f>
        <v>0.39331768634104297</v>
      </c>
      <c r="V12" s="16" t="s">
        <v>2965</v>
      </c>
      <c r="W12" s="6">
        <v>115.57599999999999</v>
      </c>
      <c r="X12" s="16" t="s">
        <v>2965</v>
      </c>
      <c r="Y12" s="6">
        <v>31.853000000000002</v>
      </c>
      <c r="Z12" s="16" t="s">
        <v>2965</v>
      </c>
      <c r="AA12" s="6">
        <v>99.980999999999995</v>
      </c>
      <c r="AB12" s="16" t="s">
        <v>2965</v>
      </c>
      <c r="AC12" s="6">
        <v>2.548</v>
      </c>
      <c r="AD12" s="16" t="s">
        <v>3213</v>
      </c>
      <c r="AE12" s="1">
        <f>(A1L545C10 * 2 + A1L545C11 + A1L545C12)</f>
        <v>362.98599999999999</v>
      </c>
      <c r="AF12" s="16" t="s">
        <v>3214</v>
      </c>
      <c r="AG12" s="1">
        <f>(A1L545C13 * 2 + A1L545C11 + A1L545C12)</f>
        <v>136.93</v>
      </c>
      <c r="AH12" s="16" t="s">
        <v>3215</v>
      </c>
      <c r="AI12" s="1">
        <f>(A1L545C10 + A1L545C11 + A1L545C12 + A1L545C13)</f>
        <v>249.958</v>
      </c>
      <c r="AJ12" s="16" t="s">
        <v>3216</v>
      </c>
      <c r="AK12" s="18">
        <f>IF(A1L545C14 &lt;&gt; 0,A1L545C15 / A1L545C14,0)</f>
        <v>0.37723217975348916</v>
      </c>
      <c r="AL12" s="16" t="s">
        <v>3217</v>
      </c>
      <c r="AM12" s="18">
        <f>IF(A1L545C17 = 0,A1L556C17, A1L545C17)</f>
        <v>0.37723217975348916</v>
      </c>
      <c r="AN12" s="16" t="s">
        <v>2971</v>
      </c>
      <c r="AO12" s="6">
        <v>98.820999999999998</v>
      </c>
      <c r="AP12" s="16" t="s">
        <v>2971</v>
      </c>
      <c r="AQ12" s="6">
        <v>24.815999999999999</v>
      </c>
      <c r="AR12" s="16" t="s">
        <v>2971</v>
      </c>
      <c r="AS12" s="6">
        <v>55.643000000000001</v>
      </c>
      <c r="AT12" s="16" t="s">
        <v>2971</v>
      </c>
      <c r="AU12" s="6">
        <v>1.93</v>
      </c>
      <c r="AV12" s="16" t="s">
        <v>3218</v>
      </c>
      <c r="AW12" s="1">
        <f>(A1L545C19 * 2 + A1L545C20 + A1L545C21)</f>
        <v>278.101</v>
      </c>
      <c r="AX12" s="16" t="s">
        <v>3219</v>
      </c>
      <c r="AY12" s="1">
        <f>(A1L545C22 * 2 + A1L545C20 + A1L545C21)</f>
        <v>84.319000000000003</v>
      </c>
      <c r="AZ12" s="16" t="s">
        <v>3220</v>
      </c>
      <c r="BA12" s="1">
        <f>(A1L545C19 + A1L545C20 + A1L545C21 + A1L545C22)</f>
        <v>181.21</v>
      </c>
      <c r="BB12" s="16" t="s">
        <v>3221</v>
      </c>
      <c r="BC12" s="18">
        <f>IF(A1L545C23 &lt;&gt; 0,A1L545C24 / A1L545C23,0)</f>
        <v>0.30319560159798059</v>
      </c>
      <c r="BD12" s="16" t="s">
        <v>3222</v>
      </c>
      <c r="BE12" s="18">
        <f>IF(A1L545C26 = 0,A1L556C26, A1L545C26)</f>
        <v>0.30319560159798059</v>
      </c>
      <c r="BF12" s="16" t="s">
        <v>2977</v>
      </c>
      <c r="BG12" s="6">
        <v>124.367</v>
      </c>
      <c r="BH12" s="16" t="s">
        <v>2977</v>
      </c>
      <c r="BI12" s="6">
        <v>29.201000000000001</v>
      </c>
      <c r="BJ12" s="16" t="s">
        <v>2977</v>
      </c>
      <c r="BK12" s="6">
        <v>108.501</v>
      </c>
      <c r="BL12" s="16" t="s">
        <v>2977</v>
      </c>
      <c r="BM12" s="6">
        <v>3.4489999999999998</v>
      </c>
      <c r="BN12" s="16" t="s">
        <v>3223</v>
      </c>
      <c r="BO12" s="1">
        <f>(A1L545C28 * 2 + A1L545C29 + A1L545C30)</f>
        <v>386.43600000000004</v>
      </c>
      <c r="BP12" s="16" t="s">
        <v>3224</v>
      </c>
      <c r="BQ12" s="1">
        <f>(A1L545C31 * 2 + A1L545C29 + A1L545C30)</f>
        <v>144.60000000000002</v>
      </c>
      <c r="BR12" s="16" t="s">
        <v>3225</v>
      </c>
      <c r="BS12" s="1">
        <f>(A1L545C28 + A1L545C29 + A1L545C30 + A1L545C31)</f>
        <v>265.51800000000003</v>
      </c>
      <c r="BT12" s="16" t="s">
        <v>3226</v>
      </c>
      <c r="BU12" s="18">
        <f>IF(A1L545C32 &lt;&gt; 0,A1L545C33 / A1L545C32,0)</f>
        <v>0.37418874017948639</v>
      </c>
      <c r="BV12" s="16" t="s">
        <v>3227</v>
      </c>
      <c r="BW12" s="18">
        <f>IF(A1L545C35 = 0,A1L556C35, A1L545C35)</f>
        <v>0.37418874017948639</v>
      </c>
      <c r="BX12" s="16" t="s">
        <v>2983</v>
      </c>
      <c r="BY12" s="6">
        <v>125.46</v>
      </c>
      <c r="BZ12" s="16" t="s">
        <v>2983</v>
      </c>
      <c r="CA12" s="6">
        <v>30.312000000000001</v>
      </c>
      <c r="CB12" s="16" t="s">
        <v>2983</v>
      </c>
      <c r="CC12" s="6">
        <v>103.756</v>
      </c>
      <c r="CD12" s="16" t="s">
        <v>2983</v>
      </c>
      <c r="CE12" s="6">
        <v>4.8239999999999998</v>
      </c>
      <c r="CF12" s="16" t="s">
        <v>3228</v>
      </c>
      <c r="CG12" s="1">
        <f>(A1L545C37 * 2 + A1L545C38 + A1L545C39)</f>
        <v>384.98799999999994</v>
      </c>
      <c r="CH12" s="16" t="s">
        <v>3229</v>
      </c>
      <c r="CI12" s="1">
        <f>(A1L545C40 * 2 + A1L545C38 + A1L545C39)</f>
        <v>143.71600000000001</v>
      </c>
      <c r="CJ12" s="16" t="s">
        <v>3230</v>
      </c>
      <c r="CK12" s="1">
        <f>(A1L545C37 + A1L545C38 + A1L545C39 + A1L545C40)</f>
        <v>264.35200000000003</v>
      </c>
      <c r="CL12" s="16" t="s">
        <v>3231</v>
      </c>
      <c r="CM12" s="18">
        <f>IF(A1L545C41 &lt;&gt; 0,A1L545C42 / A1L545C41,0)</f>
        <v>0.37329994701133551</v>
      </c>
      <c r="CN12" s="16" t="s">
        <v>3232</v>
      </c>
      <c r="CO12" s="18">
        <f>IF(A1L545C44 = 0,A1L556C44, A1L545C44)</f>
        <v>0.37329994701133551</v>
      </c>
      <c r="CP12" s="16" t="s">
        <v>3233</v>
      </c>
      <c r="CQ12" s="18">
        <f>IF(RUN_YEARS &gt; 1,(A1L545C1 + A1L545C10) / 2, 0)</f>
        <v>116.056</v>
      </c>
      <c r="CR12" s="16" t="s">
        <v>3234</v>
      </c>
      <c r="CS12" s="18">
        <f>IF(RUN_YEARS &gt; 1,(A1L545C2 + A1L545C11) / 2, 0)</f>
        <v>34.129999999999995</v>
      </c>
      <c r="CT12" s="16" t="s">
        <v>3235</v>
      </c>
      <c r="CU12" s="18">
        <f>IF(RUN_YEARS &gt; 1,(A1L545C3 + A1L545C12) / 2, 0)</f>
        <v>99.738</v>
      </c>
      <c r="CV12" s="16" t="s">
        <v>3236</v>
      </c>
      <c r="CW12" s="18">
        <f>IF(RUN_YEARS &gt; 1,(A1L545C4 + A1L545C13) / 2, 0)</f>
        <v>3.5794999999999999</v>
      </c>
      <c r="CX12" s="16" t="s">
        <v>3237</v>
      </c>
      <c r="CY12" s="18">
        <f>IF(RUN_YEARS &gt; 1,(A1L545C5 + A1L545C14) / 2, 0)</f>
        <v>365.98</v>
      </c>
      <c r="CZ12" s="16" t="s">
        <v>3238</v>
      </c>
      <c r="DA12" s="18">
        <f>IF(RUN_YEARS &gt; 1,(A1L545C6 + A1L545C15) / 2, 0)</f>
        <v>141.02699999999999</v>
      </c>
      <c r="DB12" s="16" t="s">
        <v>3239</v>
      </c>
      <c r="DC12" s="18">
        <f>IF(RUN_YEARS &gt; 1,(A1L545C7 + A1L545C16) / 2, 0)</f>
        <v>253.50349999999997</v>
      </c>
      <c r="DD12" s="16" t="s">
        <v>3240</v>
      </c>
      <c r="DE12" s="18">
        <f>IF(A1L545C50 &lt;&gt; 0,A1L545C51 / A1L545C50,0)</f>
        <v>0.38534072900158473</v>
      </c>
      <c r="DF12" s="16" t="s">
        <v>3241</v>
      </c>
      <c r="DG12" s="18">
        <f>IF(A1L545C53 = 0,A1L556C53, A1L545C53)</f>
        <v>0.38534072900158473</v>
      </c>
      <c r="DH12" s="16" t="s">
        <v>3242</v>
      </c>
      <c r="DI12" s="18">
        <f>IF(RUN_YEARS &gt; 2,(A1L545C1 + A1L545C10 + A1L545C19) / 3, 0)</f>
        <v>110.31099999999999</v>
      </c>
      <c r="DJ12" s="16" t="s">
        <v>3243</v>
      </c>
      <c r="DK12" s="18">
        <f>IF(RUN_YEARS &gt; 2,(A1L545C2 + A1L545C11 + A1L545C20) / 3, 0)</f>
        <v>31.025333333333332</v>
      </c>
      <c r="DL12" s="16" t="s">
        <v>3244</v>
      </c>
      <c r="DM12" s="18">
        <f>IF(RUN_YEARS &gt; 2,(A1L545C3 + A1L545C12 + A1L545C21) / 3, 0)</f>
        <v>85.039666666666662</v>
      </c>
      <c r="DN12" s="16" t="s">
        <v>3245</v>
      </c>
      <c r="DO12" s="18">
        <f>IF(RUN_YEARS &gt; 2,(A1L545C4 + A1L545C13 + A1L545C22) / 3, 0)</f>
        <v>3.029666666666667</v>
      </c>
      <c r="DP12" s="16" t="s">
        <v>3246</v>
      </c>
      <c r="DQ12" s="18">
        <f>IF(RUN_YEARS &gt; 2,(A1L545C5 + A1L545C14 + A1L545C23) / 3, 0)</f>
        <v>336.68700000000001</v>
      </c>
      <c r="DR12" s="16" t="s">
        <v>3247</v>
      </c>
      <c r="DS12" s="18">
        <f>IF(RUN_YEARS &gt; 2,(A1L545C6 + A1L545C15 + A1L545C24) / 3, 0)</f>
        <v>122.12433333333333</v>
      </c>
      <c r="DT12" s="16" t="s">
        <v>3248</v>
      </c>
      <c r="DU12" s="18">
        <f>IF(RUN_YEARS &gt; 2,(A1L545C7 + A1L545C16 + A1L545C25) / 3, 0)</f>
        <v>229.40566666666666</v>
      </c>
      <c r="DV12" s="16" t="s">
        <v>3249</v>
      </c>
      <c r="DW12" s="18">
        <f>IF(A1L545C59 &lt;&gt; 0,A1L545C60 / A1L545C59,0)</f>
        <v>0.36272363748328068</v>
      </c>
      <c r="DX12" s="16" t="s">
        <v>3250</v>
      </c>
      <c r="DY12" s="18">
        <f>IF(A1L545C62 = 0,A1L556C62, A1L545C62)</f>
        <v>0.36272363748328068</v>
      </c>
      <c r="DZ12" s="16" t="s">
        <v>3251</v>
      </c>
      <c r="EA12" s="18">
        <f>IF(RUN_YEARS &gt; 3,(A1L545C1 + A1L545C10 + A1L545C19 + A1L545C28) / 4, 0)</f>
        <v>113.825</v>
      </c>
      <c r="EB12" s="16" t="s">
        <v>3252</v>
      </c>
      <c r="EC12" s="18">
        <f>IF(RUN_YEARS &gt; 3,(A1L545C2 + A1L545C11 + A1L545C20 + A1L545C29) / 4, 0)</f>
        <v>30.569249999999997</v>
      </c>
      <c r="ED12" s="16" t="s">
        <v>3253</v>
      </c>
      <c r="EE12" s="18">
        <f>IF(RUN_YEARS &gt; 3,(A1L545C3 + A1L545C12 + A1L545C21 + A1L545C30) / 4, 0)</f>
        <v>90.905000000000001</v>
      </c>
      <c r="EF12" s="16" t="s">
        <v>3254</v>
      </c>
      <c r="EG12" s="18">
        <f>IF(RUN_YEARS &gt; 3,(A1L545C4 + A1L545C13 + A1L545C22 + A1L545C31) / 4, 0)</f>
        <v>3.1345000000000001</v>
      </c>
      <c r="EH12" s="16" t="s">
        <v>3255</v>
      </c>
      <c r="EI12" s="18">
        <f>IF(RUN_YEARS &gt; 3,(A1L545C5 + A1L545C14 + A1L545C23 + A1L545C32) / 4, 0)</f>
        <v>349.12425000000002</v>
      </c>
      <c r="EJ12" s="16" t="s">
        <v>3256</v>
      </c>
      <c r="EK12" s="18">
        <f>IF(RUN_YEARS &gt; 3,(A1L545C6 + A1L545C15 + A1L545C24 + A1L545C33) / 4, 0)</f>
        <v>127.74325</v>
      </c>
      <c r="EL12" s="16" t="s">
        <v>3257</v>
      </c>
      <c r="EM12" s="18">
        <f>IF(RUN_YEARS &gt; 3,(A1L545C7 + A1L545C16 + A1L545C25 + A1L545C34) / 4, 0)</f>
        <v>238.43375</v>
      </c>
      <c r="EN12" s="16" t="s">
        <v>3258</v>
      </c>
      <c r="EO12" s="18">
        <f>IF(A1L545C68 &lt;&gt; 0,A1L545C69 / A1L545C68,0)</f>
        <v>0.36589623894644957</v>
      </c>
      <c r="EP12" s="16" t="s">
        <v>3259</v>
      </c>
      <c r="EQ12" s="18">
        <f>IF(A1L545C71 = 0,A1L556C71, A1L545C71)</f>
        <v>0.36589623894644957</v>
      </c>
      <c r="ER12" s="16" t="s">
        <v>3260</v>
      </c>
      <c r="ES12" s="18">
        <f>IF(RUN_YEARS &gt; 4,(A1L545C1 + A1L545C10 + A1L545C19 + A1L545C28 + A1L545C37) / 5, 0)</f>
        <v>116.152</v>
      </c>
      <c r="ET12" s="16" t="s">
        <v>3261</v>
      </c>
      <c r="EU12" s="18">
        <f>IF(RUN_YEARS &gt; 4,(A1L545C2 + A1L545C11 + A1L545C20 + A1L545C29 + A1L545C38) / 5, 0)</f>
        <v>30.517800000000001</v>
      </c>
      <c r="EV12" s="16" t="s">
        <v>3262</v>
      </c>
      <c r="EW12" s="18">
        <f>IF(RUN_YEARS &gt; 4,(A1L545C3 + A1L545C12 + A1L545C21 + A1L545C30 + A1L545C39) / 5, 0)</f>
        <v>93.475200000000001</v>
      </c>
      <c r="EX12" s="16" t="s">
        <v>3263</v>
      </c>
      <c r="EY12" s="18">
        <f>IF(RUN_YEARS &gt; 4,(A1L545C4 + A1L545C13 + A1L545C22 + A1L545C31 + A1L545C40) / 5, 0)</f>
        <v>3.4724000000000004</v>
      </c>
      <c r="EZ12" s="16" t="s">
        <v>3264</v>
      </c>
      <c r="FA12" s="18">
        <f>IF(RUN_YEARS &gt; 4,(A1L545C5 + A1L545C14 + A1L545C23 + A1L545C32 + A1L545C41) / 5, 0)</f>
        <v>356.29700000000003</v>
      </c>
      <c r="FB12" s="16" t="s">
        <v>3265</v>
      </c>
      <c r="FC12" s="18">
        <f>IF(RUN_YEARS &gt; 4,(A1L545C6 + A1L545C15 + A1L545C24 + A1L545C33 + A1L545C42) / 5, 0)</f>
        <v>130.93780000000001</v>
      </c>
      <c r="FD12" s="16" t="s">
        <v>3266</v>
      </c>
      <c r="FE12" s="18">
        <f>IF(RUN_YEARS &gt; 4,(A1L545C7 + A1L545C16 + A1L545C25 + A1L545C34 + A1L545C43) / 5, 0)</f>
        <v>243.6174</v>
      </c>
      <c r="FF12" s="16" t="s">
        <v>3267</v>
      </c>
      <c r="FG12" s="18">
        <f>IF(A1L545C77 &lt;&gt; 0,A1L545C78 / A1L545C77,0)</f>
        <v>0.36749621804281257</v>
      </c>
      <c r="FH12" s="16" t="s">
        <v>3268</v>
      </c>
      <c r="FI12" s="18">
        <f>IF(A1L545C80 = 0,A1L556C80, A1L545C80)</f>
        <v>0.36749621804281257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351.06299999999999</v>
      </c>
      <c r="F13" s="16" t="s">
        <v>2959</v>
      </c>
      <c r="G13" s="6">
        <v>53.869</v>
      </c>
      <c r="H13" s="16" t="s">
        <v>2959</v>
      </c>
      <c r="I13" s="6">
        <v>416.1</v>
      </c>
      <c r="J13" s="16" t="s">
        <v>2959</v>
      </c>
      <c r="K13" s="6">
        <v>17.631</v>
      </c>
      <c r="L13" s="16" t="s">
        <v>3269</v>
      </c>
      <c r="M13" s="1">
        <f>(A1L546C1 * 2 + A1L546C2 + A1L546C3)</f>
        <v>1172.095</v>
      </c>
      <c r="N13" s="16" t="s">
        <v>3270</v>
      </c>
      <c r="O13" s="1">
        <f>(A1L546C4 * 2 + A1L546C2 + A1L546C3)</f>
        <v>505.23099999999999</v>
      </c>
      <c r="P13" s="16" t="s">
        <v>3271</v>
      </c>
      <c r="Q13" s="1">
        <f>(A1L546C1 + A1L546C2 + A1L546C3 + A1L546C4)</f>
        <v>838.66300000000001</v>
      </c>
      <c r="R13" s="16" t="s">
        <v>3272</v>
      </c>
      <c r="S13" s="18">
        <f>IF(A1L546C5 &lt;&gt; 0,A1L546C6 / A1L546C5,0)</f>
        <v>0.43104953096805293</v>
      </c>
      <c r="T13" s="16" t="s">
        <v>3273</v>
      </c>
      <c r="U13" s="18">
        <f>IF(A1L546C8 = 0,A1L556C8, A1L546C8)</f>
        <v>0.43104953096805293</v>
      </c>
      <c r="V13" s="16" t="s">
        <v>2965</v>
      </c>
      <c r="W13" s="6">
        <v>352.30700000000002</v>
      </c>
      <c r="X13" s="16" t="s">
        <v>2965</v>
      </c>
      <c r="Y13" s="6">
        <v>53.435000000000002</v>
      </c>
      <c r="Z13" s="16" t="s">
        <v>2965</v>
      </c>
      <c r="AA13" s="6">
        <v>360.21100000000001</v>
      </c>
      <c r="AB13" s="16" t="s">
        <v>2965</v>
      </c>
      <c r="AC13" s="6">
        <v>12.125</v>
      </c>
      <c r="AD13" s="16" t="s">
        <v>3274</v>
      </c>
      <c r="AE13" s="1">
        <f>(A1L546C10 * 2 + A1L546C11 + A1L546C12)</f>
        <v>1118.26</v>
      </c>
      <c r="AF13" s="16" t="s">
        <v>3275</v>
      </c>
      <c r="AG13" s="1">
        <f>(A1L546C13 * 2 + A1L546C11 + A1L546C12)</f>
        <v>437.89600000000002</v>
      </c>
      <c r="AH13" s="16" t="s">
        <v>3276</v>
      </c>
      <c r="AI13" s="1">
        <f>(A1L546C10 + A1L546C11 + A1L546C12 + A1L546C13)</f>
        <v>778.07799999999997</v>
      </c>
      <c r="AJ13" s="16" t="s">
        <v>3277</v>
      </c>
      <c r="AK13" s="18">
        <f>IF(A1L546C14 &lt;&gt; 0,A1L546C15 / A1L546C14,0)</f>
        <v>0.39158692969434661</v>
      </c>
      <c r="AL13" s="16" t="s">
        <v>3278</v>
      </c>
      <c r="AM13" s="18">
        <f>IF(A1L546C17 = 0,A1L556C17, A1L546C17)</f>
        <v>0.39158692969434661</v>
      </c>
      <c r="AN13" s="16" t="s">
        <v>2971</v>
      </c>
      <c r="AO13" s="6">
        <v>280.84399999999999</v>
      </c>
      <c r="AP13" s="16" t="s">
        <v>2971</v>
      </c>
      <c r="AQ13" s="6">
        <v>43.491</v>
      </c>
      <c r="AR13" s="16" t="s">
        <v>2971</v>
      </c>
      <c r="AS13" s="6">
        <v>309.92500000000001</v>
      </c>
      <c r="AT13" s="16" t="s">
        <v>2971</v>
      </c>
      <c r="AU13" s="6">
        <v>11.808</v>
      </c>
      <c r="AV13" s="16" t="s">
        <v>3279</v>
      </c>
      <c r="AW13" s="1">
        <f>(A1L546C19 * 2 + A1L546C20 + A1L546C21)</f>
        <v>915.10400000000004</v>
      </c>
      <c r="AX13" s="16" t="s">
        <v>3280</v>
      </c>
      <c r="AY13" s="1">
        <f>(A1L546C22 * 2 + A1L546C20 + A1L546C21)</f>
        <v>377.03200000000004</v>
      </c>
      <c r="AZ13" s="16" t="s">
        <v>3281</v>
      </c>
      <c r="BA13" s="1">
        <f>(A1L546C19 + A1L546C20 + A1L546C21 + A1L546C22)</f>
        <v>646.06799999999998</v>
      </c>
      <c r="BB13" s="16" t="s">
        <v>3282</v>
      </c>
      <c r="BC13" s="18">
        <f>IF(A1L546C23 &lt;&gt; 0,A1L546C24 / A1L546C23,0)</f>
        <v>0.4120100010490611</v>
      </c>
      <c r="BD13" s="16" t="s">
        <v>3283</v>
      </c>
      <c r="BE13" s="18">
        <f>IF(A1L546C26 = 0,A1L556C26, A1L546C26)</f>
        <v>0.4120100010490611</v>
      </c>
      <c r="BF13" s="16" t="s">
        <v>2977</v>
      </c>
      <c r="BG13" s="6">
        <v>349.17099999999999</v>
      </c>
      <c r="BH13" s="16" t="s">
        <v>2977</v>
      </c>
      <c r="BI13" s="6">
        <v>54.956000000000003</v>
      </c>
      <c r="BJ13" s="16" t="s">
        <v>2977</v>
      </c>
      <c r="BK13" s="6">
        <v>427.327</v>
      </c>
      <c r="BL13" s="16" t="s">
        <v>2977</v>
      </c>
      <c r="BM13" s="6">
        <v>13.483000000000001</v>
      </c>
      <c r="BN13" s="16" t="s">
        <v>3284</v>
      </c>
      <c r="BO13" s="1">
        <f>(A1L546C28 * 2 + A1L546C29 + A1L546C30)</f>
        <v>1180.625</v>
      </c>
      <c r="BP13" s="16" t="s">
        <v>3285</v>
      </c>
      <c r="BQ13" s="1">
        <f>(A1L546C31 * 2 + A1L546C29 + A1L546C30)</f>
        <v>509.24900000000002</v>
      </c>
      <c r="BR13" s="16" t="s">
        <v>3286</v>
      </c>
      <c r="BS13" s="1">
        <f>(A1L546C28 + A1L546C29 + A1L546C30 + A1L546C31)</f>
        <v>844.9369999999999</v>
      </c>
      <c r="BT13" s="16" t="s">
        <v>3287</v>
      </c>
      <c r="BU13" s="18">
        <f>IF(A1L546C32 &lt;&gt; 0,A1L546C33 / A1L546C32,0)</f>
        <v>0.43133848597141344</v>
      </c>
      <c r="BV13" s="16" t="s">
        <v>3288</v>
      </c>
      <c r="BW13" s="18">
        <f>IF(A1L546C35 = 0,A1L556C35, A1L546C35)</f>
        <v>0.43133848597141344</v>
      </c>
      <c r="BX13" s="16" t="s">
        <v>2983</v>
      </c>
      <c r="BY13" s="6">
        <v>336.61900000000003</v>
      </c>
      <c r="BZ13" s="16" t="s">
        <v>2983</v>
      </c>
      <c r="CA13" s="6">
        <v>62.404000000000003</v>
      </c>
      <c r="CB13" s="16" t="s">
        <v>2983</v>
      </c>
      <c r="CC13" s="6">
        <v>417.61500000000001</v>
      </c>
      <c r="CD13" s="16" t="s">
        <v>2983</v>
      </c>
      <c r="CE13" s="6">
        <v>11.792</v>
      </c>
      <c r="CF13" s="16" t="s">
        <v>3289</v>
      </c>
      <c r="CG13" s="1">
        <f>(A1L546C37 * 2 + A1L546C38 + A1L546C39)</f>
        <v>1153.2570000000001</v>
      </c>
      <c r="CH13" s="16" t="s">
        <v>3290</v>
      </c>
      <c r="CI13" s="1">
        <f>(A1L546C40 * 2 + A1L546C38 + A1L546C39)</f>
        <v>503.60300000000001</v>
      </c>
      <c r="CJ13" s="16" t="s">
        <v>3291</v>
      </c>
      <c r="CK13" s="1">
        <f>(A1L546C37 + A1L546C38 + A1L546C39 + A1L546C40)</f>
        <v>828.43000000000006</v>
      </c>
      <c r="CL13" s="16" t="s">
        <v>3292</v>
      </c>
      <c r="CM13" s="18">
        <f>IF(A1L546C41 &lt;&gt; 0,A1L546C42 / A1L546C41,0)</f>
        <v>0.43667890158048028</v>
      </c>
      <c r="CN13" s="16" t="s">
        <v>3293</v>
      </c>
      <c r="CO13" s="18">
        <f>IF(A1L546C44 = 0,A1L556C44, A1L546C44)</f>
        <v>0.43667890158048028</v>
      </c>
      <c r="CP13" s="16" t="s">
        <v>3294</v>
      </c>
      <c r="CQ13" s="18">
        <f>IF(RUN_YEARS &gt; 1,(A1L546C1 + A1L546C10) / 2, 0)</f>
        <v>351.685</v>
      </c>
      <c r="CR13" s="16" t="s">
        <v>3295</v>
      </c>
      <c r="CS13" s="18">
        <f>IF(RUN_YEARS &gt; 1,(A1L546C2 + A1L546C11) / 2, 0)</f>
        <v>53.652000000000001</v>
      </c>
      <c r="CT13" s="16" t="s">
        <v>3296</v>
      </c>
      <c r="CU13" s="18">
        <f>IF(RUN_YEARS &gt; 1,(A1L546C3 + A1L546C12) / 2, 0)</f>
        <v>388.15550000000002</v>
      </c>
      <c r="CV13" s="16" t="s">
        <v>3297</v>
      </c>
      <c r="CW13" s="18">
        <f>IF(RUN_YEARS &gt; 1,(A1L546C4 + A1L546C13) / 2, 0)</f>
        <v>14.878</v>
      </c>
      <c r="CX13" s="16" t="s">
        <v>3298</v>
      </c>
      <c r="CY13" s="18">
        <f>IF(RUN_YEARS &gt; 1,(A1L546C5 + A1L546C14) / 2, 0)</f>
        <v>1145.1775</v>
      </c>
      <c r="CZ13" s="16" t="s">
        <v>3299</v>
      </c>
      <c r="DA13" s="18">
        <f>IF(RUN_YEARS &gt; 1,(A1L546C6 + A1L546C15) / 2, 0)</f>
        <v>471.56349999999998</v>
      </c>
      <c r="DB13" s="16" t="s">
        <v>3300</v>
      </c>
      <c r="DC13" s="18">
        <f>IF(RUN_YEARS &gt; 1,(A1L546C7 + A1L546C16) / 2, 0)</f>
        <v>808.37049999999999</v>
      </c>
      <c r="DD13" s="16" t="s">
        <v>3301</v>
      </c>
      <c r="DE13" s="18">
        <f>IF(A1L546C50 &lt;&gt; 0,A1L546C51 / A1L546C50,0)</f>
        <v>0.41178201632498018</v>
      </c>
      <c r="DF13" s="16" t="s">
        <v>3302</v>
      </c>
      <c r="DG13" s="18">
        <f>IF(A1L546C53 = 0,A1L556C53, A1L546C53)</f>
        <v>0.41178201632498018</v>
      </c>
      <c r="DH13" s="16" t="s">
        <v>3303</v>
      </c>
      <c r="DI13" s="18">
        <f>IF(RUN_YEARS &gt; 2,(A1L546C1 + A1L546C10 + A1L546C19) / 3, 0)</f>
        <v>328.07133333333331</v>
      </c>
      <c r="DJ13" s="16" t="s">
        <v>3304</v>
      </c>
      <c r="DK13" s="18">
        <f>IF(RUN_YEARS &gt; 2,(A1L546C2 + A1L546C11 + A1L546C20) / 3, 0)</f>
        <v>50.265000000000008</v>
      </c>
      <c r="DL13" s="16" t="s">
        <v>3305</v>
      </c>
      <c r="DM13" s="18">
        <f>IF(RUN_YEARS &gt; 2,(A1L546C3 + A1L546C12 + A1L546C21) / 3, 0)</f>
        <v>362.07866666666672</v>
      </c>
      <c r="DN13" s="16" t="s">
        <v>3306</v>
      </c>
      <c r="DO13" s="18">
        <f>IF(RUN_YEARS &gt; 2,(A1L546C4 + A1L546C13 + A1L546C22) / 3, 0)</f>
        <v>13.854666666666667</v>
      </c>
      <c r="DP13" s="16" t="s">
        <v>3307</v>
      </c>
      <c r="DQ13" s="18">
        <f>IF(RUN_YEARS &gt; 2,(A1L546C5 + A1L546C14 + A1L546C23) / 3, 0)</f>
        <v>1068.4863333333333</v>
      </c>
      <c r="DR13" s="16" t="s">
        <v>3308</v>
      </c>
      <c r="DS13" s="18">
        <f>IF(RUN_YEARS &gt; 2,(A1L546C6 + A1L546C15 + A1L546C24) / 3, 0)</f>
        <v>440.05300000000005</v>
      </c>
      <c r="DT13" s="16" t="s">
        <v>3309</v>
      </c>
      <c r="DU13" s="18">
        <f>IF(RUN_YEARS &gt; 2,(A1L546C7 + A1L546C16 + A1L546C25) / 3, 0)</f>
        <v>754.26966666666669</v>
      </c>
      <c r="DV13" s="16" t="s">
        <v>3310</v>
      </c>
      <c r="DW13" s="18">
        <f>IF(A1L546C59 &lt;&gt; 0,A1L546C60 / A1L546C59,0)</f>
        <v>0.41184710208428815</v>
      </c>
      <c r="DX13" s="16" t="s">
        <v>3311</v>
      </c>
      <c r="DY13" s="18">
        <f>IF(A1L546C62 = 0,A1L556C62, A1L546C62)</f>
        <v>0.41184710208428815</v>
      </c>
      <c r="DZ13" s="16" t="s">
        <v>3312</v>
      </c>
      <c r="EA13" s="18">
        <f>IF(RUN_YEARS &gt; 3,(A1L546C1 + A1L546C10 + A1L546C19 + A1L546C28) / 4, 0)</f>
        <v>333.34625</v>
      </c>
      <c r="EB13" s="16" t="s">
        <v>3313</v>
      </c>
      <c r="EC13" s="18">
        <f>IF(RUN_YEARS &gt; 3,(A1L546C2 + A1L546C11 + A1L546C20 + A1L546C29) / 4, 0)</f>
        <v>51.437750000000008</v>
      </c>
      <c r="ED13" s="16" t="s">
        <v>3314</v>
      </c>
      <c r="EE13" s="18">
        <f>IF(RUN_YEARS &gt; 3,(A1L546C3 + A1L546C12 + A1L546C21 + A1L546C30) / 4, 0)</f>
        <v>378.39075000000003</v>
      </c>
      <c r="EF13" s="16" t="s">
        <v>3315</v>
      </c>
      <c r="EG13" s="18">
        <f>IF(RUN_YEARS &gt; 3,(A1L546C4 + A1L546C13 + A1L546C22 + A1L546C31) / 4, 0)</f>
        <v>13.761749999999999</v>
      </c>
      <c r="EH13" s="16" t="s">
        <v>3316</v>
      </c>
      <c r="EI13" s="18">
        <f>IF(RUN_YEARS &gt; 3,(A1L546C5 + A1L546C14 + A1L546C23 + A1L546C32) / 4, 0)</f>
        <v>1096.521</v>
      </c>
      <c r="EJ13" s="16" t="s">
        <v>3317</v>
      </c>
      <c r="EK13" s="18">
        <f>IF(RUN_YEARS &gt; 3,(A1L546C6 + A1L546C15 + A1L546C24 + A1L546C33) / 4, 0)</f>
        <v>457.35200000000003</v>
      </c>
      <c r="EL13" s="16" t="s">
        <v>3318</v>
      </c>
      <c r="EM13" s="18">
        <f>IF(RUN_YEARS &gt; 3,(A1L546C7 + A1L546C16 + A1L546C25 + A1L546C34) / 4, 0)</f>
        <v>776.93650000000002</v>
      </c>
      <c r="EN13" s="16" t="s">
        <v>3319</v>
      </c>
      <c r="EO13" s="18">
        <f>IF(A1L546C68 &lt;&gt; 0,A1L546C69 / A1L546C68,0)</f>
        <v>0.41709369907188287</v>
      </c>
      <c r="EP13" s="16" t="s">
        <v>3320</v>
      </c>
      <c r="EQ13" s="18">
        <f>IF(A1L546C71 = 0,A1L556C71, A1L546C71)</f>
        <v>0.41709369907188287</v>
      </c>
      <c r="ER13" s="16" t="s">
        <v>3321</v>
      </c>
      <c r="ES13" s="18">
        <f>IF(RUN_YEARS &gt; 4,(A1L546C1 + A1L546C10 + A1L546C19 + A1L546C28 + A1L546C37) / 5, 0)</f>
        <v>334.00079999999997</v>
      </c>
      <c r="ET13" s="16" t="s">
        <v>3322</v>
      </c>
      <c r="EU13" s="18">
        <f>IF(RUN_YEARS &gt; 4,(A1L546C2 + A1L546C11 + A1L546C20 + A1L546C29 + A1L546C38) / 5, 0)</f>
        <v>53.631000000000007</v>
      </c>
      <c r="EV13" s="16" t="s">
        <v>3323</v>
      </c>
      <c r="EW13" s="18">
        <f>IF(RUN_YEARS &gt; 4,(A1L546C3 + A1L546C12 + A1L546C21 + A1L546C30 + A1L546C39) / 5, 0)</f>
        <v>386.23560000000003</v>
      </c>
      <c r="EX13" s="16" t="s">
        <v>3324</v>
      </c>
      <c r="EY13" s="18">
        <f>IF(RUN_YEARS &gt; 4,(A1L546C4 + A1L546C13 + A1L546C22 + A1L546C31 + A1L546C40) / 5, 0)</f>
        <v>13.367799999999999</v>
      </c>
      <c r="EZ13" s="16" t="s">
        <v>3325</v>
      </c>
      <c r="FA13" s="18">
        <f>IF(RUN_YEARS &gt; 4,(A1L546C5 + A1L546C14 + A1L546C23 + A1L546C32 + A1L546C41) / 5, 0)</f>
        <v>1107.8682000000001</v>
      </c>
      <c r="FB13" s="16" t="s">
        <v>3326</v>
      </c>
      <c r="FC13" s="18">
        <f>IF(RUN_YEARS &gt; 4,(A1L546C6 + A1L546C15 + A1L546C24 + A1L546C33 + A1L546C42) / 5, 0)</f>
        <v>466.60219999999998</v>
      </c>
      <c r="FD13" s="16" t="s">
        <v>3327</v>
      </c>
      <c r="FE13" s="18">
        <f>IF(RUN_YEARS &gt; 4,(A1L546C7 + A1L546C16 + A1L546C25 + A1L546C34 + A1L546C43) / 5, 0)</f>
        <v>787.23520000000008</v>
      </c>
      <c r="FF13" s="16" t="s">
        <v>3328</v>
      </c>
      <c r="FG13" s="18">
        <f>IF(A1L546C77 &lt;&gt; 0,A1L546C78 / A1L546C77,0)</f>
        <v>0.42117121874244601</v>
      </c>
      <c r="FH13" s="16" t="s">
        <v>3329</v>
      </c>
      <c r="FI13" s="18">
        <f>IF(A1L546C80 = 0,A1L556C80, A1L546C80)</f>
        <v>0.42117121874244601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203.14599999999999</v>
      </c>
      <c r="F14" s="16" t="s">
        <v>2959</v>
      </c>
      <c r="G14" s="6">
        <v>18.131</v>
      </c>
      <c r="H14" s="16" t="s">
        <v>2959</v>
      </c>
      <c r="I14" s="6">
        <v>51.881999999999998</v>
      </c>
      <c r="J14" s="16" t="s">
        <v>2959</v>
      </c>
      <c r="K14" s="6">
        <v>0.624</v>
      </c>
      <c r="L14" s="16" t="s">
        <v>3330</v>
      </c>
      <c r="M14" s="1">
        <f>(A1L547C1 * 2 + A1L547C2 + A1L547C3)</f>
        <v>476.30500000000001</v>
      </c>
      <c r="N14" s="16" t="s">
        <v>3331</v>
      </c>
      <c r="O14" s="1">
        <f>(A1L547C4 * 2 + A1L547C2 + A1L547C3)</f>
        <v>71.260999999999996</v>
      </c>
      <c r="P14" s="16" t="s">
        <v>3332</v>
      </c>
      <c r="Q14" s="1">
        <f>(A1L547C1 + A1L547C2 + A1L547C3 + A1L547C4)</f>
        <v>273.78300000000002</v>
      </c>
      <c r="R14" s="16" t="s">
        <v>3333</v>
      </c>
      <c r="S14" s="18">
        <f>IF(A1L547C5 &lt;&gt; 0,A1L547C6 / A1L547C5,0)</f>
        <v>0.14961211828555232</v>
      </c>
      <c r="T14" s="16" t="s">
        <v>3334</v>
      </c>
      <c r="U14" s="18">
        <f>IF(A1L547C8 = 0,A1L556C8, A1L547C8)</f>
        <v>0.14961211828555232</v>
      </c>
      <c r="V14" s="16" t="s">
        <v>2965</v>
      </c>
      <c r="W14" s="6">
        <v>190.32599999999999</v>
      </c>
      <c r="X14" s="16" t="s">
        <v>2965</v>
      </c>
      <c r="Y14" s="6">
        <v>20.553000000000001</v>
      </c>
      <c r="Z14" s="16" t="s">
        <v>2965</v>
      </c>
      <c r="AA14" s="6">
        <v>62.384</v>
      </c>
      <c r="AB14" s="16" t="s">
        <v>2965</v>
      </c>
      <c r="AC14" s="6">
        <v>9.6000000000000002E-2</v>
      </c>
      <c r="AD14" s="16" t="s">
        <v>3335</v>
      </c>
      <c r="AE14" s="1">
        <f>(A1L547C10 * 2 + A1L547C11 + A1L547C12)</f>
        <v>463.589</v>
      </c>
      <c r="AF14" s="16" t="s">
        <v>3336</v>
      </c>
      <c r="AG14" s="1">
        <f>(A1L547C13 * 2 + A1L547C11 + A1L547C12)</f>
        <v>83.129000000000005</v>
      </c>
      <c r="AH14" s="16" t="s">
        <v>3337</v>
      </c>
      <c r="AI14" s="1">
        <f>(A1L547C10 + A1L547C11 + A1L547C12 + A1L547C13)</f>
        <v>273.35899999999998</v>
      </c>
      <c r="AJ14" s="16" t="s">
        <v>3338</v>
      </c>
      <c r="AK14" s="18">
        <f>IF(A1L547C14 &lt;&gt; 0,A1L547C15 / A1L547C14,0)</f>
        <v>0.17931616151375465</v>
      </c>
      <c r="AL14" s="16" t="s">
        <v>3339</v>
      </c>
      <c r="AM14" s="18">
        <f>IF(A1L547C17 = 0,A1L556C17, A1L547C17)</f>
        <v>0.17931616151375465</v>
      </c>
      <c r="AN14" s="16" t="s">
        <v>2971</v>
      </c>
      <c r="AO14" s="6">
        <v>143.911</v>
      </c>
      <c r="AP14" s="16" t="s">
        <v>2971</v>
      </c>
      <c r="AQ14" s="6">
        <v>17.902999999999999</v>
      </c>
      <c r="AR14" s="16" t="s">
        <v>2971</v>
      </c>
      <c r="AS14" s="6">
        <v>28.687999999999999</v>
      </c>
      <c r="AT14" s="16" t="s">
        <v>2971</v>
      </c>
      <c r="AU14" s="6">
        <v>0</v>
      </c>
      <c r="AV14" s="16" t="s">
        <v>3340</v>
      </c>
      <c r="AW14" s="1">
        <f>(A1L547C19 * 2 + A1L547C20 + A1L547C21)</f>
        <v>334.41300000000001</v>
      </c>
      <c r="AX14" s="16" t="s">
        <v>3341</v>
      </c>
      <c r="AY14" s="1">
        <f>(A1L547C22 * 2 + A1L547C20 + A1L547C21)</f>
        <v>46.590999999999994</v>
      </c>
      <c r="AZ14" s="16" t="s">
        <v>3342</v>
      </c>
      <c r="BA14" s="1">
        <f>(A1L547C19 + A1L547C20 + A1L547C21 + A1L547C22)</f>
        <v>190.50199999999998</v>
      </c>
      <c r="BB14" s="16" t="s">
        <v>3343</v>
      </c>
      <c r="BC14" s="18">
        <f>IF(A1L547C23 &lt;&gt; 0,A1L547C24 / A1L547C23,0)</f>
        <v>0.13932173689419966</v>
      </c>
      <c r="BD14" s="16" t="s">
        <v>3344</v>
      </c>
      <c r="BE14" s="18">
        <f>IF(A1L547C26 = 0,A1L556C26, A1L547C26)</f>
        <v>0.13932173689419966</v>
      </c>
      <c r="BF14" s="16" t="s">
        <v>2977</v>
      </c>
      <c r="BG14" s="6">
        <v>200.97200000000001</v>
      </c>
      <c r="BH14" s="16" t="s">
        <v>2977</v>
      </c>
      <c r="BI14" s="6">
        <v>18.905999999999999</v>
      </c>
      <c r="BJ14" s="16" t="s">
        <v>2977</v>
      </c>
      <c r="BK14" s="6">
        <v>42.991</v>
      </c>
      <c r="BL14" s="16" t="s">
        <v>2977</v>
      </c>
      <c r="BM14" s="6">
        <v>0.31900000000000001</v>
      </c>
      <c r="BN14" s="16" t="s">
        <v>3345</v>
      </c>
      <c r="BO14" s="1">
        <f>(A1L547C28 * 2 + A1L547C29 + A1L547C30)</f>
        <v>463.84100000000001</v>
      </c>
      <c r="BP14" s="16" t="s">
        <v>3346</v>
      </c>
      <c r="BQ14" s="1">
        <f>(A1L547C31 * 2 + A1L547C29 + A1L547C30)</f>
        <v>62.534999999999997</v>
      </c>
      <c r="BR14" s="16" t="s">
        <v>3347</v>
      </c>
      <c r="BS14" s="1">
        <f>(A1L547C28 + A1L547C29 + A1L547C30 + A1L547C31)</f>
        <v>263.18800000000005</v>
      </c>
      <c r="BT14" s="16" t="s">
        <v>3348</v>
      </c>
      <c r="BU14" s="18">
        <f>IF(A1L547C32 &lt;&gt; 0,A1L547C33 / A1L547C32,0)</f>
        <v>0.13481990595915411</v>
      </c>
      <c r="BV14" s="16" t="s">
        <v>3349</v>
      </c>
      <c r="BW14" s="18">
        <f>IF(A1L547C35 = 0,A1L556C35, A1L547C35)</f>
        <v>0.13481990595915411</v>
      </c>
      <c r="BX14" s="16" t="s">
        <v>2983</v>
      </c>
      <c r="BY14" s="6">
        <v>186.732</v>
      </c>
      <c r="BZ14" s="16" t="s">
        <v>2983</v>
      </c>
      <c r="CA14" s="6">
        <v>19.702999999999999</v>
      </c>
      <c r="CB14" s="16" t="s">
        <v>2983</v>
      </c>
      <c r="CC14" s="6">
        <v>44.366</v>
      </c>
      <c r="CD14" s="16" t="s">
        <v>2983</v>
      </c>
      <c r="CE14" s="6">
        <v>8.6999999999999994E-2</v>
      </c>
      <c r="CF14" s="16" t="s">
        <v>3350</v>
      </c>
      <c r="CG14" s="1">
        <f>(A1L547C37 * 2 + A1L547C38 + A1L547C39)</f>
        <v>437.53299999999996</v>
      </c>
      <c r="CH14" s="16" t="s">
        <v>3351</v>
      </c>
      <c r="CI14" s="1">
        <f>(A1L547C40 * 2 + A1L547C38 + A1L547C39)</f>
        <v>64.242999999999995</v>
      </c>
      <c r="CJ14" s="16" t="s">
        <v>3352</v>
      </c>
      <c r="CK14" s="1">
        <f>(A1L547C37 + A1L547C38 + A1L547C39 + A1L547C40)</f>
        <v>250.88799999999998</v>
      </c>
      <c r="CL14" s="16" t="s">
        <v>3353</v>
      </c>
      <c r="CM14" s="18">
        <f>IF(A1L547C41 &lt;&gt; 0,A1L547C42 / A1L547C41,0)</f>
        <v>0.14683006767489537</v>
      </c>
      <c r="CN14" s="16" t="s">
        <v>3354</v>
      </c>
      <c r="CO14" s="18">
        <f>IF(A1L547C44 = 0,A1L556C44, A1L547C44)</f>
        <v>0.14683006767489537</v>
      </c>
      <c r="CP14" s="16" t="s">
        <v>3355</v>
      </c>
      <c r="CQ14" s="18">
        <f>IF(RUN_YEARS &gt; 1,(A1L547C1 + A1L547C10) / 2, 0)</f>
        <v>196.73599999999999</v>
      </c>
      <c r="CR14" s="16" t="s">
        <v>3356</v>
      </c>
      <c r="CS14" s="18">
        <f>IF(RUN_YEARS &gt; 1,(A1L547C2 + A1L547C11) / 2, 0)</f>
        <v>19.341999999999999</v>
      </c>
      <c r="CT14" s="16" t="s">
        <v>3357</v>
      </c>
      <c r="CU14" s="18">
        <f>IF(RUN_YEARS &gt; 1,(A1L547C3 + A1L547C12) / 2, 0)</f>
        <v>57.132999999999996</v>
      </c>
      <c r="CV14" s="16" t="s">
        <v>3358</v>
      </c>
      <c r="CW14" s="18">
        <f>IF(RUN_YEARS &gt; 1,(A1L547C4 + A1L547C13) / 2, 0)</f>
        <v>0.36</v>
      </c>
      <c r="CX14" s="16" t="s">
        <v>3359</v>
      </c>
      <c r="CY14" s="18">
        <f>IF(RUN_YEARS &gt; 1,(A1L547C5 + A1L547C14) / 2, 0)</f>
        <v>469.947</v>
      </c>
      <c r="CZ14" s="16" t="s">
        <v>3360</v>
      </c>
      <c r="DA14" s="18">
        <f>IF(RUN_YEARS &gt; 1,(A1L547C6 + A1L547C15) / 2, 0)</f>
        <v>77.194999999999993</v>
      </c>
      <c r="DB14" s="16" t="s">
        <v>3361</v>
      </c>
      <c r="DC14" s="18">
        <f>IF(RUN_YEARS &gt; 1,(A1L547C7 + A1L547C16) / 2, 0)</f>
        <v>273.57100000000003</v>
      </c>
      <c r="DD14" s="16" t="s">
        <v>3362</v>
      </c>
      <c r="DE14" s="18">
        <f>IF(A1L547C50 &lt;&gt; 0,A1L547C51 / A1L547C50,0)</f>
        <v>0.16426320414855292</v>
      </c>
      <c r="DF14" s="16" t="s">
        <v>3363</v>
      </c>
      <c r="DG14" s="18">
        <f>IF(A1L547C53 = 0,A1L556C53, A1L547C53)</f>
        <v>0.16426320414855292</v>
      </c>
      <c r="DH14" s="16" t="s">
        <v>3364</v>
      </c>
      <c r="DI14" s="18">
        <f>IF(RUN_YEARS &gt; 2,(A1L547C1 + A1L547C10 + A1L547C19) / 3, 0)</f>
        <v>179.12766666666667</v>
      </c>
      <c r="DJ14" s="16" t="s">
        <v>3365</v>
      </c>
      <c r="DK14" s="18">
        <f>IF(RUN_YEARS &gt; 2,(A1L547C2 + A1L547C11 + A1L547C20) / 3, 0)</f>
        <v>18.862333333333332</v>
      </c>
      <c r="DL14" s="16" t="s">
        <v>3366</v>
      </c>
      <c r="DM14" s="18">
        <f>IF(RUN_YEARS &gt; 2,(A1L547C3 + A1L547C12 + A1L547C21) / 3, 0)</f>
        <v>47.651333333333326</v>
      </c>
      <c r="DN14" s="16" t="s">
        <v>3367</v>
      </c>
      <c r="DO14" s="18">
        <f>IF(RUN_YEARS &gt; 2,(A1L547C4 + A1L547C13 + A1L547C22) / 3, 0)</f>
        <v>0.24</v>
      </c>
      <c r="DP14" s="16" t="s">
        <v>3368</v>
      </c>
      <c r="DQ14" s="18">
        <f>IF(RUN_YEARS &gt; 2,(A1L547C5 + A1L547C14 + A1L547C23) / 3, 0)</f>
        <v>424.76900000000001</v>
      </c>
      <c r="DR14" s="16" t="s">
        <v>3369</v>
      </c>
      <c r="DS14" s="18">
        <f>IF(RUN_YEARS &gt; 2,(A1L547C6 + A1L547C15 + A1L547C24) / 3, 0)</f>
        <v>66.99366666666667</v>
      </c>
      <c r="DT14" s="16" t="s">
        <v>3370</v>
      </c>
      <c r="DU14" s="18">
        <f>IF(RUN_YEARS &gt; 2,(A1L547C7 + A1L547C16 + A1L547C25) / 3, 0)</f>
        <v>245.88133333333334</v>
      </c>
      <c r="DV14" s="16" t="s">
        <v>3371</v>
      </c>
      <c r="DW14" s="18">
        <f>IF(A1L547C59 &lt;&gt; 0,A1L547C60 / A1L547C59,0)</f>
        <v>0.15771788116992216</v>
      </c>
      <c r="DX14" s="16" t="s">
        <v>3372</v>
      </c>
      <c r="DY14" s="18">
        <f>IF(A1L547C62 = 0,A1L556C62, A1L547C62)</f>
        <v>0.15771788116992216</v>
      </c>
      <c r="DZ14" s="16" t="s">
        <v>3373</v>
      </c>
      <c r="EA14" s="18">
        <f>IF(RUN_YEARS &gt; 3,(A1L547C1 + A1L547C10 + A1L547C19 + A1L547C28) / 4, 0)</f>
        <v>184.58875</v>
      </c>
      <c r="EB14" s="16" t="s">
        <v>3374</v>
      </c>
      <c r="EC14" s="18">
        <f>IF(RUN_YEARS &gt; 3,(A1L547C2 + A1L547C11 + A1L547C20 + A1L547C29) / 4, 0)</f>
        <v>18.873249999999999</v>
      </c>
      <c r="ED14" s="16" t="s">
        <v>3375</v>
      </c>
      <c r="EE14" s="18">
        <f>IF(RUN_YEARS &gt; 3,(A1L547C3 + A1L547C12 + A1L547C21 + A1L547C30) / 4, 0)</f>
        <v>46.486249999999998</v>
      </c>
      <c r="EF14" s="16" t="s">
        <v>3376</v>
      </c>
      <c r="EG14" s="18">
        <f>IF(RUN_YEARS &gt; 3,(A1L547C4 + A1L547C13 + A1L547C22 + A1L547C31) / 4, 0)</f>
        <v>0.25974999999999998</v>
      </c>
      <c r="EH14" s="16" t="s">
        <v>3377</v>
      </c>
      <c r="EI14" s="18">
        <f>IF(RUN_YEARS &gt; 3,(A1L547C5 + A1L547C14 + A1L547C23 + A1L547C32) / 4, 0)</f>
        <v>434.53700000000003</v>
      </c>
      <c r="EJ14" s="16" t="s">
        <v>3378</v>
      </c>
      <c r="EK14" s="18">
        <f>IF(RUN_YEARS &gt; 3,(A1L547C6 + A1L547C15 + A1L547C24 + A1L547C33) / 4, 0)</f>
        <v>65.878999999999991</v>
      </c>
      <c r="EL14" s="16" t="s">
        <v>3379</v>
      </c>
      <c r="EM14" s="18">
        <f>IF(RUN_YEARS &gt; 3,(A1L547C7 + A1L547C16 + A1L547C25 + A1L547C34) / 4, 0)</f>
        <v>250.20800000000003</v>
      </c>
      <c r="EN14" s="16" t="s">
        <v>3380</v>
      </c>
      <c r="EO14" s="18">
        <f>IF(A1L547C68 &lt;&gt; 0,A1L547C69 / A1L547C68,0)</f>
        <v>0.15160734298805392</v>
      </c>
      <c r="EP14" s="16" t="s">
        <v>3381</v>
      </c>
      <c r="EQ14" s="18">
        <f>IF(A1L547C71 = 0,A1L556C71, A1L547C71)</f>
        <v>0.15160734298805392</v>
      </c>
      <c r="ER14" s="16" t="s">
        <v>3382</v>
      </c>
      <c r="ES14" s="18">
        <f>IF(RUN_YEARS &gt; 4,(A1L547C1 + A1L547C10 + A1L547C19 + A1L547C28 + A1L547C37) / 5, 0)</f>
        <v>185.01740000000001</v>
      </c>
      <c r="ET14" s="16" t="s">
        <v>3383</v>
      </c>
      <c r="EU14" s="18">
        <f>IF(RUN_YEARS &gt; 4,(A1L547C2 + A1L547C11 + A1L547C20 + A1L547C29 + A1L547C38) / 5, 0)</f>
        <v>19.039200000000001</v>
      </c>
      <c r="EV14" s="16" t="s">
        <v>3384</v>
      </c>
      <c r="EW14" s="18">
        <f>IF(RUN_YEARS &gt; 4,(A1L547C3 + A1L547C12 + A1L547C21 + A1L547C30 + A1L547C39) / 5, 0)</f>
        <v>46.062199999999997</v>
      </c>
      <c r="EX14" s="16" t="s">
        <v>3385</v>
      </c>
      <c r="EY14" s="18">
        <f>IF(RUN_YEARS &gt; 4,(A1L547C4 + A1L547C13 + A1L547C22 + A1L547C31 + A1L547C40) / 5, 0)</f>
        <v>0.22519999999999998</v>
      </c>
      <c r="EZ14" s="16" t="s">
        <v>3386</v>
      </c>
      <c r="FA14" s="18">
        <f>IF(RUN_YEARS &gt; 4,(A1L547C5 + A1L547C14 + A1L547C23 + A1L547C32 + A1L547C41) / 5, 0)</f>
        <v>435.13620000000003</v>
      </c>
      <c r="FB14" s="16" t="s">
        <v>3387</v>
      </c>
      <c r="FC14" s="18">
        <f>IF(RUN_YEARS &gt; 4,(A1L547C6 + A1L547C15 + A1L547C24 + A1L547C33 + A1L547C42) / 5, 0)</f>
        <v>65.551799999999986</v>
      </c>
      <c r="FD14" s="16" t="s">
        <v>3388</v>
      </c>
      <c r="FE14" s="18">
        <f>IF(RUN_YEARS &gt; 4,(A1L547C7 + A1L547C16 + A1L547C25 + A1L547C34 + A1L547C43) / 5, 0)</f>
        <v>250.34399999999999</v>
      </c>
      <c r="FF14" s="16" t="s">
        <v>3389</v>
      </c>
      <c r="FG14" s="18">
        <f>IF(A1L547C77 &lt;&gt; 0,A1L547C78 / A1L547C77,0)</f>
        <v>0.15064662512565027</v>
      </c>
      <c r="FH14" s="16" t="s">
        <v>3390</v>
      </c>
      <c r="FI14" s="18">
        <f>IF(A1L547C80 = 0,A1L556C80, A1L547C80)</f>
        <v>0.15064662512565027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256.78100000000001</v>
      </c>
      <c r="F15" s="16" t="s">
        <v>2959</v>
      </c>
      <c r="G15" s="6">
        <v>5.3680000000000003</v>
      </c>
      <c r="H15" s="16" t="s">
        <v>2959</v>
      </c>
      <c r="I15" s="6">
        <v>236.864</v>
      </c>
      <c r="J15" s="16" t="s">
        <v>2959</v>
      </c>
      <c r="K15" s="6">
        <v>0.14399999999999999</v>
      </c>
      <c r="L15" s="16" t="s">
        <v>3391</v>
      </c>
      <c r="M15" s="1">
        <f>(A1L548C1 * 2 + A1L548C2 + A1L548C3)</f>
        <v>755.7940000000001</v>
      </c>
      <c r="N15" s="16" t="s">
        <v>3392</v>
      </c>
      <c r="O15" s="1">
        <f>(A1L548C4 * 2 + A1L548C2 + A1L548C3)</f>
        <v>242.52</v>
      </c>
      <c r="P15" s="16" t="s">
        <v>3393</v>
      </c>
      <c r="Q15" s="1">
        <f>(A1L548C1 + A1L548C2 + A1L548C3 + A1L548C4)</f>
        <v>499.15700000000004</v>
      </c>
      <c r="R15" s="16" t="s">
        <v>3394</v>
      </c>
      <c r="S15" s="18">
        <f>IF(A1L548C5 &lt;&gt; 0,A1L548C6 / A1L548C5,0)</f>
        <v>0.32088108664530279</v>
      </c>
      <c r="T15" s="16" t="s">
        <v>3395</v>
      </c>
      <c r="U15" s="18">
        <f>IF(A1L548C8 = 0,A1L556C8, A1L548C8)</f>
        <v>0.32088108664530279</v>
      </c>
      <c r="V15" s="16" t="s">
        <v>2965</v>
      </c>
      <c r="W15" s="6">
        <v>267.47199999999998</v>
      </c>
      <c r="X15" s="16" t="s">
        <v>2965</v>
      </c>
      <c r="Y15" s="6">
        <v>3.6389999999999998</v>
      </c>
      <c r="Z15" s="16" t="s">
        <v>2965</v>
      </c>
      <c r="AA15" s="6">
        <v>175.15899999999999</v>
      </c>
      <c r="AB15" s="16" t="s">
        <v>2965</v>
      </c>
      <c r="AC15" s="6">
        <v>0</v>
      </c>
      <c r="AD15" s="16" t="s">
        <v>3396</v>
      </c>
      <c r="AE15" s="1">
        <f>(A1L548C10 * 2 + A1L548C11 + A1L548C12)</f>
        <v>713.74199999999996</v>
      </c>
      <c r="AF15" s="16" t="s">
        <v>3397</v>
      </c>
      <c r="AG15" s="1">
        <f>(A1L548C13 * 2 + A1L548C11 + A1L548C12)</f>
        <v>178.798</v>
      </c>
      <c r="AH15" s="16" t="s">
        <v>3398</v>
      </c>
      <c r="AI15" s="1">
        <f>(A1L548C10 + A1L548C11 + A1L548C12 + A1L548C13)</f>
        <v>446.27</v>
      </c>
      <c r="AJ15" s="16" t="s">
        <v>3399</v>
      </c>
      <c r="AK15" s="18">
        <f>IF(A1L548C14 &lt;&gt; 0,A1L548C15 / A1L548C14,0)</f>
        <v>0.25050788660328244</v>
      </c>
      <c r="AL15" s="16" t="s">
        <v>3400</v>
      </c>
      <c r="AM15" s="18">
        <f>IF(A1L548C17 = 0,A1L556C17, A1L548C17)</f>
        <v>0.25050788660328244</v>
      </c>
      <c r="AN15" s="16" t="s">
        <v>2971</v>
      </c>
      <c r="AO15" s="6">
        <v>265.68799999999999</v>
      </c>
      <c r="AP15" s="16" t="s">
        <v>2971</v>
      </c>
      <c r="AQ15" s="6">
        <v>1.2430000000000001</v>
      </c>
      <c r="AR15" s="16" t="s">
        <v>2971</v>
      </c>
      <c r="AS15" s="6">
        <v>247.00700000000001</v>
      </c>
      <c r="AT15" s="16" t="s">
        <v>2971</v>
      </c>
      <c r="AU15" s="6">
        <v>0.17499999999999999</v>
      </c>
      <c r="AV15" s="16" t="s">
        <v>3401</v>
      </c>
      <c r="AW15" s="1">
        <f>(A1L548C19 * 2 + A1L548C20 + A1L548C21)</f>
        <v>779.62599999999998</v>
      </c>
      <c r="AX15" s="16" t="s">
        <v>3402</v>
      </c>
      <c r="AY15" s="1">
        <f>(A1L548C22 * 2 + A1L548C20 + A1L548C21)</f>
        <v>248.6</v>
      </c>
      <c r="AZ15" s="16" t="s">
        <v>3403</v>
      </c>
      <c r="BA15" s="1">
        <f>(A1L548C19 + A1L548C20 + A1L548C21 + A1L548C22)</f>
        <v>514.11299999999994</v>
      </c>
      <c r="BB15" s="16" t="s">
        <v>3404</v>
      </c>
      <c r="BC15" s="18">
        <f>IF(A1L548C23 &lt;&gt; 0,A1L548C24 / A1L548C23,0)</f>
        <v>0.31887084319917497</v>
      </c>
      <c r="BD15" s="16" t="s">
        <v>3405</v>
      </c>
      <c r="BE15" s="18">
        <f>IF(A1L548C26 = 0,A1L556C26, A1L548C26)</f>
        <v>0.31887084319917497</v>
      </c>
      <c r="BF15" s="16" t="s">
        <v>2977</v>
      </c>
      <c r="BG15" s="6">
        <v>364.49700000000001</v>
      </c>
      <c r="BH15" s="16" t="s">
        <v>2977</v>
      </c>
      <c r="BI15" s="6">
        <v>3.5649999999999999</v>
      </c>
      <c r="BJ15" s="16" t="s">
        <v>2977</v>
      </c>
      <c r="BK15" s="6">
        <v>248.096</v>
      </c>
      <c r="BL15" s="16" t="s">
        <v>2977</v>
      </c>
      <c r="BM15" s="6">
        <v>0.11600000000000001</v>
      </c>
      <c r="BN15" s="16" t="s">
        <v>3406</v>
      </c>
      <c r="BO15" s="1">
        <f>(A1L548C28 * 2 + A1L548C29 + A1L548C30)</f>
        <v>980.65500000000009</v>
      </c>
      <c r="BP15" s="16" t="s">
        <v>3407</v>
      </c>
      <c r="BQ15" s="1">
        <f>(A1L548C31 * 2 + A1L548C29 + A1L548C30)</f>
        <v>251.893</v>
      </c>
      <c r="BR15" s="16" t="s">
        <v>3408</v>
      </c>
      <c r="BS15" s="1">
        <f>(A1L548C28 + A1L548C29 + A1L548C30 + A1L548C31)</f>
        <v>616.274</v>
      </c>
      <c r="BT15" s="16" t="s">
        <v>3409</v>
      </c>
      <c r="BU15" s="18">
        <f>IF(A1L548C32 &lt;&gt; 0,A1L548C33 / A1L548C32,0)</f>
        <v>0.25686199529906029</v>
      </c>
      <c r="BV15" s="16" t="s">
        <v>3410</v>
      </c>
      <c r="BW15" s="18">
        <f>IF(A1L548C35 = 0,A1L556C35, A1L548C35)</f>
        <v>0.25686199529906029</v>
      </c>
      <c r="BX15" s="16" t="s">
        <v>2983</v>
      </c>
      <c r="BY15" s="6">
        <v>364.93799999999999</v>
      </c>
      <c r="BZ15" s="16" t="s">
        <v>2983</v>
      </c>
      <c r="CA15" s="6">
        <v>7.4470000000000001</v>
      </c>
      <c r="CB15" s="16" t="s">
        <v>2983</v>
      </c>
      <c r="CC15" s="6">
        <v>209.03700000000001</v>
      </c>
      <c r="CD15" s="16" t="s">
        <v>2983</v>
      </c>
      <c r="CE15" s="6">
        <v>0.26100000000000001</v>
      </c>
      <c r="CF15" s="16" t="s">
        <v>3411</v>
      </c>
      <c r="CG15" s="1">
        <f>(A1L548C37 * 2 + A1L548C38 + A1L548C39)</f>
        <v>946.36</v>
      </c>
      <c r="CH15" s="16" t="s">
        <v>3412</v>
      </c>
      <c r="CI15" s="1">
        <f>(A1L548C40 * 2 + A1L548C38 + A1L548C39)</f>
        <v>217.006</v>
      </c>
      <c r="CJ15" s="16" t="s">
        <v>3413</v>
      </c>
      <c r="CK15" s="1">
        <f>(A1L548C37 + A1L548C38 + A1L548C39 + A1L548C40)</f>
        <v>581.68299999999999</v>
      </c>
      <c r="CL15" s="16" t="s">
        <v>3414</v>
      </c>
      <c r="CM15" s="18">
        <f>IF(A1L548C41 &lt;&gt; 0,A1L548C42 / A1L548C41,0)</f>
        <v>0.22930597235724248</v>
      </c>
      <c r="CN15" s="16" t="s">
        <v>3415</v>
      </c>
      <c r="CO15" s="18">
        <f>IF(A1L548C44 = 0,A1L556C44, A1L548C44)</f>
        <v>0.22930597235724248</v>
      </c>
      <c r="CP15" s="16" t="s">
        <v>3416</v>
      </c>
      <c r="CQ15" s="18">
        <f>IF(RUN_YEARS &gt; 1,(A1L548C1 + A1L548C10) / 2, 0)</f>
        <v>262.12649999999996</v>
      </c>
      <c r="CR15" s="16" t="s">
        <v>3417</v>
      </c>
      <c r="CS15" s="18">
        <f>IF(RUN_YEARS &gt; 1,(A1L548C2 + A1L548C11) / 2, 0)</f>
        <v>4.5034999999999998</v>
      </c>
      <c r="CT15" s="16" t="s">
        <v>3418</v>
      </c>
      <c r="CU15" s="18">
        <f>IF(RUN_YEARS &gt; 1,(A1L548C3 + A1L548C12) / 2, 0)</f>
        <v>206.01150000000001</v>
      </c>
      <c r="CV15" s="16" t="s">
        <v>3419</v>
      </c>
      <c r="CW15" s="18">
        <f>IF(RUN_YEARS &gt; 1,(A1L548C4 + A1L548C13) / 2, 0)</f>
        <v>7.1999999999999995E-2</v>
      </c>
      <c r="CX15" s="16" t="s">
        <v>3420</v>
      </c>
      <c r="CY15" s="18">
        <f>IF(RUN_YEARS &gt; 1,(A1L548C5 + A1L548C14) / 2, 0)</f>
        <v>734.76800000000003</v>
      </c>
      <c r="CZ15" s="16" t="s">
        <v>3421</v>
      </c>
      <c r="DA15" s="18">
        <f>IF(RUN_YEARS &gt; 1,(A1L548C6 + A1L548C15) / 2, 0)</f>
        <v>210.65899999999999</v>
      </c>
      <c r="DB15" s="16" t="s">
        <v>3422</v>
      </c>
      <c r="DC15" s="18">
        <f>IF(RUN_YEARS &gt; 1,(A1L548C7 + A1L548C16) / 2, 0)</f>
        <v>472.71350000000001</v>
      </c>
      <c r="DD15" s="16" t="s">
        <v>3423</v>
      </c>
      <c r="DE15" s="18">
        <f>IF(A1L548C50 &lt;&gt; 0,A1L548C51 / A1L548C50,0)</f>
        <v>0.28670138057182676</v>
      </c>
      <c r="DF15" s="16" t="s">
        <v>3424</v>
      </c>
      <c r="DG15" s="18">
        <f>IF(A1L548C53 = 0,A1L556C53, A1L548C53)</f>
        <v>0.28670138057182676</v>
      </c>
      <c r="DH15" s="16" t="s">
        <v>3425</v>
      </c>
      <c r="DI15" s="18">
        <f>IF(RUN_YEARS &gt; 2,(A1L548C1 + A1L548C10 + A1L548C19) / 3, 0)</f>
        <v>263.31366666666662</v>
      </c>
      <c r="DJ15" s="16" t="s">
        <v>3426</v>
      </c>
      <c r="DK15" s="18">
        <f>IF(RUN_YEARS &gt; 2,(A1L548C2 + A1L548C11 + A1L548C20) / 3, 0)</f>
        <v>3.4166666666666665</v>
      </c>
      <c r="DL15" s="16" t="s">
        <v>3427</v>
      </c>
      <c r="DM15" s="18">
        <f>IF(RUN_YEARS &gt; 2,(A1L548C3 + A1L548C12 + A1L548C21) / 3, 0)</f>
        <v>219.67666666666665</v>
      </c>
      <c r="DN15" s="16" t="s">
        <v>3428</v>
      </c>
      <c r="DO15" s="18">
        <f>IF(RUN_YEARS &gt; 2,(A1L548C4 + A1L548C13 + A1L548C22) / 3, 0)</f>
        <v>0.10633333333333332</v>
      </c>
      <c r="DP15" s="16" t="s">
        <v>3429</v>
      </c>
      <c r="DQ15" s="18">
        <f>IF(RUN_YEARS &gt; 2,(A1L548C5 + A1L548C14 + A1L548C23) / 3, 0)</f>
        <v>749.72066666666672</v>
      </c>
      <c r="DR15" s="16" t="s">
        <v>3430</v>
      </c>
      <c r="DS15" s="18">
        <f>IF(RUN_YEARS &gt; 2,(A1L548C6 + A1L548C15 + A1L548C24) / 3, 0)</f>
        <v>223.30600000000001</v>
      </c>
      <c r="DT15" s="16" t="s">
        <v>3431</v>
      </c>
      <c r="DU15" s="18">
        <f>IF(RUN_YEARS &gt; 2,(A1L548C7 + A1L548C16 + A1L548C25) / 3, 0)</f>
        <v>486.51333333333332</v>
      </c>
      <c r="DV15" s="16" t="s">
        <v>3432</v>
      </c>
      <c r="DW15" s="18">
        <f>IF(A1L548C59 &lt;&gt; 0,A1L548C60 / A1L548C59,0)</f>
        <v>0.29785226675535154</v>
      </c>
      <c r="DX15" s="16" t="s">
        <v>3433</v>
      </c>
      <c r="DY15" s="18">
        <f>IF(A1L548C62 = 0,A1L556C62, A1L548C62)</f>
        <v>0.29785226675535154</v>
      </c>
      <c r="DZ15" s="16" t="s">
        <v>3434</v>
      </c>
      <c r="EA15" s="18">
        <f>IF(RUN_YEARS &gt; 3,(A1L548C1 + A1L548C10 + A1L548C19 + A1L548C28) / 4, 0)</f>
        <v>288.60949999999997</v>
      </c>
      <c r="EB15" s="16" t="s">
        <v>3435</v>
      </c>
      <c r="EC15" s="18">
        <f>IF(RUN_YEARS &gt; 3,(A1L548C2 + A1L548C11 + A1L548C20 + A1L548C29) / 4, 0)</f>
        <v>3.4537499999999999</v>
      </c>
      <c r="ED15" s="16" t="s">
        <v>3436</v>
      </c>
      <c r="EE15" s="18">
        <f>IF(RUN_YEARS &gt; 3,(A1L548C3 + A1L548C12 + A1L548C21 + A1L548C30) / 4, 0)</f>
        <v>226.78149999999999</v>
      </c>
      <c r="EF15" s="16" t="s">
        <v>3437</v>
      </c>
      <c r="EG15" s="18">
        <f>IF(RUN_YEARS &gt; 3,(A1L548C4 + A1L548C13 + A1L548C22 + A1L548C31) / 4, 0)</f>
        <v>0.10874999999999999</v>
      </c>
      <c r="EH15" s="16" t="s">
        <v>3438</v>
      </c>
      <c r="EI15" s="18">
        <f>IF(RUN_YEARS &gt; 3,(A1L548C5 + A1L548C14 + A1L548C23 + A1L548C32) / 4, 0)</f>
        <v>807.45425000000012</v>
      </c>
      <c r="EJ15" s="16" t="s">
        <v>3439</v>
      </c>
      <c r="EK15" s="18">
        <f>IF(RUN_YEARS &gt; 3,(A1L548C6 + A1L548C15 + A1L548C24 + A1L548C33) / 4, 0)</f>
        <v>230.45275000000001</v>
      </c>
      <c r="EL15" s="16" t="s">
        <v>3440</v>
      </c>
      <c r="EM15" s="18">
        <f>IF(RUN_YEARS &gt; 3,(A1L548C7 + A1L548C16 + A1L548C25 + A1L548C34) / 4, 0)</f>
        <v>518.95349999999996</v>
      </c>
      <c r="EN15" s="16" t="s">
        <v>3441</v>
      </c>
      <c r="EO15" s="18">
        <f>IF(A1L548C68 &lt;&gt; 0,A1L548C69 / A1L548C68,0)</f>
        <v>0.28540657257052021</v>
      </c>
      <c r="EP15" s="16" t="s">
        <v>3442</v>
      </c>
      <c r="EQ15" s="18">
        <f>IF(A1L548C71 = 0,A1L556C71, A1L548C71)</f>
        <v>0.28540657257052021</v>
      </c>
      <c r="ER15" s="16" t="s">
        <v>3443</v>
      </c>
      <c r="ES15" s="18">
        <f>IF(RUN_YEARS &gt; 4,(A1L548C1 + A1L548C10 + A1L548C19 + A1L548C28 + A1L548C37) / 5, 0)</f>
        <v>303.87519999999995</v>
      </c>
      <c r="ET15" s="16" t="s">
        <v>3444</v>
      </c>
      <c r="EU15" s="18">
        <f>IF(RUN_YEARS &gt; 4,(A1L548C2 + A1L548C11 + A1L548C20 + A1L548C29 + A1L548C38) / 5, 0)</f>
        <v>4.2523999999999997</v>
      </c>
      <c r="EV15" s="16" t="s">
        <v>3445</v>
      </c>
      <c r="EW15" s="18">
        <f>IF(RUN_YEARS &gt; 4,(A1L548C3 + A1L548C12 + A1L548C21 + A1L548C30 + A1L548C39) / 5, 0)</f>
        <v>223.23259999999999</v>
      </c>
      <c r="EX15" s="16" t="s">
        <v>3446</v>
      </c>
      <c r="EY15" s="18">
        <f>IF(RUN_YEARS &gt; 4,(A1L548C4 + A1L548C13 + A1L548C22 + A1L548C31 + A1L548C40) / 5, 0)</f>
        <v>0.13919999999999999</v>
      </c>
      <c r="EZ15" s="16" t="s">
        <v>3447</v>
      </c>
      <c r="FA15" s="18">
        <f>IF(RUN_YEARS &gt; 4,(A1L548C5 + A1L548C14 + A1L548C23 + A1L548C32 + A1L548C41) / 5, 0)</f>
        <v>835.23540000000014</v>
      </c>
      <c r="FB15" s="16" t="s">
        <v>3448</v>
      </c>
      <c r="FC15" s="18">
        <f>IF(RUN_YEARS &gt; 4,(A1L548C6 + A1L548C15 + A1L548C24 + A1L548C33 + A1L548C42) / 5, 0)</f>
        <v>227.76339999999999</v>
      </c>
      <c r="FD15" s="16" t="s">
        <v>3449</v>
      </c>
      <c r="FE15" s="18">
        <f>IF(RUN_YEARS &gt; 4,(A1L548C7 + A1L548C16 + A1L548C25 + A1L548C34 + A1L548C43) / 5, 0)</f>
        <v>531.49939999999992</v>
      </c>
      <c r="FF15" s="16" t="s">
        <v>3450</v>
      </c>
      <c r="FG15" s="18">
        <f>IF(A1L548C77 &lt;&gt; 0,A1L548C78 / A1L548C77,0)</f>
        <v>0.27269366216997021</v>
      </c>
      <c r="FH15" s="16" t="s">
        <v>3451</v>
      </c>
      <c r="FI15" s="18">
        <f>IF(A1L548C80 = 0,A1L556C80, A1L548C80)</f>
        <v>0.27269366216997021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8.7999999999999995E-2</v>
      </c>
      <c r="F16" s="16" t="s">
        <v>2959</v>
      </c>
      <c r="G16" s="6">
        <v>0.129</v>
      </c>
      <c r="H16" s="16" t="s">
        <v>2959</v>
      </c>
      <c r="I16" s="6">
        <v>25.664999999999999</v>
      </c>
      <c r="J16" s="16" t="s">
        <v>2959</v>
      </c>
      <c r="K16" s="6">
        <v>0.624</v>
      </c>
      <c r="L16" s="16" t="s">
        <v>3452</v>
      </c>
      <c r="M16" s="1">
        <f>(A1L549C1 * 2 + A1L549C2 + A1L549C3)</f>
        <v>25.97</v>
      </c>
      <c r="N16" s="16" t="s">
        <v>3453</v>
      </c>
      <c r="O16" s="1">
        <f>(A1L549C4 * 2 + A1L549C2 + A1L549C3)</f>
        <v>27.041999999999998</v>
      </c>
      <c r="P16" s="16" t="s">
        <v>3454</v>
      </c>
      <c r="Q16" s="1">
        <f>(A1L549C1 + A1L549C2 + A1L549C3 + A1L549C4)</f>
        <v>26.505999999999997</v>
      </c>
      <c r="R16" s="16" t="s">
        <v>3455</v>
      </c>
      <c r="S16" s="18">
        <f>IF(A1L549C5 &lt;&gt; 0,A1L549C6 / A1L549C5,0)</f>
        <v>1.0412783981517135</v>
      </c>
      <c r="T16" s="16" t="s">
        <v>3456</v>
      </c>
      <c r="U16" s="18">
        <f>IF(A1L549C8 = 0,A1L556C8, A1L549C8)</f>
        <v>1.0412783981517135</v>
      </c>
      <c r="V16" s="16" t="s">
        <v>2965</v>
      </c>
      <c r="W16" s="6">
        <v>0</v>
      </c>
      <c r="X16" s="16" t="s">
        <v>2965</v>
      </c>
      <c r="Y16" s="6">
        <v>0.25900000000000001</v>
      </c>
      <c r="Z16" s="16" t="s">
        <v>2965</v>
      </c>
      <c r="AA16" s="6">
        <v>19.835000000000001</v>
      </c>
      <c r="AB16" s="16" t="s">
        <v>2965</v>
      </c>
      <c r="AC16" s="6">
        <v>0.433</v>
      </c>
      <c r="AD16" s="16" t="s">
        <v>3457</v>
      </c>
      <c r="AE16" s="1">
        <f>(A1L549C10 * 2 + A1L549C11 + A1L549C12)</f>
        <v>20.094000000000001</v>
      </c>
      <c r="AF16" s="16" t="s">
        <v>3458</v>
      </c>
      <c r="AG16" s="1">
        <f>(A1L549C13 * 2 + A1L549C11 + A1L549C12)</f>
        <v>20.96</v>
      </c>
      <c r="AH16" s="16" t="s">
        <v>3459</v>
      </c>
      <c r="AI16" s="1">
        <f>(A1L549C10 + A1L549C11 + A1L549C12 + A1L549C13)</f>
        <v>20.527000000000001</v>
      </c>
      <c r="AJ16" s="16" t="s">
        <v>3460</v>
      </c>
      <c r="AK16" s="18">
        <f>IF(A1L549C14 &lt;&gt; 0,A1L549C15 / A1L549C14,0)</f>
        <v>1.0430974420224943</v>
      </c>
      <c r="AL16" s="16" t="s">
        <v>3461</v>
      </c>
      <c r="AM16" s="18">
        <f>IF(A1L549C17 = 0,A1L556C17, A1L549C17)</f>
        <v>1.0430974420224943</v>
      </c>
      <c r="AN16" s="16" t="s">
        <v>2971</v>
      </c>
      <c r="AO16" s="6">
        <v>2.9000000000000001E-2</v>
      </c>
      <c r="AP16" s="16" t="s">
        <v>2971</v>
      </c>
      <c r="AQ16" s="6">
        <v>0.16600000000000001</v>
      </c>
      <c r="AR16" s="16" t="s">
        <v>2971</v>
      </c>
      <c r="AS16" s="6">
        <v>20.952999999999999</v>
      </c>
      <c r="AT16" s="16" t="s">
        <v>2971</v>
      </c>
      <c r="AU16" s="6">
        <v>0.13200000000000001</v>
      </c>
      <c r="AV16" s="16" t="s">
        <v>3462</v>
      </c>
      <c r="AW16" s="1">
        <f>(A1L549C19 * 2 + A1L549C20 + A1L549C21)</f>
        <v>21.177</v>
      </c>
      <c r="AX16" s="16" t="s">
        <v>3463</v>
      </c>
      <c r="AY16" s="1">
        <f>(A1L549C22 * 2 + A1L549C20 + A1L549C21)</f>
        <v>21.382999999999999</v>
      </c>
      <c r="AZ16" s="16" t="s">
        <v>3464</v>
      </c>
      <c r="BA16" s="1">
        <f>(A1L549C19 + A1L549C20 + A1L549C21 + A1L549C22)</f>
        <v>21.28</v>
      </c>
      <c r="BB16" s="16" t="s">
        <v>3465</v>
      </c>
      <c r="BC16" s="18">
        <f>IF(A1L549C23 &lt;&gt; 0,A1L549C24 / A1L549C23,0)</f>
        <v>1.009727534589413</v>
      </c>
      <c r="BD16" s="16" t="s">
        <v>3466</v>
      </c>
      <c r="BE16" s="18">
        <f>IF(A1L549C26 = 0,A1L556C26, A1L549C26)</f>
        <v>1.009727534589413</v>
      </c>
      <c r="BF16" s="16" t="s">
        <v>2977</v>
      </c>
      <c r="BG16" s="6">
        <v>0</v>
      </c>
      <c r="BH16" s="16" t="s">
        <v>2977</v>
      </c>
      <c r="BI16" s="6">
        <v>0.47499999999999998</v>
      </c>
      <c r="BJ16" s="16" t="s">
        <v>2977</v>
      </c>
      <c r="BK16" s="6">
        <v>26.11</v>
      </c>
      <c r="BL16" s="16" t="s">
        <v>2977</v>
      </c>
      <c r="BM16" s="6">
        <v>0.129</v>
      </c>
      <c r="BN16" s="16" t="s">
        <v>3467</v>
      </c>
      <c r="BO16" s="1">
        <f>(A1L549C28 * 2 + A1L549C29 + A1L549C30)</f>
        <v>26.585000000000001</v>
      </c>
      <c r="BP16" s="16" t="s">
        <v>3468</v>
      </c>
      <c r="BQ16" s="1">
        <f>(A1L549C31 * 2 + A1L549C29 + A1L549C30)</f>
        <v>26.843</v>
      </c>
      <c r="BR16" s="16" t="s">
        <v>3469</v>
      </c>
      <c r="BS16" s="1">
        <f>(A1L549C28 + A1L549C29 + A1L549C30 + A1L549C31)</f>
        <v>26.714000000000002</v>
      </c>
      <c r="BT16" s="16" t="s">
        <v>3470</v>
      </c>
      <c r="BU16" s="18">
        <f>IF(A1L549C32 &lt;&gt; 0,A1L549C33 / A1L549C32,0)</f>
        <v>1.0097047207071657</v>
      </c>
      <c r="BV16" s="16" t="s">
        <v>3471</v>
      </c>
      <c r="BW16" s="18">
        <f>IF(A1L549C35 = 0,A1L556C35, A1L549C35)</f>
        <v>1.0097047207071657</v>
      </c>
      <c r="BX16" s="16" t="s">
        <v>2983</v>
      </c>
      <c r="BY16" s="6">
        <v>0.13500000000000001</v>
      </c>
      <c r="BZ16" s="16" t="s">
        <v>2983</v>
      </c>
      <c r="CA16" s="6">
        <v>0.48399999999999999</v>
      </c>
      <c r="CB16" s="16" t="s">
        <v>2983</v>
      </c>
      <c r="CC16" s="6">
        <v>23.312999999999999</v>
      </c>
      <c r="CD16" s="16" t="s">
        <v>2983</v>
      </c>
      <c r="CE16" s="6">
        <v>0.60799999999999998</v>
      </c>
      <c r="CF16" s="16" t="s">
        <v>3472</v>
      </c>
      <c r="CG16" s="1">
        <f>(A1L549C37 * 2 + A1L549C38 + A1L549C39)</f>
        <v>24.067</v>
      </c>
      <c r="CH16" s="16" t="s">
        <v>3473</v>
      </c>
      <c r="CI16" s="1">
        <f>(A1L549C40 * 2 + A1L549C38 + A1L549C39)</f>
        <v>25.012999999999998</v>
      </c>
      <c r="CJ16" s="16" t="s">
        <v>3474</v>
      </c>
      <c r="CK16" s="1">
        <f>(A1L549C37 + A1L549C38 + A1L549C39 + A1L549C40)</f>
        <v>24.54</v>
      </c>
      <c r="CL16" s="16" t="s">
        <v>3475</v>
      </c>
      <c r="CM16" s="18">
        <f>IF(A1L549C41 &lt;&gt; 0,A1L549C42 / A1L549C41,0)</f>
        <v>1.039306934806997</v>
      </c>
      <c r="CN16" s="16" t="s">
        <v>3476</v>
      </c>
      <c r="CO16" s="18">
        <f>IF(A1L549C44 = 0,A1L556C44, A1L549C44)</f>
        <v>1.039306934806997</v>
      </c>
      <c r="CP16" s="16" t="s">
        <v>3477</v>
      </c>
      <c r="CQ16" s="18">
        <f>IF(RUN_YEARS &gt; 1,(A1L549C1 + A1L549C10) / 2, 0)</f>
        <v>4.3999999999999997E-2</v>
      </c>
      <c r="CR16" s="16" t="s">
        <v>3478</v>
      </c>
      <c r="CS16" s="18">
        <f>IF(RUN_YEARS &gt; 1,(A1L549C2 + A1L549C11) / 2, 0)</f>
        <v>0.19400000000000001</v>
      </c>
      <c r="CT16" s="16" t="s">
        <v>3479</v>
      </c>
      <c r="CU16" s="18">
        <f>IF(RUN_YEARS &gt; 1,(A1L549C3 + A1L549C12) / 2, 0)</f>
        <v>22.75</v>
      </c>
      <c r="CV16" s="16" t="s">
        <v>3480</v>
      </c>
      <c r="CW16" s="18">
        <f>IF(RUN_YEARS &gt; 1,(A1L549C4 + A1L549C13) / 2, 0)</f>
        <v>0.52849999999999997</v>
      </c>
      <c r="CX16" s="16" t="s">
        <v>3481</v>
      </c>
      <c r="CY16" s="18">
        <f>IF(RUN_YEARS &gt; 1,(A1L549C5 + A1L549C14) / 2, 0)</f>
        <v>23.032</v>
      </c>
      <c r="CZ16" s="16" t="s">
        <v>3482</v>
      </c>
      <c r="DA16" s="18">
        <f>IF(RUN_YEARS &gt; 1,(A1L549C6 + A1L549C15) / 2, 0)</f>
        <v>24.000999999999998</v>
      </c>
      <c r="DB16" s="16" t="s">
        <v>3483</v>
      </c>
      <c r="DC16" s="18">
        <f>IF(RUN_YEARS &gt; 1,(A1L549C7 + A1L549C16) / 2, 0)</f>
        <v>23.516500000000001</v>
      </c>
      <c r="DD16" s="16" t="s">
        <v>3484</v>
      </c>
      <c r="DE16" s="18">
        <f>IF(A1L549C50 &lt;&gt; 0,A1L549C51 / A1L549C50,0)</f>
        <v>1.0420718999652656</v>
      </c>
      <c r="DF16" s="16" t="s">
        <v>3485</v>
      </c>
      <c r="DG16" s="18">
        <f>IF(A1L549C53 = 0,A1L556C53, A1L549C53)</f>
        <v>1.0420718999652656</v>
      </c>
      <c r="DH16" s="16" t="s">
        <v>3486</v>
      </c>
      <c r="DI16" s="18">
        <f>IF(RUN_YEARS &gt; 2,(A1L549C1 + A1L549C10 + A1L549C19) / 3, 0)</f>
        <v>3.9E-2</v>
      </c>
      <c r="DJ16" s="16" t="s">
        <v>3487</v>
      </c>
      <c r="DK16" s="18">
        <f>IF(RUN_YEARS &gt; 2,(A1L549C2 + A1L549C11 + A1L549C20) / 3, 0)</f>
        <v>0.18466666666666667</v>
      </c>
      <c r="DL16" s="16" t="s">
        <v>3488</v>
      </c>
      <c r="DM16" s="18">
        <f>IF(RUN_YEARS &gt; 2,(A1L549C3 + A1L549C12 + A1L549C21) / 3, 0)</f>
        <v>22.151</v>
      </c>
      <c r="DN16" s="16" t="s">
        <v>3489</v>
      </c>
      <c r="DO16" s="18">
        <f>IF(RUN_YEARS &gt; 2,(A1L549C4 + A1L549C13 + A1L549C22) / 3, 0)</f>
        <v>0.39633333333333337</v>
      </c>
      <c r="DP16" s="16" t="s">
        <v>3490</v>
      </c>
      <c r="DQ16" s="18">
        <f>IF(RUN_YEARS &gt; 2,(A1L549C5 + A1L549C14 + A1L549C23) / 3, 0)</f>
        <v>22.413666666666668</v>
      </c>
      <c r="DR16" s="16" t="s">
        <v>3491</v>
      </c>
      <c r="DS16" s="18">
        <f>IF(RUN_YEARS &gt; 2,(A1L549C6 + A1L549C15 + A1L549C24) / 3, 0)</f>
        <v>23.12833333333333</v>
      </c>
      <c r="DT16" s="16" t="s">
        <v>3492</v>
      </c>
      <c r="DU16" s="18">
        <f>IF(RUN_YEARS &gt; 2,(A1L549C7 + A1L549C16 + A1L549C25) / 3, 0)</f>
        <v>22.771000000000001</v>
      </c>
      <c r="DV16" s="16" t="s">
        <v>3493</v>
      </c>
      <c r="DW16" s="18">
        <f>IF(A1L549C59 &lt;&gt; 0,A1L549C60 / A1L549C59,0)</f>
        <v>1.0318853080709685</v>
      </c>
      <c r="DX16" s="16" t="s">
        <v>3494</v>
      </c>
      <c r="DY16" s="18">
        <f>IF(A1L549C62 = 0,A1L556C62, A1L549C62)</f>
        <v>1.0318853080709685</v>
      </c>
      <c r="DZ16" s="16" t="s">
        <v>3495</v>
      </c>
      <c r="EA16" s="18">
        <f>IF(RUN_YEARS &gt; 3,(A1L549C1 + A1L549C10 + A1L549C19 + A1L549C28) / 4, 0)</f>
        <v>2.9249999999999998E-2</v>
      </c>
      <c r="EB16" s="16" t="s">
        <v>3496</v>
      </c>
      <c r="EC16" s="18">
        <f>IF(RUN_YEARS &gt; 3,(A1L549C2 + A1L549C11 + A1L549C20 + A1L549C29) / 4, 0)</f>
        <v>0.25724999999999998</v>
      </c>
      <c r="ED16" s="16" t="s">
        <v>3497</v>
      </c>
      <c r="EE16" s="18">
        <f>IF(RUN_YEARS &gt; 3,(A1L549C3 + A1L549C12 + A1L549C21 + A1L549C30) / 4, 0)</f>
        <v>23.140750000000001</v>
      </c>
      <c r="EF16" s="16" t="s">
        <v>3498</v>
      </c>
      <c r="EG16" s="18">
        <f>IF(RUN_YEARS &gt; 3,(A1L549C4 + A1L549C13 + A1L549C22 + A1L549C31) / 4, 0)</f>
        <v>0.32950000000000002</v>
      </c>
      <c r="EH16" s="16" t="s">
        <v>3499</v>
      </c>
      <c r="EI16" s="18">
        <f>IF(RUN_YEARS &gt; 3,(A1L549C5 + A1L549C14 + A1L549C23 + A1L549C32) / 4, 0)</f>
        <v>23.456499999999998</v>
      </c>
      <c r="EJ16" s="16" t="s">
        <v>3500</v>
      </c>
      <c r="EK16" s="18">
        <f>IF(RUN_YEARS &gt; 3,(A1L549C6 + A1L549C15 + A1L549C24 + A1L549C33) / 4, 0)</f>
        <v>24.056999999999999</v>
      </c>
      <c r="EL16" s="16" t="s">
        <v>3501</v>
      </c>
      <c r="EM16" s="18">
        <f>IF(RUN_YEARS &gt; 3,(A1L549C7 + A1L549C16 + A1L549C25 + A1L549C34) / 4, 0)</f>
        <v>23.75675</v>
      </c>
      <c r="EN16" s="16" t="s">
        <v>3502</v>
      </c>
      <c r="EO16" s="18">
        <f>IF(A1L549C68 &lt;&gt; 0,A1L549C69 / A1L549C68,0)</f>
        <v>1.0256005797966448</v>
      </c>
      <c r="EP16" s="16" t="s">
        <v>3503</v>
      </c>
      <c r="EQ16" s="18">
        <f>IF(A1L549C71 = 0,A1L556C71, A1L549C71)</f>
        <v>1.0256005797966448</v>
      </c>
      <c r="ER16" s="16" t="s">
        <v>3504</v>
      </c>
      <c r="ES16" s="18">
        <f>IF(RUN_YEARS &gt; 4,(A1L549C1 + A1L549C10 + A1L549C19 + A1L549C28 + A1L549C37) / 5, 0)</f>
        <v>5.04E-2</v>
      </c>
      <c r="ET16" s="16" t="s">
        <v>3505</v>
      </c>
      <c r="EU16" s="18">
        <f>IF(RUN_YEARS &gt; 4,(A1L549C2 + A1L549C11 + A1L549C20 + A1L549C29 + A1L549C38) / 5, 0)</f>
        <v>0.30259999999999998</v>
      </c>
      <c r="EV16" s="16" t="s">
        <v>3506</v>
      </c>
      <c r="EW16" s="18">
        <f>IF(RUN_YEARS &gt; 4,(A1L549C3 + A1L549C12 + A1L549C21 + A1L549C30 + A1L549C39) / 5, 0)</f>
        <v>23.1752</v>
      </c>
      <c r="EX16" s="16" t="s">
        <v>3507</v>
      </c>
      <c r="EY16" s="18">
        <f>IF(RUN_YEARS &gt; 4,(A1L549C4 + A1L549C13 + A1L549C22 + A1L549C31 + A1L549C40) / 5, 0)</f>
        <v>0.38520000000000004</v>
      </c>
      <c r="EZ16" s="16" t="s">
        <v>3508</v>
      </c>
      <c r="FA16" s="18">
        <f>IF(RUN_YEARS &gt; 4,(A1L549C5 + A1L549C14 + A1L549C23 + A1L549C32 + A1L549C41) / 5, 0)</f>
        <v>23.578600000000002</v>
      </c>
      <c r="FB16" s="16" t="s">
        <v>3509</v>
      </c>
      <c r="FC16" s="18">
        <f>IF(RUN_YEARS &gt; 4,(A1L549C6 + A1L549C15 + A1L549C24 + A1L549C33 + A1L549C42) / 5, 0)</f>
        <v>24.248199999999997</v>
      </c>
      <c r="FD16" s="16" t="s">
        <v>3510</v>
      </c>
      <c r="FE16" s="18">
        <f>IF(RUN_YEARS &gt; 4,(A1L549C7 + A1L549C16 + A1L549C25 + A1L549C34 + A1L549C43) / 5, 0)</f>
        <v>23.913400000000003</v>
      </c>
      <c r="FF16" s="16" t="s">
        <v>3511</v>
      </c>
      <c r="FG16" s="18">
        <f>IF(A1L549C77 &lt;&gt; 0,A1L549C78 / A1L549C77,0)</f>
        <v>1.0283986326584273</v>
      </c>
      <c r="FH16" s="16" t="s">
        <v>3512</v>
      </c>
      <c r="FI16" s="18">
        <f>IF(A1L549C80 = 0,A1L556C80, A1L549C80)</f>
        <v>1.0283986326584273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1.5189999999999999</v>
      </c>
      <c r="F17" s="16" t="s">
        <v>2959</v>
      </c>
      <c r="G17" s="6">
        <v>2.0129999999999999</v>
      </c>
      <c r="H17" s="16" t="s">
        <v>2959</v>
      </c>
      <c r="I17" s="6">
        <v>4.0449999999999999</v>
      </c>
      <c r="J17" s="16" t="s">
        <v>2959</v>
      </c>
      <c r="K17" s="6">
        <v>0.14399999999999999</v>
      </c>
      <c r="L17" s="16" t="s">
        <v>3513</v>
      </c>
      <c r="M17" s="1">
        <f>(A1L550C1 * 2 + A1L550C2 + A1L550C3)</f>
        <v>9.0960000000000001</v>
      </c>
      <c r="N17" s="16" t="s">
        <v>3514</v>
      </c>
      <c r="O17" s="1">
        <f>(A1L550C4 * 2 + A1L550C2 + A1L550C3)</f>
        <v>6.3460000000000001</v>
      </c>
      <c r="P17" s="16" t="s">
        <v>3515</v>
      </c>
      <c r="Q17" s="1">
        <f>(A1L550C1 + A1L550C2 + A1L550C3 + A1L550C4)</f>
        <v>7.7210000000000001</v>
      </c>
      <c r="R17" s="16" t="s">
        <v>3516</v>
      </c>
      <c r="S17" s="18">
        <f>IF(A1L550C5 &lt;&gt; 0,A1L550C6 / A1L550C5,0)</f>
        <v>0.69766930518909409</v>
      </c>
      <c r="T17" s="16" t="s">
        <v>3517</v>
      </c>
      <c r="U17" s="18">
        <f>IF(A1L550C8 = 0,A1L556C8, A1L550C8)</f>
        <v>0.69766930518909409</v>
      </c>
      <c r="V17" s="16" t="s">
        <v>2965</v>
      </c>
      <c r="W17" s="6">
        <v>3.0049999999999999</v>
      </c>
      <c r="X17" s="16" t="s">
        <v>2965</v>
      </c>
      <c r="Y17" s="6">
        <v>1.466</v>
      </c>
      <c r="Z17" s="16" t="s">
        <v>2965</v>
      </c>
      <c r="AA17" s="6">
        <v>5.0609999999999999</v>
      </c>
      <c r="AB17" s="16" t="s">
        <v>2965</v>
      </c>
      <c r="AC17" s="6">
        <v>4.8000000000000001E-2</v>
      </c>
      <c r="AD17" s="16" t="s">
        <v>3518</v>
      </c>
      <c r="AE17" s="1">
        <f>(A1L550C10 * 2 + A1L550C11 + A1L550C12)</f>
        <v>12.536999999999999</v>
      </c>
      <c r="AF17" s="16" t="s">
        <v>3519</v>
      </c>
      <c r="AG17" s="1">
        <f>(A1L550C13 * 2 + A1L550C11 + A1L550C12)</f>
        <v>6.6230000000000002</v>
      </c>
      <c r="AH17" s="16" t="s">
        <v>3520</v>
      </c>
      <c r="AI17" s="1">
        <f>(A1L550C10 + A1L550C11 + A1L550C12 + A1L550C13)</f>
        <v>9.58</v>
      </c>
      <c r="AJ17" s="16" t="s">
        <v>3521</v>
      </c>
      <c r="AK17" s="18">
        <f>IF(A1L550C14 &lt;&gt; 0,A1L550C15 / A1L550C14,0)</f>
        <v>0.52827630214564891</v>
      </c>
      <c r="AL17" s="16" t="s">
        <v>3522</v>
      </c>
      <c r="AM17" s="18">
        <f>IF(A1L550C17 = 0,A1L556C17, A1L550C17)</f>
        <v>0.52827630214564891</v>
      </c>
      <c r="AN17" s="16" t="s">
        <v>2971</v>
      </c>
      <c r="AO17" s="6">
        <v>2.3130000000000002</v>
      </c>
      <c r="AP17" s="16" t="s">
        <v>2971</v>
      </c>
      <c r="AQ17" s="6">
        <v>1.2070000000000001</v>
      </c>
      <c r="AR17" s="16" t="s">
        <v>2971</v>
      </c>
      <c r="AS17" s="6">
        <v>4.1390000000000002</v>
      </c>
      <c r="AT17" s="16" t="s">
        <v>2971</v>
      </c>
      <c r="AU17" s="6">
        <v>0.26300000000000001</v>
      </c>
      <c r="AV17" s="16" t="s">
        <v>3523</v>
      </c>
      <c r="AW17" s="1">
        <f>(A1L550C19 * 2 + A1L550C20 + A1L550C21)</f>
        <v>9.9720000000000013</v>
      </c>
      <c r="AX17" s="16" t="s">
        <v>3524</v>
      </c>
      <c r="AY17" s="1">
        <f>(A1L550C22 * 2 + A1L550C20 + A1L550C21)</f>
        <v>5.8719999999999999</v>
      </c>
      <c r="AZ17" s="16" t="s">
        <v>3525</v>
      </c>
      <c r="BA17" s="1">
        <f>(A1L550C19 + A1L550C20 + A1L550C21 + A1L550C22)</f>
        <v>7.9220000000000006</v>
      </c>
      <c r="BB17" s="16" t="s">
        <v>3526</v>
      </c>
      <c r="BC17" s="18">
        <f>IF(A1L550C23 &lt;&gt; 0,A1L550C24 / A1L550C23,0)</f>
        <v>0.58884877657440826</v>
      </c>
      <c r="BD17" s="16" t="s">
        <v>3527</v>
      </c>
      <c r="BE17" s="18">
        <f>IF(A1L550C26 = 0,A1L556C26, A1L550C26)</f>
        <v>0.58884877657440826</v>
      </c>
      <c r="BF17" s="16" t="s">
        <v>2977</v>
      </c>
      <c r="BG17" s="6">
        <v>3.2080000000000002</v>
      </c>
      <c r="BH17" s="16" t="s">
        <v>2977</v>
      </c>
      <c r="BI17" s="6">
        <v>1.3069999999999999</v>
      </c>
      <c r="BJ17" s="16" t="s">
        <v>2977</v>
      </c>
      <c r="BK17" s="6">
        <v>3.9889999999999999</v>
      </c>
      <c r="BL17" s="16" t="s">
        <v>2977</v>
      </c>
      <c r="BM17" s="6">
        <v>0.34499999999999997</v>
      </c>
      <c r="BN17" s="16" t="s">
        <v>3528</v>
      </c>
      <c r="BO17" s="1">
        <f>(A1L550C28 * 2 + A1L550C29 + A1L550C30)</f>
        <v>11.712</v>
      </c>
      <c r="BP17" s="16" t="s">
        <v>3529</v>
      </c>
      <c r="BQ17" s="1">
        <f>(A1L550C31 * 2 + A1L550C29 + A1L550C30)</f>
        <v>5.9859999999999998</v>
      </c>
      <c r="BR17" s="16" t="s">
        <v>3530</v>
      </c>
      <c r="BS17" s="1">
        <f>(A1L550C28 + A1L550C29 + A1L550C30 + A1L550C31)</f>
        <v>8.849000000000002</v>
      </c>
      <c r="BT17" s="16" t="s">
        <v>3531</v>
      </c>
      <c r="BU17" s="18">
        <f>IF(A1L550C32 &lt;&gt; 0,A1L550C33 / A1L550C32,0)</f>
        <v>0.51109972677595628</v>
      </c>
      <c r="BV17" s="16" t="s">
        <v>3532</v>
      </c>
      <c r="BW17" s="18">
        <f>IF(A1L550C35 = 0,A1L556C35, A1L550C35)</f>
        <v>0.51109972677595628</v>
      </c>
      <c r="BX17" s="16" t="s">
        <v>2983</v>
      </c>
      <c r="BY17" s="6">
        <v>3.34</v>
      </c>
      <c r="BZ17" s="16" t="s">
        <v>2983</v>
      </c>
      <c r="CA17" s="6">
        <v>1.734</v>
      </c>
      <c r="CB17" s="16" t="s">
        <v>2983</v>
      </c>
      <c r="CC17" s="6">
        <v>4.34</v>
      </c>
      <c r="CD17" s="16" t="s">
        <v>2983</v>
      </c>
      <c r="CE17" s="6">
        <v>0.26100000000000001</v>
      </c>
      <c r="CF17" s="16" t="s">
        <v>3533</v>
      </c>
      <c r="CG17" s="1">
        <f>(A1L550C37 * 2 + A1L550C38 + A1L550C39)</f>
        <v>12.754</v>
      </c>
      <c r="CH17" s="16" t="s">
        <v>3534</v>
      </c>
      <c r="CI17" s="1">
        <f>(A1L550C40 * 2 + A1L550C38 + A1L550C39)</f>
        <v>6.5960000000000001</v>
      </c>
      <c r="CJ17" s="16" t="s">
        <v>3535</v>
      </c>
      <c r="CK17" s="1">
        <f>(A1L550C37 + A1L550C38 + A1L550C39 + A1L550C40)</f>
        <v>9.6749999999999989</v>
      </c>
      <c r="CL17" s="16" t="s">
        <v>3536</v>
      </c>
      <c r="CM17" s="18">
        <f>IF(A1L550C41 &lt;&gt; 0,A1L550C42 / A1L550C41,0)</f>
        <v>0.51717108358162145</v>
      </c>
      <c r="CN17" s="16" t="s">
        <v>3537</v>
      </c>
      <c r="CO17" s="18">
        <f>IF(A1L550C44 = 0,A1L556C44, A1L550C44)</f>
        <v>0.51717108358162145</v>
      </c>
      <c r="CP17" s="16" t="s">
        <v>3538</v>
      </c>
      <c r="CQ17" s="18">
        <f>IF(RUN_YEARS &gt; 1,(A1L550C1 + A1L550C10) / 2, 0)</f>
        <v>2.262</v>
      </c>
      <c r="CR17" s="16" t="s">
        <v>3539</v>
      </c>
      <c r="CS17" s="18">
        <f>IF(RUN_YEARS &gt; 1,(A1L550C2 + A1L550C11) / 2, 0)</f>
        <v>1.7395</v>
      </c>
      <c r="CT17" s="16" t="s">
        <v>3540</v>
      </c>
      <c r="CU17" s="18">
        <f>IF(RUN_YEARS &gt; 1,(A1L550C3 + A1L550C12) / 2, 0)</f>
        <v>4.5529999999999999</v>
      </c>
      <c r="CV17" s="16" t="s">
        <v>3541</v>
      </c>
      <c r="CW17" s="18">
        <f>IF(RUN_YEARS &gt; 1,(A1L550C4 + A1L550C13) / 2, 0)</f>
        <v>9.6000000000000002E-2</v>
      </c>
      <c r="CX17" s="16" t="s">
        <v>3542</v>
      </c>
      <c r="CY17" s="18">
        <f>IF(RUN_YEARS &gt; 1,(A1L550C5 + A1L550C14) / 2, 0)</f>
        <v>10.8165</v>
      </c>
      <c r="CZ17" s="16" t="s">
        <v>3543</v>
      </c>
      <c r="DA17" s="18">
        <f>IF(RUN_YEARS &gt; 1,(A1L550C6 + A1L550C15) / 2, 0)</f>
        <v>6.4845000000000006</v>
      </c>
      <c r="DB17" s="16" t="s">
        <v>3544</v>
      </c>
      <c r="DC17" s="18">
        <f>IF(RUN_YEARS &gt; 1,(A1L550C7 + A1L550C16) / 2, 0)</f>
        <v>8.650500000000001</v>
      </c>
      <c r="DD17" s="16" t="s">
        <v>3545</v>
      </c>
      <c r="DE17" s="18">
        <f>IF(A1L550C50 &lt;&gt; 0,A1L550C51 / A1L550C50,0)</f>
        <v>0.59950076272361674</v>
      </c>
      <c r="DF17" s="16" t="s">
        <v>3546</v>
      </c>
      <c r="DG17" s="18">
        <f>IF(A1L550C53 = 0,A1L556C53, A1L550C53)</f>
        <v>0.59950076272361674</v>
      </c>
      <c r="DH17" s="16" t="s">
        <v>3547</v>
      </c>
      <c r="DI17" s="18">
        <f>IF(RUN_YEARS &gt; 2,(A1L550C1 + A1L550C10 + A1L550C19) / 3, 0)</f>
        <v>2.2789999999999999</v>
      </c>
      <c r="DJ17" s="16" t="s">
        <v>3548</v>
      </c>
      <c r="DK17" s="18">
        <f>IF(RUN_YEARS &gt; 2,(A1L550C2 + A1L550C11 + A1L550C20) / 3, 0)</f>
        <v>1.5620000000000001</v>
      </c>
      <c r="DL17" s="16" t="s">
        <v>3549</v>
      </c>
      <c r="DM17" s="18">
        <f>IF(RUN_YEARS &gt; 2,(A1L550C3 + A1L550C12 + A1L550C21) / 3, 0)</f>
        <v>4.415</v>
      </c>
      <c r="DN17" s="16" t="s">
        <v>3550</v>
      </c>
      <c r="DO17" s="18">
        <f>IF(RUN_YEARS &gt; 2,(A1L550C4 + A1L550C13 + A1L550C22) / 3, 0)</f>
        <v>0.15166666666666667</v>
      </c>
      <c r="DP17" s="16" t="s">
        <v>3551</v>
      </c>
      <c r="DQ17" s="18">
        <f>IF(RUN_YEARS &gt; 2,(A1L550C5 + A1L550C14 + A1L550C23) / 3, 0)</f>
        <v>10.535</v>
      </c>
      <c r="DR17" s="16" t="s">
        <v>3552</v>
      </c>
      <c r="DS17" s="18">
        <f>IF(RUN_YEARS &gt; 2,(A1L550C6 + A1L550C15 + A1L550C24) / 3, 0)</f>
        <v>6.280333333333334</v>
      </c>
      <c r="DT17" s="16" t="s">
        <v>3553</v>
      </c>
      <c r="DU17" s="18">
        <f>IF(RUN_YEARS &gt; 2,(A1L550C7 + A1L550C16 + A1L550C25) / 3, 0)</f>
        <v>8.4076666666666675</v>
      </c>
      <c r="DV17" s="16" t="s">
        <v>3554</v>
      </c>
      <c r="DW17" s="18">
        <f>IF(A1L550C59 &lt;&gt; 0,A1L550C60 / A1L550C59,0)</f>
        <v>0.59613985128935298</v>
      </c>
      <c r="DX17" s="16" t="s">
        <v>3555</v>
      </c>
      <c r="DY17" s="18">
        <f>IF(A1L550C62 = 0,A1L556C62, A1L550C62)</f>
        <v>0.59613985128935298</v>
      </c>
      <c r="DZ17" s="16" t="s">
        <v>3556</v>
      </c>
      <c r="EA17" s="18">
        <f>IF(RUN_YEARS &gt; 3,(A1L550C1 + A1L550C10 + A1L550C19 + A1L550C28) / 4, 0)</f>
        <v>2.51125</v>
      </c>
      <c r="EB17" s="16" t="s">
        <v>3557</v>
      </c>
      <c r="EC17" s="18">
        <f>IF(RUN_YEARS &gt; 3,(A1L550C2 + A1L550C11 + A1L550C20 + A1L550C29) / 4, 0)</f>
        <v>1.4982500000000001</v>
      </c>
      <c r="ED17" s="16" t="s">
        <v>3558</v>
      </c>
      <c r="EE17" s="18">
        <f>IF(RUN_YEARS &gt; 3,(A1L550C3 + A1L550C12 + A1L550C21 + A1L550C30) / 4, 0)</f>
        <v>4.3085000000000004</v>
      </c>
      <c r="EF17" s="16" t="s">
        <v>3559</v>
      </c>
      <c r="EG17" s="18">
        <f>IF(RUN_YEARS &gt; 3,(A1L550C4 + A1L550C13 + A1L550C22 + A1L550C31) / 4, 0)</f>
        <v>0.2</v>
      </c>
      <c r="EH17" s="16" t="s">
        <v>3560</v>
      </c>
      <c r="EI17" s="18">
        <f>IF(RUN_YEARS &gt; 3,(A1L550C5 + A1L550C14 + A1L550C23 + A1L550C32) / 4, 0)</f>
        <v>10.82925</v>
      </c>
      <c r="EJ17" s="16" t="s">
        <v>3561</v>
      </c>
      <c r="EK17" s="18">
        <f>IF(RUN_YEARS &gt; 3,(A1L550C6 + A1L550C15 + A1L550C24 + A1L550C33) / 4, 0)</f>
        <v>6.2067500000000004</v>
      </c>
      <c r="EL17" s="16" t="s">
        <v>3562</v>
      </c>
      <c r="EM17" s="18">
        <f>IF(RUN_YEARS &gt; 3,(A1L550C7 + A1L550C16 + A1L550C25 + A1L550C34) / 4, 0)</f>
        <v>8.5180000000000007</v>
      </c>
      <c r="EN17" s="16" t="s">
        <v>3563</v>
      </c>
      <c r="EO17" s="18">
        <f>IF(A1L550C68 &lt;&gt; 0,A1L550C69 / A1L550C68,0)</f>
        <v>0.57314680148671426</v>
      </c>
      <c r="EP17" s="16" t="s">
        <v>3564</v>
      </c>
      <c r="EQ17" s="18">
        <f>IF(A1L550C71 = 0,A1L556C71, A1L550C71)</f>
        <v>0.57314680148671426</v>
      </c>
      <c r="ER17" s="16" t="s">
        <v>3565</v>
      </c>
      <c r="ES17" s="18">
        <f>IF(RUN_YEARS &gt; 4,(A1L550C1 + A1L550C10 + A1L550C19 + A1L550C28 + A1L550C37) / 5, 0)</f>
        <v>2.677</v>
      </c>
      <c r="ET17" s="16" t="s">
        <v>3566</v>
      </c>
      <c r="EU17" s="18">
        <f>IF(RUN_YEARS &gt; 4,(A1L550C2 + A1L550C11 + A1L550C20 + A1L550C29 + A1L550C38) / 5, 0)</f>
        <v>1.5454000000000001</v>
      </c>
      <c r="EV17" s="16" t="s">
        <v>3567</v>
      </c>
      <c r="EW17" s="18">
        <f>IF(RUN_YEARS &gt; 4,(A1L550C3 + A1L550C12 + A1L550C21 + A1L550C30 + A1L550C39) / 5, 0)</f>
        <v>4.3148</v>
      </c>
      <c r="EX17" s="16" t="s">
        <v>3568</v>
      </c>
      <c r="EY17" s="18">
        <f>IF(RUN_YEARS &gt; 4,(A1L550C4 + A1L550C13 + A1L550C22 + A1L550C31 + A1L550C40) / 5, 0)</f>
        <v>0.2122</v>
      </c>
      <c r="EZ17" s="16" t="s">
        <v>3569</v>
      </c>
      <c r="FA17" s="18">
        <f>IF(RUN_YEARS &gt; 4,(A1L550C5 + A1L550C14 + A1L550C23 + A1L550C32 + A1L550C41) / 5, 0)</f>
        <v>11.2142</v>
      </c>
      <c r="FB17" s="16" t="s">
        <v>3570</v>
      </c>
      <c r="FC17" s="18">
        <f>IF(RUN_YEARS &gt; 4,(A1L550C6 + A1L550C15 + A1L550C24 + A1L550C33 + A1L550C42) / 5, 0)</f>
        <v>6.2846000000000002</v>
      </c>
      <c r="FD17" s="16" t="s">
        <v>3571</v>
      </c>
      <c r="FE17" s="18">
        <f>IF(RUN_YEARS &gt; 4,(A1L550C7 + A1L550C16 + A1L550C25 + A1L550C34 + A1L550C43) / 5, 0)</f>
        <v>8.7493999999999996</v>
      </c>
      <c r="FF17" s="16" t="s">
        <v>3572</v>
      </c>
      <c r="FG17" s="18">
        <f>IF(A1L550C77 &lt;&gt; 0,A1L550C78 / A1L550C77,0)</f>
        <v>0.56041447450553761</v>
      </c>
      <c r="FH17" s="16" t="s">
        <v>3573</v>
      </c>
      <c r="FI17" s="18">
        <f>IF(A1L550C80 = 0,A1L556C80, A1L550C80)</f>
        <v>0.56041447450553761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2646.6170000000002</v>
      </c>
      <c r="F18" s="16" t="s">
        <v>2959</v>
      </c>
      <c r="G18" s="6">
        <v>212.816</v>
      </c>
      <c r="H18" s="16" t="s">
        <v>2959</v>
      </c>
      <c r="I18" s="6">
        <v>821.34900000000005</v>
      </c>
      <c r="J18" s="16" t="s">
        <v>2959</v>
      </c>
      <c r="K18" s="6">
        <v>10.231</v>
      </c>
      <c r="L18" s="16" t="s">
        <v>3574</v>
      </c>
      <c r="M18" s="1">
        <f>(A1L551C1 * 2 + A1L551C2 + A1L551C3)</f>
        <v>6327.3990000000003</v>
      </c>
      <c r="N18" s="16" t="s">
        <v>3575</v>
      </c>
      <c r="O18" s="1">
        <f>(A1L551C4 * 2 + A1L551C2 + A1L551C3)</f>
        <v>1054.627</v>
      </c>
      <c r="P18" s="16" t="s">
        <v>3576</v>
      </c>
      <c r="Q18" s="1">
        <f>(A1L551C1 + A1L551C2 + A1L551C3 + A1L551C4)</f>
        <v>3691.0130000000004</v>
      </c>
      <c r="R18" s="16" t="s">
        <v>3577</v>
      </c>
      <c r="S18" s="18">
        <f>IF(A1L551C5 &lt;&gt; 0,A1L551C6 / A1L551C5,0)</f>
        <v>0.16667622825745618</v>
      </c>
      <c r="T18" s="16" t="s">
        <v>3578</v>
      </c>
      <c r="U18" s="18">
        <f>IF(A1L551C8 = 0,A1L556C8, A1L551C8)</f>
        <v>0.16667622825745618</v>
      </c>
      <c r="V18" s="16" t="s">
        <v>2965</v>
      </c>
      <c r="W18" s="6">
        <v>2530.308</v>
      </c>
      <c r="X18" s="16" t="s">
        <v>2965</v>
      </c>
      <c r="Y18" s="6">
        <v>213.41800000000001</v>
      </c>
      <c r="Z18" s="16" t="s">
        <v>2965</v>
      </c>
      <c r="AA18" s="6">
        <v>777.59400000000005</v>
      </c>
      <c r="AB18" s="16" t="s">
        <v>2965</v>
      </c>
      <c r="AC18" s="6">
        <v>10.000999999999999</v>
      </c>
      <c r="AD18" s="16" t="s">
        <v>3579</v>
      </c>
      <c r="AE18" s="1">
        <f>(A1L551C10 * 2 + A1L551C11 + A1L551C12)</f>
        <v>6051.6279999999997</v>
      </c>
      <c r="AF18" s="16" t="s">
        <v>3580</v>
      </c>
      <c r="AG18" s="1">
        <f>(A1L551C13 * 2 + A1L551C11 + A1L551C12)</f>
        <v>1011.0140000000001</v>
      </c>
      <c r="AH18" s="16" t="s">
        <v>3581</v>
      </c>
      <c r="AI18" s="1">
        <f>(A1L551C10 + A1L551C11 + A1L551C12 + A1L551C13)</f>
        <v>3531.3210000000004</v>
      </c>
      <c r="AJ18" s="16" t="s">
        <v>3582</v>
      </c>
      <c r="AK18" s="18">
        <f>IF(A1L551C14 &lt;&gt; 0,A1L551C15 / A1L551C14,0)</f>
        <v>0.16706479644816241</v>
      </c>
      <c r="AL18" s="16" t="s">
        <v>3583</v>
      </c>
      <c r="AM18" s="18">
        <f>IF(A1L551C17 = 0,A1L556C17, A1L551C17)</f>
        <v>0.16706479644816241</v>
      </c>
      <c r="AN18" s="16" t="s">
        <v>2971</v>
      </c>
      <c r="AO18" s="6">
        <v>2489.049</v>
      </c>
      <c r="AP18" s="16" t="s">
        <v>2971</v>
      </c>
      <c r="AQ18" s="6">
        <v>201.142</v>
      </c>
      <c r="AR18" s="16" t="s">
        <v>2971</v>
      </c>
      <c r="AS18" s="6">
        <v>731.75</v>
      </c>
      <c r="AT18" s="16" t="s">
        <v>2971</v>
      </c>
      <c r="AU18" s="6">
        <v>10.000999999999999</v>
      </c>
      <c r="AV18" s="16" t="s">
        <v>3584</v>
      </c>
      <c r="AW18" s="1">
        <f>(A1L551C19 * 2 + A1L551C20 + A1L551C21)</f>
        <v>5910.99</v>
      </c>
      <c r="AX18" s="16" t="s">
        <v>3585</v>
      </c>
      <c r="AY18" s="1">
        <f>(A1L551C22 * 2 + A1L551C20 + A1L551C21)</f>
        <v>952.89400000000001</v>
      </c>
      <c r="AZ18" s="16" t="s">
        <v>3586</v>
      </c>
      <c r="BA18" s="1">
        <f>(A1L551C19 + A1L551C20 + A1L551C21 + A1L551C22)</f>
        <v>3431.942</v>
      </c>
      <c r="BB18" s="16" t="s">
        <v>3587</v>
      </c>
      <c r="BC18" s="18">
        <f>IF(A1L551C23 &lt;&gt; 0,A1L551C24 / A1L551C23,0)</f>
        <v>0.16120717510941485</v>
      </c>
      <c r="BD18" s="16" t="s">
        <v>3588</v>
      </c>
      <c r="BE18" s="18">
        <f>IF(A1L551C26 = 0,A1L556C26, A1L551C26)</f>
        <v>0.16120717510941485</v>
      </c>
      <c r="BF18" s="16" t="s">
        <v>2977</v>
      </c>
      <c r="BG18" s="6">
        <v>2505.0790000000002</v>
      </c>
      <c r="BH18" s="16" t="s">
        <v>2977</v>
      </c>
      <c r="BI18" s="6">
        <v>251.24600000000001</v>
      </c>
      <c r="BJ18" s="16" t="s">
        <v>2977</v>
      </c>
      <c r="BK18" s="6">
        <v>671.52200000000005</v>
      </c>
      <c r="BL18" s="16" t="s">
        <v>2977</v>
      </c>
      <c r="BM18" s="6">
        <v>11.468</v>
      </c>
      <c r="BN18" s="16" t="s">
        <v>3589</v>
      </c>
      <c r="BO18" s="1">
        <f>(A1L551C28 * 2 + A1L551C29 + A1L551C30)</f>
        <v>5932.9260000000004</v>
      </c>
      <c r="BP18" s="16" t="s">
        <v>3590</v>
      </c>
      <c r="BQ18" s="1">
        <f>(A1L551C31 * 2 + A1L551C29 + A1L551C30)</f>
        <v>945.70400000000006</v>
      </c>
      <c r="BR18" s="16" t="s">
        <v>3591</v>
      </c>
      <c r="BS18" s="1">
        <f>(A1L551C28 + A1L551C29 + A1L551C30 + A1L551C31)</f>
        <v>3439.3150000000001</v>
      </c>
      <c r="BT18" s="16" t="s">
        <v>3592</v>
      </c>
      <c r="BU18" s="18">
        <f>IF(A1L551C32 &lt;&gt; 0,A1L551C33 / A1L551C32,0)</f>
        <v>0.15939925763442861</v>
      </c>
      <c r="BV18" s="16" t="s">
        <v>3593</v>
      </c>
      <c r="BW18" s="18">
        <f>IF(A1L551C35 = 0,A1L556C35, A1L551C35)</f>
        <v>0.15939925763442861</v>
      </c>
      <c r="BX18" s="16" t="s">
        <v>2983</v>
      </c>
      <c r="BY18" s="6">
        <v>2340.3319999999999</v>
      </c>
      <c r="BZ18" s="16" t="s">
        <v>2983</v>
      </c>
      <c r="CA18" s="6">
        <v>228.36</v>
      </c>
      <c r="CB18" s="16" t="s">
        <v>2983</v>
      </c>
      <c r="CC18" s="6">
        <v>594.54700000000003</v>
      </c>
      <c r="CD18" s="16" t="s">
        <v>2983</v>
      </c>
      <c r="CE18" s="6">
        <v>12.17</v>
      </c>
      <c r="CF18" s="16" t="s">
        <v>3594</v>
      </c>
      <c r="CG18" s="1">
        <f>(A1L551C37 * 2 + A1L551C38 + A1L551C39)</f>
        <v>5503.5709999999999</v>
      </c>
      <c r="CH18" s="16" t="s">
        <v>3595</v>
      </c>
      <c r="CI18" s="1">
        <f>(A1L551C40 * 2 + A1L551C38 + A1L551C39)</f>
        <v>847.24700000000007</v>
      </c>
      <c r="CJ18" s="16" t="s">
        <v>3596</v>
      </c>
      <c r="CK18" s="1">
        <f>(A1L551C37 + A1L551C38 + A1L551C39 + A1L551C40)</f>
        <v>3175.4090000000001</v>
      </c>
      <c r="CL18" s="16" t="s">
        <v>3597</v>
      </c>
      <c r="CM18" s="18">
        <f>IF(A1L551C41 &lt;&gt; 0,A1L551C42 / A1L551C41,0)</f>
        <v>0.15394495682893891</v>
      </c>
      <c r="CN18" s="16" t="s">
        <v>3598</v>
      </c>
      <c r="CO18" s="18">
        <f>IF(A1L551C44 = 0,A1L556C44, A1L551C44)</f>
        <v>0.15394495682893891</v>
      </c>
      <c r="CP18" s="16" t="s">
        <v>3599</v>
      </c>
      <c r="CQ18" s="18">
        <f>IF(RUN_YEARS &gt; 1,(A1L551C1 + A1L551C10) / 2, 0)</f>
        <v>2588.4625000000001</v>
      </c>
      <c r="CR18" s="16" t="s">
        <v>3600</v>
      </c>
      <c r="CS18" s="18">
        <f>IF(RUN_YEARS &gt; 1,(A1L551C2 + A1L551C11) / 2, 0)</f>
        <v>213.11700000000002</v>
      </c>
      <c r="CT18" s="16" t="s">
        <v>3601</v>
      </c>
      <c r="CU18" s="18">
        <f>IF(RUN_YEARS &gt; 1,(A1L551C3 + A1L551C12) / 2, 0)</f>
        <v>799.47150000000011</v>
      </c>
      <c r="CV18" s="16" t="s">
        <v>3602</v>
      </c>
      <c r="CW18" s="18">
        <f>IF(RUN_YEARS &gt; 1,(A1L551C4 + A1L551C13) / 2, 0)</f>
        <v>10.116</v>
      </c>
      <c r="CX18" s="16" t="s">
        <v>3603</v>
      </c>
      <c r="CY18" s="18">
        <f>IF(RUN_YEARS &gt; 1,(A1L551C5 + A1L551C14) / 2, 0)</f>
        <v>6189.5135</v>
      </c>
      <c r="CZ18" s="16" t="s">
        <v>3604</v>
      </c>
      <c r="DA18" s="18">
        <f>IF(RUN_YEARS &gt; 1,(A1L551C6 + A1L551C15) / 2, 0)</f>
        <v>1032.8205</v>
      </c>
      <c r="DB18" s="16" t="s">
        <v>3605</v>
      </c>
      <c r="DC18" s="18">
        <f>IF(RUN_YEARS &gt; 1,(A1L551C7 + A1L551C16) / 2, 0)</f>
        <v>3611.1670000000004</v>
      </c>
      <c r="DD18" s="16" t="s">
        <v>3606</v>
      </c>
      <c r="DE18" s="18">
        <f>IF(A1L551C50 &lt;&gt; 0,A1L551C51 / A1L551C50,0)</f>
        <v>0.16686618423241181</v>
      </c>
      <c r="DF18" s="16" t="s">
        <v>3607</v>
      </c>
      <c r="DG18" s="18">
        <f>IF(A1L551C53 = 0,A1L556C53, A1L551C53)</f>
        <v>0.16686618423241181</v>
      </c>
      <c r="DH18" s="16" t="s">
        <v>3608</v>
      </c>
      <c r="DI18" s="18">
        <f>IF(RUN_YEARS &gt; 2,(A1L551C1 + A1L551C10 + A1L551C19) / 3, 0)</f>
        <v>2555.3246666666669</v>
      </c>
      <c r="DJ18" s="16" t="s">
        <v>3609</v>
      </c>
      <c r="DK18" s="18">
        <f>IF(RUN_YEARS &gt; 2,(A1L551C2 + A1L551C11 + A1L551C20) / 3, 0)</f>
        <v>209.12533333333332</v>
      </c>
      <c r="DL18" s="16" t="s">
        <v>3610</v>
      </c>
      <c r="DM18" s="18">
        <f>IF(RUN_YEARS &gt; 2,(A1L551C3 + A1L551C12 + A1L551C21) / 3, 0)</f>
        <v>776.89766666666674</v>
      </c>
      <c r="DN18" s="16" t="s">
        <v>3611</v>
      </c>
      <c r="DO18" s="18">
        <f>IF(RUN_YEARS &gt; 2,(A1L551C4 + A1L551C13 + A1L551C22) / 3, 0)</f>
        <v>10.077666666666666</v>
      </c>
      <c r="DP18" s="16" t="s">
        <v>3612</v>
      </c>
      <c r="DQ18" s="18">
        <f>IF(RUN_YEARS &gt; 2,(A1L551C5 + A1L551C14 + A1L551C23) / 3, 0)</f>
        <v>6096.672333333333</v>
      </c>
      <c r="DR18" s="16" t="s">
        <v>3613</v>
      </c>
      <c r="DS18" s="18">
        <f>IF(RUN_YEARS &gt; 2,(A1L551C6 + A1L551C15 + A1L551C24) / 3, 0)</f>
        <v>1006.1783333333333</v>
      </c>
      <c r="DT18" s="16" t="s">
        <v>3614</v>
      </c>
      <c r="DU18" s="18">
        <f>IF(RUN_YEARS &gt; 2,(A1L551C7 + A1L551C16 + A1L551C25) / 3, 0)</f>
        <v>3551.425333333334</v>
      </c>
      <c r="DV18" s="16" t="s">
        <v>3615</v>
      </c>
      <c r="DW18" s="18">
        <f>IF(A1L551C59 &lt;&gt; 0,A1L551C60 / A1L551C59,0)</f>
        <v>0.16503729876248885</v>
      </c>
      <c r="DX18" s="16" t="s">
        <v>3616</v>
      </c>
      <c r="DY18" s="18">
        <f>IF(A1L551C62 = 0,A1L556C62, A1L551C62)</f>
        <v>0.16503729876248885</v>
      </c>
      <c r="DZ18" s="16" t="s">
        <v>3617</v>
      </c>
      <c r="EA18" s="18">
        <f>IF(RUN_YEARS &gt; 3,(A1L551C1 + A1L551C10 + A1L551C19 + A1L551C28) / 4, 0)</f>
        <v>2542.76325</v>
      </c>
      <c r="EB18" s="16" t="s">
        <v>3618</v>
      </c>
      <c r="EC18" s="18">
        <f>IF(RUN_YEARS &gt; 3,(A1L551C2 + A1L551C11 + A1L551C20 + A1L551C29) / 4, 0)</f>
        <v>219.65549999999999</v>
      </c>
      <c r="ED18" s="16" t="s">
        <v>3619</v>
      </c>
      <c r="EE18" s="18">
        <f>IF(RUN_YEARS &gt; 3,(A1L551C3 + A1L551C12 + A1L551C21 + A1L551C30) / 4, 0)</f>
        <v>750.55375000000004</v>
      </c>
      <c r="EF18" s="16" t="s">
        <v>3620</v>
      </c>
      <c r="EG18" s="18">
        <f>IF(RUN_YEARS &gt; 3,(A1L551C4 + A1L551C13 + A1L551C22 + A1L551C31) / 4, 0)</f>
        <v>10.425249999999998</v>
      </c>
      <c r="EH18" s="16" t="s">
        <v>3621</v>
      </c>
      <c r="EI18" s="18">
        <f>IF(RUN_YEARS &gt; 3,(A1L551C5 + A1L551C14 + A1L551C23 + A1L551C32) / 4, 0)</f>
        <v>6055.7357499999998</v>
      </c>
      <c r="EJ18" s="16" t="s">
        <v>3622</v>
      </c>
      <c r="EK18" s="18">
        <f>IF(RUN_YEARS &gt; 3,(A1L551C6 + A1L551C15 + A1L551C24 + A1L551C33) / 4, 0)</f>
        <v>991.05975000000001</v>
      </c>
      <c r="EL18" s="16" t="s">
        <v>3623</v>
      </c>
      <c r="EM18" s="18">
        <f>IF(RUN_YEARS &gt; 3,(A1L551C7 + A1L551C16 + A1L551C25 + A1L551C34) / 4, 0)</f>
        <v>3523.3977500000005</v>
      </c>
      <c r="EN18" s="16" t="s">
        <v>3624</v>
      </c>
      <c r="EO18" s="18">
        <f>IF(A1L551C68 &lt;&gt; 0,A1L551C69 / A1L551C68,0)</f>
        <v>0.16365637321608692</v>
      </c>
      <c r="EP18" s="16" t="s">
        <v>3625</v>
      </c>
      <c r="EQ18" s="18">
        <f>IF(A1L551C71 = 0,A1L556C71, A1L551C71)</f>
        <v>0.16365637321608692</v>
      </c>
      <c r="ER18" s="16" t="s">
        <v>3626</v>
      </c>
      <c r="ES18" s="18">
        <f>IF(RUN_YEARS &gt; 4,(A1L551C1 + A1L551C10 + A1L551C19 + A1L551C28 + A1L551C37) / 5, 0)</f>
        <v>2502.277</v>
      </c>
      <c r="ET18" s="16" t="s">
        <v>3627</v>
      </c>
      <c r="EU18" s="18">
        <f>IF(RUN_YEARS &gt; 4,(A1L551C2 + A1L551C11 + A1L551C20 + A1L551C29 + A1L551C38) / 5, 0)</f>
        <v>221.3964</v>
      </c>
      <c r="EV18" s="16" t="s">
        <v>3628</v>
      </c>
      <c r="EW18" s="18">
        <f>IF(RUN_YEARS &gt; 4,(A1L551C3 + A1L551C12 + A1L551C21 + A1L551C30 + A1L551C39) / 5, 0)</f>
        <v>719.35239999999999</v>
      </c>
      <c r="EX18" s="16" t="s">
        <v>3629</v>
      </c>
      <c r="EY18" s="18">
        <f>IF(RUN_YEARS &gt; 4,(A1L551C4 + A1L551C13 + A1L551C22 + A1L551C31 + A1L551C40) / 5, 0)</f>
        <v>10.774199999999999</v>
      </c>
      <c r="EZ18" s="16" t="s">
        <v>3630</v>
      </c>
      <c r="FA18" s="18">
        <f>IF(RUN_YEARS &gt; 4,(A1L551C5 + A1L551C14 + A1L551C23 + A1L551C32 + A1L551C41) / 5, 0)</f>
        <v>5945.3027999999995</v>
      </c>
      <c r="FB18" s="16" t="s">
        <v>3631</v>
      </c>
      <c r="FC18" s="18">
        <f>IF(RUN_YEARS &gt; 4,(A1L551C6 + A1L551C15 + A1L551C24 + A1L551C33 + A1L551C42) / 5, 0)</f>
        <v>962.29719999999998</v>
      </c>
      <c r="FD18" s="16" t="s">
        <v>3632</v>
      </c>
      <c r="FE18" s="18">
        <f>IF(RUN_YEARS &gt; 4,(A1L551C7 + A1L551C16 + A1L551C25 + A1L551C34 + A1L551C43) / 5, 0)</f>
        <v>3453.8000000000006</v>
      </c>
      <c r="FF18" s="16" t="s">
        <v>3633</v>
      </c>
      <c r="FG18" s="18">
        <f>IF(A1L551C77 &lt;&gt; 0,A1L551C78 / A1L551C77,0)</f>
        <v>0.16185840021470396</v>
      </c>
      <c r="FH18" s="16" t="s">
        <v>3634</v>
      </c>
      <c r="FI18" s="18">
        <f>IF(A1L551C80 = 0,A1L556C80, A1L551C80)</f>
        <v>0.16185840021470396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257.565</v>
      </c>
      <c r="F19" s="16" t="s">
        <v>2959</v>
      </c>
      <c r="G19" s="6">
        <v>34.911999999999999</v>
      </c>
      <c r="H19" s="16" t="s">
        <v>2959</v>
      </c>
      <c r="I19" s="6">
        <v>3.9060000000000001</v>
      </c>
      <c r="J19" s="16" t="s">
        <v>2959</v>
      </c>
      <c r="K19" s="6">
        <v>0.192</v>
      </c>
      <c r="L19" s="16" t="s">
        <v>3635</v>
      </c>
      <c r="M19" s="1">
        <f>(A1L552C1 * 2 + A1L552C2 + A1L552C3)</f>
        <v>553.94799999999998</v>
      </c>
      <c r="N19" s="16" t="s">
        <v>3636</v>
      </c>
      <c r="O19" s="1">
        <f>(A1L552C4 * 2 + A1L552C2 + A1L552C3)</f>
        <v>39.201999999999998</v>
      </c>
      <c r="P19" s="16" t="s">
        <v>3637</v>
      </c>
      <c r="Q19" s="1">
        <f>(A1L552C1 + A1L552C2 + A1L552C3 + A1L552C4)</f>
        <v>296.57499999999999</v>
      </c>
      <c r="R19" s="16" t="s">
        <v>3638</v>
      </c>
      <c r="S19" s="18">
        <f>IF(A1L552C5 &lt;&gt; 0,A1L552C6 / A1L552C5,0)</f>
        <v>7.0768375370973455E-2</v>
      </c>
      <c r="T19" s="16" t="s">
        <v>3639</v>
      </c>
      <c r="U19" s="18">
        <f>IF(A1L552C8 = 0,A1L556C8, A1L552C8)</f>
        <v>7.0768375370973455E-2</v>
      </c>
      <c r="V19" s="16" t="s">
        <v>2965</v>
      </c>
      <c r="W19" s="6">
        <v>270.28300000000002</v>
      </c>
      <c r="X19" s="16" t="s">
        <v>2965</v>
      </c>
      <c r="Y19" s="6">
        <v>35.914999999999999</v>
      </c>
      <c r="Z19" s="16" t="s">
        <v>2965</v>
      </c>
      <c r="AA19" s="6">
        <v>2.052</v>
      </c>
      <c r="AB19" s="16" t="s">
        <v>2965</v>
      </c>
      <c r="AC19" s="6">
        <v>0.33700000000000002</v>
      </c>
      <c r="AD19" s="16" t="s">
        <v>3640</v>
      </c>
      <c r="AE19" s="1">
        <f>(A1L552C10 * 2 + A1L552C11 + A1L552C12)</f>
        <v>578.53300000000002</v>
      </c>
      <c r="AF19" s="16" t="s">
        <v>3641</v>
      </c>
      <c r="AG19" s="1">
        <f>(A1L552C13 * 2 + A1L552C11 + A1L552C12)</f>
        <v>38.640999999999998</v>
      </c>
      <c r="AH19" s="16" t="s">
        <v>3642</v>
      </c>
      <c r="AI19" s="1">
        <f>(A1L552C10 + A1L552C11 + A1L552C12 + A1L552C13)</f>
        <v>308.58700000000005</v>
      </c>
      <c r="AJ19" s="16" t="s">
        <v>3643</v>
      </c>
      <c r="AK19" s="18">
        <f>IF(A1L552C14 &lt;&gt; 0,A1L552C15 / A1L552C14,0)</f>
        <v>6.6791349845211942E-2</v>
      </c>
      <c r="AL19" s="16" t="s">
        <v>3644</v>
      </c>
      <c r="AM19" s="18">
        <f>IF(A1L552C17 = 0,A1L556C17, A1L552C17)</f>
        <v>6.6791349845211942E-2</v>
      </c>
      <c r="AN19" s="16" t="s">
        <v>2971</v>
      </c>
      <c r="AO19" s="6">
        <v>211.53200000000001</v>
      </c>
      <c r="AP19" s="16" t="s">
        <v>2971</v>
      </c>
      <c r="AQ19" s="6">
        <v>33.162999999999997</v>
      </c>
      <c r="AR19" s="16" t="s">
        <v>2971</v>
      </c>
      <c r="AS19" s="6">
        <v>0.64700000000000002</v>
      </c>
      <c r="AT19" s="16" t="s">
        <v>2971</v>
      </c>
      <c r="AU19" s="6">
        <v>0.52600000000000002</v>
      </c>
      <c r="AV19" s="16" t="s">
        <v>3645</v>
      </c>
      <c r="AW19" s="1">
        <f>(A1L552C19 * 2 + A1L552C20 + A1L552C21)</f>
        <v>456.87400000000002</v>
      </c>
      <c r="AX19" s="16" t="s">
        <v>3646</v>
      </c>
      <c r="AY19" s="1">
        <f>(A1L552C22 * 2 + A1L552C20 + A1L552C21)</f>
        <v>34.861999999999995</v>
      </c>
      <c r="AZ19" s="16" t="s">
        <v>3647</v>
      </c>
      <c r="BA19" s="1">
        <f>(A1L552C19 + A1L552C20 + A1L552C21 + A1L552C22)</f>
        <v>245.86799999999999</v>
      </c>
      <c r="BB19" s="16" t="s">
        <v>3648</v>
      </c>
      <c r="BC19" s="18">
        <f>IF(A1L552C23 &lt;&gt; 0,A1L552C24 / A1L552C23,0)</f>
        <v>7.6305502173465753E-2</v>
      </c>
      <c r="BD19" s="16" t="s">
        <v>3649</v>
      </c>
      <c r="BE19" s="18">
        <f>IF(A1L552C26 = 0,A1L556C26, A1L552C26)</f>
        <v>7.6305502173465753E-2</v>
      </c>
      <c r="BF19" s="16" t="s">
        <v>2977</v>
      </c>
      <c r="BG19" s="6">
        <v>248.82900000000001</v>
      </c>
      <c r="BH19" s="16" t="s">
        <v>2977</v>
      </c>
      <c r="BI19" s="6">
        <v>36.090000000000003</v>
      </c>
      <c r="BJ19" s="16" t="s">
        <v>2977</v>
      </c>
      <c r="BK19" s="6">
        <v>2.0550000000000002</v>
      </c>
      <c r="BL19" s="16" t="s">
        <v>2977</v>
      </c>
      <c r="BM19" s="6">
        <v>1.0349999999999999</v>
      </c>
      <c r="BN19" s="16" t="s">
        <v>3650</v>
      </c>
      <c r="BO19" s="1">
        <f>(A1L552C28 * 2 + A1L552C29 + A1L552C30)</f>
        <v>535.803</v>
      </c>
      <c r="BP19" s="16" t="s">
        <v>3651</v>
      </c>
      <c r="BQ19" s="1">
        <f>(A1L552C31 * 2 + A1L552C29 + A1L552C30)</f>
        <v>40.215000000000003</v>
      </c>
      <c r="BR19" s="16" t="s">
        <v>3652</v>
      </c>
      <c r="BS19" s="1">
        <f>(A1L552C28 + A1L552C29 + A1L552C30 + A1L552C31)</f>
        <v>288.00900000000001</v>
      </c>
      <c r="BT19" s="16" t="s">
        <v>3653</v>
      </c>
      <c r="BU19" s="18">
        <f>IF(A1L552C32 &lt;&gt; 0,A1L552C33 / A1L552C32,0)</f>
        <v>7.5055570797475948E-2</v>
      </c>
      <c r="BV19" s="16" t="s">
        <v>3654</v>
      </c>
      <c r="BW19" s="18">
        <f>IF(A1L552C35 = 0,A1L556C35, A1L552C35)</f>
        <v>7.5055570797475948E-2</v>
      </c>
      <c r="BX19" s="16" t="s">
        <v>2983</v>
      </c>
      <c r="BY19" s="6">
        <v>242.232</v>
      </c>
      <c r="BZ19" s="16" t="s">
        <v>2983</v>
      </c>
      <c r="CA19" s="6">
        <v>32.744</v>
      </c>
      <c r="CB19" s="16" t="s">
        <v>2983</v>
      </c>
      <c r="CC19" s="6">
        <v>15.500999999999999</v>
      </c>
      <c r="CD19" s="16" t="s">
        <v>2983</v>
      </c>
      <c r="CE19" s="6">
        <v>1.391</v>
      </c>
      <c r="CF19" s="16" t="s">
        <v>3655</v>
      </c>
      <c r="CG19" s="1">
        <f>(A1L552C37 * 2 + A1L552C38 + A1L552C39)</f>
        <v>532.70899999999995</v>
      </c>
      <c r="CH19" s="16" t="s">
        <v>3656</v>
      </c>
      <c r="CI19" s="1">
        <f>(A1L552C40 * 2 + A1L552C38 + A1L552C39)</f>
        <v>51.026999999999994</v>
      </c>
      <c r="CJ19" s="16" t="s">
        <v>3657</v>
      </c>
      <c r="CK19" s="1">
        <f>(A1L552C37 + A1L552C38 + A1L552C39 + A1L552C40)</f>
        <v>291.86799999999999</v>
      </c>
      <c r="CL19" s="16" t="s">
        <v>3658</v>
      </c>
      <c r="CM19" s="18">
        <f>IF(A1L552C41 &lt;&gt; 0,A1L552C42 / A1L552C41,0)</f>
        <v>9.5787756542502558E-2</v>
      </c>
      <c r="CN19" s="16" t="s">
        <v>3659</v>
      </c>
      <c r="CO19" s="18">
        <f>IF(A1L552C44 = 0,A1L556C44, A1L552C44)</f>
        <v>9.5787756542502558E-2</v>
      </c>
      <c r="CP19" s="16" t="s">
        <v>3660</v>
      </c>
      <c r="CQ19" s="18">
        <f>IF(RUN_YEARS &gt; 1,(A1L552C1 + A1L552C10) / 2, 0)</f>
        <v>263.92399999999998</v>
      </c>
      <c r="CR19" s="16" t="s">
        <v>3661</v>
      </c>
      <c r="CS19" s="18">
        <f>IF(RUN_YEARS &gt; 1,(A1L552C2 + A1L552C11) / 2, 0)</f>
        <v>35.413499999999999</v>
      </c>
      <c r="CT19" s="16" t="s">
        <v>3662</v>
      </c>
      <c r="CU19" s="18">
        <f>IF(RUN_YEARS &gt; 1,(A1L552C3 + A1L552C12) / 2, 0)</f>
        <v>2.9790000000000001</v>
      </c>
      <c r="CV19" s="16" t="s">
        <v>3663</v>
      </c>
      <c r="CW19" s="18">
        <f>IF(RUN_YEARS &gt; 1,(A1L552C4 + A1L552C13) / 2, 0)</f>
        <v>0.26450000000000001</v>
      </c>
      <c r="CX19" s="16" t="s">
        <v>3664</v>
      </c>
      <c r="CY19" s="18">
        <f>IF(RUN_YEARS &gt; 1,(A1L552C5 + A1L552C14) / 2, 0)</f>
        <v>566.2405</v>
      </c>
      <c r="CZ19" s="16" t="s">
        <v>3665</v>
      </c>
      <c r="DA19" s="18">
        <f>IF(RUN_YEARS &gt; 1,(A1L552C6 + A1L552C15) / 2, 0)</f>
        <v>38.921499999999995</v>
      </c>
      <c r="DB19" s="16" t="s">
        <v>3666</v>
      </c>
      <c r="DC19" s="18">
        <f>IF(RUN_YEARS &gt; 1,(A1L552C7 + A1L552C16) / 2, 0)</f>
        <v>302.58100000000002</v>
      </c>
      <c r="DD19" s="16" t="s">
        <v>3667</v>
      </c>
      <c r="DE19" s="18">
        <f>IF(A1L552C50 &lt;&gt; 0,A1L552C51 / A1L552C50,0)</f>
        <v>6.8736694037250953E-2</v>
      </c>
      <c r="DF19" s="16" t="s">
        <v>3668</v>
      </c>
      <c r="DG19" s="18">
        <f>IF(A1L552C53 = 0,A1L556C53, A1L552C53)</f>
        <v>6.8736694037250953E-2</v>
      </c>
      <c r="DH19" s="16" t="s">
        <v>3669</v>
      </c>
      <c r="DI19" s="18">
        <f>IF(RUN_YEARS &gt; 2,(A1L552C1 + A1L552C10 + A1L552C19) / 3, 0)</f>
        <v>246.46</v>
      </c>
      <c r="DJ19" s="16" t="s">
        <v>3670</v>
      </c>
      <c r="DK19" s="18">
        <f>IF(RUN_YEARS &gt; 2,(A1L552C2 + A1L552C11 + A1L552C20) / 3, 0)</f>
        <v>34.663333333333334</v>
      </c>
      <c r="DL19" s="16" t="s">
        <v>3671</v>
      </c>
      <c r="DM19" s="18">
        <f>IF(RUN_YEARS &gt; 2,(A1L552C3 + A1L552C12 + A1L552C21) / 3, 0)</f>
        <v>2.2016666666666667</v>
      </c>
      <c r="DN19" s="16" t="s">
        <v>3672</v>
      </c>
      <c r="DO19" s="18">
        <f>IF(RUN_YEARS &gt; 2,(A1L552C4 + A1L552C13 + A1L552C22) / 3, 0)</f>
        <v>0.35166666666666674</v>
      </c>
      <c r="DP19" s="16" t="s">
        <v>3673</v>
      </c>
      <c r="DQ19" s="18">
        <f>IF(RUN_YEARS &gt; 2,(A1L552C5 + A1L552C14 + A1L552C23) / 3, 0)</f>
        <v>529.78499999999997</v>
      </c>
      <c r="DR19" s="16" t="s">
        <v>3674</v>
      </c>
      <c r="DS19" s="18">
        <f>IF(RUN_YEARS &gt; 2,(A1L552C6 + A1L552C15 + A1L552C24) / 3, 0)</f>
        <v>37.568333333333328</v>
      </c>
      <c r="DT19" s="16" t="s">
        <v>3675</v>
      </c>
      <c r="DU19" s="18">
        <f>IF(RUN_YEARS &gt; 2,(A1L552C7 + A1L552C16 + A1L552C25) / 3, 0)</f>
        <v>283.67666666666668</v>
      </c>
      <c r="DV19" s="16" t="s">
        <v>3676</v>
      </c>
      <c r="DW19" s="18">
        <f>IF(A1L552C59 &lt;&gt; 0,A1L552C60 / A1L552C59,0)</f>
        <v>7.091241415542783E-2</v>
      </c>
      <c r="DX19" s="16" t="s">
        <v>3677</v>
      </c>
      <c r="DY19" s="18">
        <f>IF(A1L552C62 = 0,A1L556C62, A1L552C62)</f>
        <v>7.091241415542783E-2</v>
      </c>
      <c r="DZ19" s="16" t="s">
        <v>3678</v>
      </c>
      <c r="EA19" s="18">
        <f>IF(RUN_YEARS &gt; 3,(A1L552C1 + A1L552C10 + A1L552C19 + A1L552C28) / 4, 0)</f>
        <v>247.05225000000002</v>
      </c>
      <c r="EB19" s="16" t="s">
        <v>3679</v>
      </c>
      <c r="EC19" s="18">
        <f>IF(RUN_YEARS &gt; 3,(A1L552C2 + A1L552C11 + A1L552C20 + A1L552C29) / 4, 0)</f>
        <v>35.019999999999996</v>
      </c>
      <c r="ED19" s="16" t="s">
        <v>3680</v>
      </c>
      <c r="EE19" s="18">
        <f>IF(RUN_YEARS &gt; 3,(A1L552C3 + A1L552C12 + A1L552C21 + A1L552C30) / 4, 0)</f>
        <v>2.165</v>
      </c>
      <c r="EF19" s="16" t="s">
        <v>3681</v>
      </c>
      <c r="EG19" s="18">
        <f>IF(RUN_YEARS &gt; 3,(A1L552C4 + A1L552C13 + A1L552C22 + A1L552C31) / 4, 0)</f>
        <v>0.52249999999999996</v>
      </c>
      <c r="EH19" s="16" t="s">
        <v>3682</v>
      </c>
      <c r="EI19" s="18">
        <f>IF(RUN_YEARS &gt; 3,(A1L552C5 + A1L552C14 + A1L552C23 + A1L552C32) / 4, 0)</f>
        <v>531.28949999999998</v>
      </c>
      <c r="EJ19" s="16" t="s">
        <v>3683</v>
      </c>
      <c r="EK19" s="18">
        <f>IF(RUN_YEARS &gt; 3,(A1L552C6 + A1L552C15 + A1L552C24 + A1L552C33) / 4, 0)</f>
        <v>38.229999999999997</v>
      </c>
      <c r="EL19" s="16" t="s">
        <v>3684</v>
      </c>
      <c r="EM19" s="18">
        <f>IF(RUN_YEARS &gt; 3,(A1L552C7 + A1L552C16 + A1L552C25 + A1L552C34) / 4, 0)</f>
        <v>284.75975</v>
      </c>
      <c r="EN19" s="16" t="s">
        <v>3685</v>
      </c>
      <c r="EO19" s="18">
        <f>IF(A1L552C68 &lt;&gt; 0,A1L552C69 / A1L552C68,0)</f>
        <v>7.1957002726385513E-2</v>
      </c>
      <c r="EP19" s="16" t="s">
        <v>3686</v>
      </c>
      <c r="EQ19" s="18">
        <f>IF(A1L552C71 = 0,A1L556C71, A1L552C71)</f>
        <v>7.1957002726385513E-2</v>
      </c>
      <c r="ER19" s="16" t="s">
        <v>3687</v>
      </c>
      <c r="ES19" s="18">
        <f>IF(RUN_YEARS &gt; 4,(A1L552C1 + A1L552C10 + A1L552C19 + A1L552C28 + A1L552C37) / 5, 0)</f>
        <v>246.0882</v>
      </c>
      <c r="ET19" s="16" t="s">
        <v>3688</v>
      </c>
      <c r="EU19" s="18">
        <f>IF(RUN_YEARS &gt; 4,(A1L552C2 + A1L552C11 + A1L552C20 + A1L552C29 + A1L552C38) / 5, 0)</f>
        <v>34.564799999999998</v>
      </c>
      <c r="EV19" s="16" t="s">
        <v>3689</v>
      </c>
      <c r="EW19" s="18">
        <f>IF(RUN_YEARS &gt; 4,(A1L552C3 + A1L552C12 + A1L552C21 + A1L552C30 + A1L552C39) / 5, 0)</f>
        <v>4.8322000000000003</v>
      </c>
      <c r="EX19" s="16" t="s">
        <v>3690</v>
      </c>
      <c r="EY19" s="18">
        <f>IF(RUN_YEARS &gt; 4,(A1L552C4 + A1L552C13 + A1L552C22 + A1L552C31 + A1L552C40) / 5, 0)</f>
        <v>0.69619999999999993</v>
      </c>
      <c r="EZ19" s="16" t="s">
        <v>3691</v>
      </c>
      <c r="FA19" s="18">
        <f>IF(RUN_YEARS &gt; 4,(A1L552C5 + A1L552C14 + A1L552C23 + A1L552C32 + A1L552C41) / 5, 0)</f>
        <v>531.57339999999999</v>
      </c>
      <c r="FB19" s="16" t="s">
        <v>3692</v>
      </c>
      <c r="FC19" s="18">
        <f>IF(RUN_YEARS &gt; 4,(A1L552C6 + A1L552C15 + A1L552C24 + A1L552C33 + A1L552C42) / 5, 0)</f>
        <v>40.789399999999993</v>
      </c>
      <c r="FD19" s="16" t="s">
        <v>3693</v>
      </c>
      <c r="FE19" s="18">
        <f>IF(RUN_YEARS &gt; 4,(A1L552C7 + A1L552C16 + A1L552C25 + A1L552C34 + A1L552C43) / 5, 0)</f>
        <v>286.1814</v>
      </c>
      <c r="FF19" s="16" t="s">
        <v>3694</v>
      </c>
      <c r="FG19" s="18">
        <f>IF(A1L552C77 &lt;&gt; 0,A1L552C78 / A1L552C77,0)</f>
        <v>7.6733335415203233E-2</v>
      </c>
      <c r="FH19" s="16" t="s">
        <v>3695</v>
      </c>
      <c r="FI19" s="18">
        <f>IF(A1L552C80 = 0,A1L556C80, A1L552C80)</f>
        <v>7.6733335415203233E-2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0.46700000000000003</v>
      </c>
      <c r="F20" s="16" t="s">
        <v>2959</v>
      </c>
      <c r="G20" s="6">
        <v>0.34300000000000003</v>
      </c>
      <c r="H20" s="16" t="s">
        <v>2959</v>
      </c>
      <c r="I20" s="6">
        <v>0.97599999999999998</v>
      </c>
      <c r="J20" s="16" t="s">
        <v>2959</v>
      </c>
      <c r="K20" s="6">
        <v>0.14399999999999999</v>
      </c>
      <c r="L20" s="16" t="s">
        <v>3696</v>
      </c>
      <c r="M20" s="1">
        <f>(A1L553C1 * 2 + A1L553C2 + A1L553C3)</f>
        <v>2.2530000000000001</v>
      </c>
      <c r="N20" s="16" t="s">
        <v>3697</v>
      </c>
      <c r="O20" s="1">
        <f>(A1L553C4 * 2 + A1L553C2 + A1L553C3)</f>
        <v>1.607</v>
      </c>
      <c r="P20" s="16" t="s">
        <v>3698</v>
      </c>
      <c r="Q20" s="1">
        <f>(A1L553C1 + A1L553C2 + A1L553C3 + A1L553C4)</f>
        <v>1.93</v>
      </c>
      <c r="R20" s="16" t="s">
        <v>3699</v>
      </c>
      <c r="S20" s="18">
        <f>IF(A1L553C5 &lt;&gt; 0,A1L553C6 / A1L553C5,0)</f>
        <v>0.71327119396360406</v>
      </c>
      <c r="T20" s="16" t="s">
        <v>3700</v>
      </c>
      <c r="U20" s="18">
        <f>IF(A1L553C8 = 0,A1L556C8, A1L553C8)</f>
        <v>0.71327119396360406</v>
      </c>
      <c r="V20" s="16" t="s">
        <v>2965</v>
      </c>
      <c r="W20" s="6">
        <v>0.23599999999999999</v>
      </c>
      <c r="X20" s="16" t="s">
        <v>2965</v>
      </c>
      <c r="Y20" s="6">
        <v>0</v>
      </c>
      <c r="Z20" s="16" t="s">
        <v>2965</v>
      </c>
      <c r="AA20" s="6">
        <v>0.95799999999999996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1.43</v>
      </c>
      <c r="AF20" s="16" t="s">
        <v>3702</v>
      </c>
      <c r="AG20" s="1">
        <f>(A1L553C13 * 2 + A1L553C11 + A1L553C12)</f>
        <v>0.95799999999999996</v>
      </c>
      <c r="AH20" s="16" t="s">
        <v>3703</v>
      </c>
      <c r="AI20" s="1">
        <f>(A1L553C10 + A1L553C11 + A1L553C12 + A1L553C13)</f>
        <v>1.194</v>
      </c>
      <c r="AJ20" s="16" t="s">
        <v>3704</v>
      </c>
      <c r="AK20" s="18">
        <f>IF(A1L553C14 &lt;&gt; 0,A1L553C15 / A1L553C14,0)</f>
        <v>0.66993006993006998</v>
      </c>
      <c r="AL20" s="16" t="s">
        <v>3705</v>
      </c>
      <c r="AM20" s="18">
        <f>IF(A1L553C17 = 0,A1L556C17, A1L553C17)</f>
        <v>0.66993006993006998</v>
      </c>
      <c r="AN20" s="16" t="s">
        <v>2971</v>
      </c>
      <c r="AO20" s="6">
        <v>0.27500000000000002</v>
      </c>
      <c r="AP20" s="16" t="s">
        <v>2971</v>
      </c>
      <c r="AQ20" s="6">
        <v>0.154</v>
      </c>
      <c r="AR20" s="16" t="s">
        <v>2971</v>
      </c>
      <c r="AS20" s="6">
        <v>0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0.70400000000000007</v>
      </c>
      <c r="AX20" s="16" t="s">
        <v>3707</v>
      </c>
      <c r="AY20" s="1">
        <f>(A1L553C22 * 2 + A1L553C20 + A1L553C21)</f>
        <v>0.154</v>
      </c>
      <c r="AZ20" s="16" t="s">
        <v>3708</v>
      </c>
      <c r="BA20" s="1">
        <f>(A1L553C19 + A1L553C20 + A1L553C21 + A1L553C22)</f>
        <v>0.42900000000000005</v>
      </c>
      <c r="BB20" s="16" t="s">
        <v>3709</v>
      </c>
      <c r="BC20" s="18">
        <f>IF(A1L553C23 &lt;&gt; 0,A1L553C24 / A1L553C23,0)</f>
        <v>0.21874999999999997</v>
      </c>
      <c r="BD20" s="16" t="s">
        <v>3710</v>
      </c>
      <c r="BE20" s="18">
        <f>IF(A1L553C26 = 0,A1L556C26, A1L553C26)</f>
        <v>0.21874999999999997</v>
      </c>
      <c r="BF20" s="16" t="s">
        <v>2977</v>
      </c>
      <c r="BG20" s="6">
        <v>0.23499999999999999</v>
      </c>
      <c r="BH20" s="16" t="s">
        <v>2977</v>
      </c>
      <c r="BI20" s="6">
        <v>0</v>
      </c>
      <c r="BJ20" s="16" t="s">
        <v>2977</v>
      </c>
      <c r="BK20" s="6">
        <v>0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0.47</v>
      </c>
      <c r="BP20" s="16" t="s">
        <v>3712</v>
      </c>
      <c r="BQ20" s="1">
        <f>(A1L553C31 * 2 + A1L553C29 + A1L553C30)</f>
        <v>0</v>
      </c>
      <c r="BR20" s="16" t="s">
        <v>3713</v>
      </c>
      <c r="BS20" s="1">
        <f>(A1L553C28 + A1L553C29 + A1L553C30 + A1L553C31)</f>
        <v>0.23499999999999999</v>
      </c>
      <c r="BT20" s="16" t="s">
        <v>3714</v>
      </c>
      <c r="BU20" s="18">
        <f>IF(A1L553C32 &lt;&gt; 0,A1L553C33 / A1L553C32,0)</f>
        <v>0</v>
      </c>
      <c r="BV20" s="16" t="s">
        <v>3715</v>
      </c>
      <c r="BW20" s="18">
        <f>IF(A1L553C35 = 0,A1L556C35, A1L553C35)</f>
        <v>0.2556197224659339</v>
      </c>
      <c r="BX20" s="16" t="s">
        <v>2983</v>
      </c>
      <c r="BY20" s="6">
        <v>0.17599999999999999</v>
      </c>
      <c r="BZ20" s="16" t="s">
        <v>2983</v>
      </c>
      <c r="CA20" s="6">
        <v>0</v>
      </c>
      <c r="CB20" s="16" t="s">
        <v>2983</v>
      </c>
      <c r="CC20" s="6">
        <v>0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0.35199999999999998</v>
      </c>
      <c r="CH20" s="16" t="s">
        <v>3717</v>
      </c>
      <c r="CI20" s="1">
        <f>(A1L553C40 * 2 + A1L553C38 + A1L553C39)</f>
        <v>0</v>
      </c>
      <c r="CJ20" s="16" t="s">
        <v>3718</v>
      </c>
      <c r="CK20" s="1">
        <f>(A1L553C37 + A1L553C38 + A1L553C39 + A1L553C40)</f>
        <v>0.17599999999999999</v>
      </c>
      <c r="CL20" s="16" t="s">
        <v>3719</v>
      </c>
      <c r="CM20" s="18">
        <f>IF(A1L553C41 &lt;&gt; 0,A1L553C42 / A1L553C41,0)</f>
        <v>0</v>
      </c>
      <c r="CN20" s="16" t="s">
        <v>3720</v>
      </c>
      <c r="CO20" s="18">
        <f>IF(A1L553C44 = 0,A1L556C44, A1L553C44)</f>
        <v>0.25705829075311448</v>
      </c>
      <c r="CP20" s="16" t="s">
        <v>3721</v>
      </c>
      <c r="CQ20" s="18">
        <f>IF(RUN_YEARS &gt; 1,(A1L553C1 + A1L553C10) / 2, 0)</f>
        <v>0.35150000000000003</v>
      </c>
      <c r="CR20" s="16" t="s">
        <v>3722</v>
      </c>
      <c r="CS20" s="18">
        <f>IF(RUN_YEARS &gt; 1,(A1L553C2 + A1L553C11) / 2, 0)</f>
        <v>0.17150000000000001</v>
      </c>
      <c r="CT20" s="16" t="s">
        <v>3723</v>
      </c>
      <c r="CU20" s="18">
        <f>IF(RUN_YEARS &gt; 1,(A1L553C3 + A1L553C12) / 2, 0)</f>
        <v>0.96699999999999997</v>
      </c>
      <c r="CV20" s="16" t="s">
        <v>3724</v>
      </c>
      <c r="CW20" s="18">
        <f>IF(RUN_YEARS &gt; 1,(A1L553C4 + A1L553C13) / 2, 0)</f>
        <v>7.1999999999999995E-2</v>
      </c>
      <c r="CX20" s="16" t="s">
        <v>3725</v>
      </c>
      <c r="CY20" s="18">
        <f>IF(RUN_YEARS &gt; 1,(A1L553C5 + A1L553C14) / 2, 0)</f>
        <v>1.8414999999999999</v>
      </c>
      <c r="CZ20" s="16" t="s">
        <v>3726</v>
      </c>
      <c r="DA20" s="18">
        <f>IF(RUN_YEARS &gt; 1,(A1L553C6 + A1L553C15) / 2, 0)</f>
        <v>1.2825</v>
      </c>
      <c r="DB20" s="16" t="s">
        <v>3727</v>
      </c>
      <c r="DC20" s="18">
        <f>IF(RUN_YEARS &gt; 1,(A1L553C7 + A1L553C16) / 2, 0)</f>
        <v>1.5619999999999998</v>
      </c>
      <c r="DD20" s="16" t="s">
        <v>3728</v>
      </c>
      <c r="DE20" s="18">
        <f>IF(A1L553C50 &lt;&gt; 0,A1L553C51 / A1L553C50,0)</f>
        <v>0.69644311702416506</v>
      </c>
      <c r="DF20" s="16" t="s">
        <v>3729</v>
      </c>
      <c r="DG20" s="18">
        <f>IF(A1L553C53 = 0,A1L556C53, A1L553C53)</f>
        <v>0.69644311702416506</v>
      </c>
      <c r="DH20" s="16" t="s">
        <v>3730</v>
      </c>
      <c r="DI20" s="18">
        <f>IF(RUN_YEARS &gt; 2,(A1L553C1 + A1L553C10 + A1L553C19) / 3, 0)</f>
        <v>0.32600000000000001</v>
      </c>
      <c r="DJ20" s="16" t="s">
        <v>3731</v>
      </c>
      <c r="DK20" s="18">
        <f>IF(RUN_YEARS &gt; 2,(A1L553C2 + A1L553C11 + A1L553C20) / 3, 0)</f>
        <v>0.16566666666666666</v>
      </c>
      <c r="DL20" s="16" t="s">
        <v>3732</v>
      </c>
      <c r="DM20" s="18">
        <f>IF(RUN_YEARS &gt; 2,(A1L553C3 + A1L553C12 + A1L553C21) / 3, 0)</f>
        <v>0.64466666666666661</v>
      </c>
      <c r="DN20" s="16" t="s">
        <v>3733</v>
      </c>
      <c r="DO20" s="18">
        <f>IF(RUN_YEARS &gt; 2,(A1L553C4 + A1L553C13 + A1L553C22) / 3, 0)</f>
        <v>4.7999999999999994E-2</v>
      </c>
      <c r="DP20" s="16" t="s">
        <v>3734</v>
      </c>
      <c r="DQ20" s="18">
        <f>IF(RUN_YEARS &gt; 2,(A1L553C5 + A1L553C14 + A1L553C23) / 3, 0)</f>
        <v>1.4623333333333333</v>
      </c>
      <c r="DR20" s="16" t="s">
        <v>3735</v>
      </c>
      <c r="DS20" s="18">
        <f>IF(RUN_YEARS &gt; 2,(A1L553C6 + A1L553C15 + A1L553C24) / 3, 0)</f>
        <v>0.90633333333333332</v>
      </c>
      <c r="DT20" s="16" t="s">
        <v>3736</v>
      </c>
      <c r="DU20" s="18">
        <f>IF(RUN_YEARS &gt; 2,(A1L553C7 + A1L553C16 + A1L553C25) / 3, 0)</f>
        <v>1.1843333333333332</v>
      </c>
      <c r="DV20" s="16" t="s">
        <v>3737</v>
      </c>
      <c r="DW20" s="18">
        <f>IF(A1L553C59 &lt;&gt; 0,A1L553C60 / A1L553C59,0)</f>
        <v>0.61978573056758612</v>
      </c>
      <c r="DX20" s="16" t="s">
        <v>3738</v>
      </c>
      <c r="DY20" s="18">
        <f>IF(A1L553C62 = 0,A1L556C62, A1L553C62)</f>
        <v>0.61978573056758612</v>
      </c>
      <c r="DZ20" s="16" t="s">
        <v>3739</v>
      </c>
      <c r="EA20" s="18">
        <f>IF(RUN_YEARS &gt; 3,(A1L553C1 + A1L553C10 + A1L553C19 + A1L553C28) / 4, 0)</f>
        <v>0.30325000000000002</v>
      </c>
      <c r="EB20" s="16" t="s">
        <v>3740</v>
      </c>
      <c r="EC20" s="18">
        <f>IF(RUN_YEARS &gt; 3,(A1L553C2 + A1L553C11 + A1L553C20 + A1L553C29) / 4, 0)</f>
        <v>0.12425</v>
      </c>
      <c r="ED20" s="16" t="s">
        <v>3741</v>
      </c>
      <c r="EE20" s="18">
        <f>IF(RUN_YEARS &gt; 3,(A1L553C3 + A1L553C12 + A1L553C21 + A1L553C30) / 4, 0)</f>
        <v>0.48349999999999999</v>
      </c>
      <c r="EF20" s="16" t="s">
        <v>3742</v>
      </c>
      <c r="EG20" s="18">
        <f>IF(RUN_YEARS &gt; 3,(A1L553C4 + A1L553C13 + A1L553C22 + A1L553C31) / 4, 0)</f>
        <v>3.5999999999999997E-2</v>
      </c>
      <c r="EH20" s="16" t="s">
        <v>3743</v>
      </c>
      <c r="EI20" s="18">
        <f>IF(RUN_YEARS &gt; 3,(A1L553C5 + A1L553C14 + A1L553C23 + A1L553C32) / 4, 0)</f>
        <v>1.2142499999999998</v>
      </c>
      <c r="EJ20" s="16" t="s">
        <v>3744</v>
      </c>
      <c r="EK20" s="18">
        <f>IF(RUN_YEARS &gt; 3,(A1L553C6 + A1L553C15 + A1L553C24 + A1L553C33) / 4, 0)</f>
        <v>0.67974999999999997</v>
      </c>
      <c r="EL20" s="16" t="s">
        <v>3745</v>
      </c>
      <c r="EM20" s="18">
        <f>IF(RUN_YEARS &gt; 3,(A1L553C7 + A1L553C16 + A1L553C25 + A1L553C34) / 4, 0)</f>
        <v>0.94699999999999995</v>
      </c>
      <c r="EN20" s="16" t="s">
        <v>3746</v>
      </c>
      <c r="EO20" s="18">
        <f>IF(A1L553C68 &lt;&gt; 0,A1L553C69 / A1L553C68,0)</f>
        <v>0.55981058266419603</v>
      </c>
      <c r="EP20" s="16" t="s">
        <v>3747</v>
      </c>
      <c r="EQ20" s="18">
        <f>IF(A1L553C71 = 0,A1L556C71, A1L553C71)</f>
        <v>0.55981058266419603</v>
      </c>
      <c r="ER20" s="16" t="s">
        <v>3748</v>
      </c>
      <c r="ES20" s="18">
        <f>IF(RUN_YEARS &gt; 4,(A1L553C1 + A1L553C10 + A1L553C19 + A1L553C28 + A1L553C37) / 5, 0)</f>
        <v>0.27779999999999999</v>
      </c>
      <c r="ET20" s="16" t="s">
        <v>3749</v>
      </c>
      <c r="EU20" s="18">
        <f>IF(RUN_YEARS &gt; 4,(A1L553C2 + A1L553C11 + A1L553C20 + A1L553C29 + A1L553C38) / 5, 0)</f>
        <v>9.9400000000000002E-2</v>
      </c>
      <c r="EV20" s="16" t="s">
        <v>3750</v>
      </c>
      <c r="EW20" s="18">
        <f>IF(RUN_YEARS &gt; 4,(A1L553C3 + A1L553C12 + A1L553C21 + A1L553C30 + A1L553C39) / 5, 0)</f>
        <v>0.38679999999999998</v>
      </c>
      <c r="EX20" s="16" t="s">
        <v>3751</v>
      </c>
      <c r="EY20" s="18">
        <f>IF(RUN_YEARS &gt; 4,(A1L553C4 + A1L553C13 + A1L553C22 + A1L553C31 + A1L553C40) / 5, 0)</f>
        <v>2.8799999999999999E-2</v>
      </c>
      <c r="EZ20" s="16" t="s">
        <v>3752</v>
      </c>
      <c r="FA20" s="18">
        <f>IF(RUN_YEARS &gt; 4,(A1L553C5 + A1L553C14 + A1L553C23 + A1L553C32 + A1L553C41) / 5, 0)</f>
        <v>1.0417999999999998</v>
      </c>
      <c r="FB20" s="16" t="s">
        <v>3753</v>
      </c>
      <c r="FC20" s="18">
        <f>IF(RUN_YEARS &gt; 4,(A1L553C6 + A1L553C15 + A1L553C24 + A1L553C33 + A1L553C42) / 5, 0)</f>
        <v>0.54379999999999995</v>
      </c>
      <c r="FD20" s="16" t="s">
        <v>3754</v>
      </c>
      <c r="FE20" s="18">
        <f>IF(RUN_YEARS &gt; 4,(A1L553C7 + A1L553C16 + A1L553C25 + A1L553C34 + A1L553C43) / 5, 0)</f>
        <v>0.79279999999999995</v>
      </c>
      <c r="FF20" s="16" t="s">
        <v>3755</v>
      </c>
      <c r="FG20" s="18">
        <f>IF(A1L553C77 &lt;&gt; 0,A1L553C78 / A1L553C77,0)</f>
        <v>0.52198118640813984</v>
      </c>
      <c r="FH20" s="16" t="s">
        <v>3756</v>
      </c>
      <c r="FI20" s="18">
        <f>IF(A1L553C80 = 0,A1L556C80, A1L553C80)</f>
        <v>0.52198118640813984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36.991</v>
      </c>
      <c r="F21" s="16" t="s">
        <v>2959</v>
      </c>
      <c r="G21" s="6">
        <v>13.510999999999999</v>
      </c>
      <c r="H21" s="16" t="s">
        <v>2959</v>
      </c>
      <c r="I21" s="6">
        <v>119.191</v>
      </c>
      <c r="J21" s="16" t="s">
        <v>2959</v>
      </c>
      <c r="K21" s="6">
        <v>2.4500000000000002</v>
      </c>
      <c r="L21" s="16" t="s">
        <v>3757</v>
      </c>
      <c r="M21" s="1">
        <f>(A1L554C1 * 2 + A1L554C2 + A1L554C3)</f>
        <v>206.684</v>
      </c>
      <c r="N21" s="16" t="s">
        <v>3758</v>
      </c>
      <c r="O21" s="1">
        <f>(A1L554C4 * 2 + A1L554C2 + A1L554C3)</f>
        <v>137.602</v>
      </c>
      <c r="P21" s="16" t="s">
        <v>3759</v>
      </c>
      <c r="Q21" s="1">
        <f>(A1L554C1 + A1L554C2 + A1L554C3 + A1L554C4)</f>
        <v>172.14299999999997</v>
      </c>
      <c r="R21" s="16" t="s">
        <v>3760</v>
      </c>
      <c r="S21" s="18">
        <f>IF(A1L554C5 &lt;&gt; 0,A1L554C6 / A1L554C5,0)</f>
        <v>0.66576029107236168</v>
      </c>
      <c r="T21" s="16" t="s">
        <v>3761</v>
      </c>
      <c r="U21" s="18">
        <f>IF(A1L554C8 = 0,A1L556C8, A1L554C8)</f>
        <v>0.66576029107236168</v>
      </c>
      <c r="V21" s="16" t="s">
        <v>2965</v>
      </c>
      <c r="W21" s="6">
        <v>35.512999999999998</v>
      </c>
      <c r="X21" s="16" t="s">
        <v>2965</v>
      </c>
      <c r="Y21" s="6">
        <v>12.494999999999999</v>
      </c>
      <c r="Z21" s="16" t="s">
        <v>2965</v>
      </c>
      <c r="AA21" s="6">
        <v>116.342</v>
      </c>
      <c r="AB21" s="16" t="s">
        <v>2965</v>
      </c>
      <c r="AC21" s="6">
        <v>3.419</v>
      </c>
      <c r="AD21" s="16" t="s">
        <v>3762</v>
      </c>
      <c r="AE21" s="1">
        <f>(A1L554C10 * 2 + A1L554C11 + A1L554C12)</f>
        <v>199.863</v>
      </c>
      <c r="AF21" s="16" t="s">
        <v>3763</v>
      </c>
      <c r="AG21" s="1">
        <f>(A1L554C13 * 2 + A1L554C11 + A1L554C12)</f>
        <v>135.67500000000001</v>
      </c>
      <c r="AH21" s="16" t="s">
        <v>3764</v>
      </c>
      <c r="AI21" s="1">
        <f>(A1L554C10 + A1L554C11 + A1L554C12 + A1L554C13)</f>
        <v>167.76900000000001</v>
      </c>
      <c r="AJ21" s="16" t="s">
        <v>3765</v>
      </c>
      <c r="AK21" s="18">
        <f>IF(A1L554C14 &lt;&gt; 0,A1L554C15 / A1L554C14,0)</f>
        <v>0.6788400054037016</v>
      </c>
      <c r="AL21" s="16" t="s">
        <v>3766</v>
      </c>
      <c r="AM21" s="18">
        <f>IF(A1L554C17 = 0,A1L556C17, A1L554C17)</f>
        <v>0.6788400054037016</v>
      </c>
      <c r="AN21" s="16" t="s">
        <v>2971</v>
      </c>
      <c r="AO21" s="6">
        <v>24.093</v>
      </c>
      <c r="AP21" s="16" t="s">
        <v>2971</v>
      </c>
      <c r="AQ21" s="6">
        <v>12.808</v>
      </c>
      <c r="AR21" s="16" t="s">
        <v>2971</v>
      </c>
      <c r="AS21" s="6">
        <v>71.772000000000006</v>
      </c>
      <c r="AT21" s="16" t="s">
        <v>2971</v>
      </c>
      <c r="AU21" s="6">
        <v>2.1059999999999999</v>
      </c>
      <c r="AV21" s="16" t="s">
        <v>3767</v>
      </c>
      <c r="AW21" s="1">
        <f>(A1L554C19 * 2 + A1L554C20 + A1L554C21)</f>
        <v>132.76600000000002</v>
      </c>
      <c r="AX21" s="16" t="s">
        <v>3768</v>
      </c>
      <c r="AY21" s="1">
        <f>(A1L554C22 * 2 + A1L554C20 + A1L554C21)</f>
        <v>88.792000000000002</v>
      </c>
      <c r="AZ21" s="16" t="s">
        <v>3769</v>
      </c>
      <c r="BA21" s="1">
        <f>(A1L554C19 + A1L554C20 + A1L554C21 + A1L554C22)</f>
        <v>110.779</v>
      </c>
      <c r="BB21" s="16" t="s">
        <v>3770</v>
      </c>
      <c r="BC21" s="18">
        <f>IF(A1L554C23 &lt;&gt; 0,A1L554C24 / A1L554C23,0)</f>
        <v>0.66878568308151176</v>
      </c>
      <c r="BD21" s="16" t="s">
        <v>3771</v>
      </c>
      <c r="BE21" s="18">
        <f>IF(A1L554C26 = 0,A1L556C26, A1L554C26)</f>
        <v>0.66878568308151176</v>
      </c>
      <c r="BF21" s="16" t="s">
        <v>2977</v>
      </c>
      <c r="BG21" s="6">
        <v>29.812999999999999</v>
      </c>
      <c r="BH21" s="16" t="s">
        <v>2977</v>
      </c>
      <c r="BI21" s="6">
        <v>15.827</v>
      </c>
      <c r="BJ21" s="16" t="s">
        <v>2977</v>
      </c>
      <c r="BK21" s="6">
        <v>96.97</v>
      </c>
      <c r="BL21" s="16" t="s">
        <v>2977</v>
      </c>
      <c r="BM21" s="6">
        <v>2.75</v>
      </c>
      <c r="BN21" s="16" t="s">
        <v>3772</v>
      </c>
      <c r="BO21" s="1">
        <f>(A1L554C28 * 2 + A1L554C29 + A1L554C30)</f>
        <v>172.423</v>
      </c>
      <c r="BP21" s="16" t="s">
        <v>3773</v>
      </c>
      <c r="BQ21" s="1">
        <f>(A1L554C31 * 2 + A1L554C29 + A1L554C30)</f>
        <v>118.297</v>
      </c>
      <c r="BR21" s="16" t="s">
        <v>3774</v>
      </c>
      <c r="BS21" s="1">
        <f>(A1L554C28 + A1L554C29 + A1L554C30 + A1L554C31)</f>
        <v>145.36000000000001</v>
      </c>
      <c r="BT21" s="16" t="s">
        <v>3775</v>
      </c>
      <c r="BU21" s="18">
        <f>IF(A1L554C32 &lt;&gt; 0,A1L554C33 / A1L554C32,0)</f>
        <v>0.68608596300957525</v>
      </c>
      <c r="BV21" s="16" t="s">
        <v>3776</v>
      </c>
      <c r="BW21" s="18">
        <f>IF(A1L554C35 = 0,A1L556C35, A1L554C35)</f>
        <v>0.68608596300957525</v>
      </c>
      <c r="BX21" s="16" t="s">
        <v>2983</v>
      </c>
      <c r="BY21" s="6">
        <v>26.198</v>
      </c>
      <c r="BZ21" s="16" t="s">
        <v>2983</v>
      </c>
      <c r="CA21" s="6">
        <v>15.037000000000001</v>
      </c>
      <c r="CB21" s="16" t="s">
        <v>2983</v>
      </c>
      <c r="CC21" s="6">
        <v>104.45</v>
      </c>
      <c r="CD21" s="16" t="s">
        <v>2983</v>
      </c>
      <c r="CE21" s="6">
        <v>1.304</v>
      </c>
      <c r="CF21" s="16" t="s">
        <v>3777</v>
      </c>
      <c r="CG21" s="1">
        <f>(A1L554C37 * 2 + A1L554C38 + A1L554C39)</f>
        <v>171.88300000000001</v>
      </c>
      <c r="CH21" s="16" t="s">
        <v>3778</v>
      </c>
      <c r="CI21" s="1">
        <f>(A1L554C40 * 2 + A1L554C38 + A1L554C39)</f>
        <v>122.095</v>
      </c>
      <c r="CJ21" s="16" t="s">
        <v>3779</v>
      </c>
      <c r="CK21" s="1">
        <f>(A1L554C37 + A1L554C38 + A1L554C39 + A1L554C40)</f>
        <v>146.989</v>
      </c>
      <c r="CL21" s="16" t="s">
        <v>3780</v>
      </c>
      <c r="CM21" s="18">
        <f>IF(A1L554C41 &lt;&gt; 0,A1L554C42 / A1L554C41,0)</f>
        <v>0.71033784609298178</v>
      </c>
      <c r="CN21" s="16" t="s">
        <v>3781</v>
      </c>
      <c r="CO21" s="18">
        <f>IF(A1L554C44 = 0,A1L556C44, A1L554C44)</f>
        <v>0.71033784609298178</v>
      </c>
      <c r="CP21" s="16" t="s">
        <v>3782</v>
      </c>
      <c r="CQ21" s="18">
        <f>IF(RUN_YEARS &gt; 1,(A1L554C1 + A1L554C10) / 2, 0)</f>
        <v>36.251999999999995</v>
      </c>
      <c r="CR21" s="16" t="s">
        <v>3783</v>
      </c>
      <c r="CS21" s="18">
        <f>IF(RUN_YEARS &gt; 1,(A1L554C2 + A1L554C11) / 2, 0)</f>
        <v>13.003</v>
      </c>
      <c r="CT21" s="16" t="s">
        <v>3784</v>
      </c>
      <c r="CU21" s="18">
        <f>IF(RUN_YEARS &gt; 1,(A1L554C3 + A1L554C12) / 2, 0)</f>
        <v>117.76650000000001</v>
      </c>
      <c r="CV21" s="16" t="s">
        <v>3785</v>
      </c>
      <c r="CW21" s="18">
        <f>IF(RUN_YEARS &gt; 1,(A1L554C4 + A1L554C13) / 2, 0)</f>
        <v>2.9344999999999999</v>
      </c>
      <c r="CX21" s="16" t="s">
        <v>3786</v>
      </c>
      <c r="CY21" s="18">
        <f>IF(RUN_YEARS &gt; 1,(A1L554C5 + A1L554C14) / 2, 0)</f>
        <v>203.27350000000001</v>
      </c>
      <c r="CZ21" s="16" t="s">
        <v>3787</v>
      </c>
      <c r="DA21" s="18">
        <f>IF(RUN_YEARS &gt; 1,(A1L554C6 + A1L554C15) / 2, 0)</f>
        <v>136.63850000000002</v>
      </c>
      <c r="DB21" s="16" t="s">
        <v>3788</v>
      </c>
      <c r="DC21" s="18">
        <f>IF(RUN_YEARS &gt; 1,(A1L554C7 + A1L554C16) / 2, 0)</f>
        <v>169.95599999999999</v>
      </c>
      <c r="DD21" s="16" t="s">
        <v>3789</v>
      </c>
      <c r="DE21" s="18">
        <f>IF(A1L554C50 &lt;&gt; 0,A1L554C51 / A1L554C50,0)</f>
        <v>0.67219042324749667</v>
      </c>
      <c r="DF21" s="16" t="s">
        <v>3790</v>
      </c>
      <c r="DG21" s="18">
        <f>IF(A1L554C53 = 0,A1L556C53, A1L554C53)</f>
        <v>0.67219042324749667</v>
      </c>
      <c r="DH21" s="16" t="s">
        <v>3791</v>
      </c>
      <c r="DI21" s="18">
        <f>IF(RUN_YEARS &gt; 2,(A1L554C1 + A1L554C10 + A1L554C19) / 3, 0)</f>
        <v>32.198999999999998</v>
      </c>
      <c r="DJ21" s="16" t="s">
        <v>3792</v>
      </c>
      <c r="DK21" s="18">
        <f>IF(RUN_YEARS &gt; 2,(A1L554C2 + A1L554C11 + A1L554C20) / 3, 0)</f>
        <v>12.938000000000001</v>
      </c>
      <c r="DL21" s="16" t="s">
        <v>3793</v>
      </c>
      <c r="DM21" s="18">
        <f>IF(RUN_YEARS &gt; 2,(A1L554C3 + A1L554C12 + A1L554C21) / 3, 0)</f>
        <v>102.435</v>
      </c>
      <c r="DN21" s="16" t="s">
        <v>3794</v>
      </c>
      <c r="DO21" s="18">
        <f>IF(RUN_YEARS &gt; 2,(A1L554C4 + A1L554C13 + A1L554C22) / 3, 0)</f>
        <v>2.6583333333333332</v>
      </c>
      <c r="DP21" s="16" t="s">
        <v>3795</v>
      </c>
      <c r="DQ21" s="18">
        <f>IF(RUN_YEARS &gt; 2,(A1L554C5 + A1L554C14 + A1L554C23) / 3, 0)</f>
        <v>179.77100000000004</v>
      </c>
      <c r="DR21" s="16" t="s">
        <v>3796</v>
      </c>
      <c r="DS21" s="18">
        <f>IF(RUN_YEARS &gt; 2,(A1L554C6 + A1L554C15 + A1L554C24) / 3, 0)</f>
        <v>120.6896666666667</v>
      </c>
      <c r="DT21" s="16" t="s">
        <v>3797</v>
      </c>
      <c r="DU21" s="18">
        <f>IF(RUN_YEARS &gt; 2,(A1L554C7 + A1L554C16 + A1L554C25) / 3, 0)</f>
        <v>150.23033333333333</v>
      </c>
      <c r="DV21" s="16" t="s">
        <v>3798</v>
      </c>
      <c r="DW21" s="18">
        <f>IF(A1L554C59 &lt;&gt; 0,A1L554C60 / A1L554C59,0)</f>
        <v>0.67135225740896287</v>
      </c>
      <c r="DX21" s="16" t="s">
        <v>3799</v>
      </c>
      <c r="DY21" s="18">
        <f>IF(A1L554C62 = 0,A1L556C62, A1L554C62)</f>
        <v>0.67135225740896287</v>
      </c>
      <c r="DZ21" s="16" t="s">
        <v>3800</v>
      </c>
      <c r="EA21" s="18">
        <f>IF(RUN_YEARS &gt; 3,(A1L554C1 + A1L554C10 + A1L554C19 + A1L554C28) / 4, 0)</f>
        <v>31.602499999999999</v>
      </c>
      <c r="EB21" s="16" t="s">
        <v>3801</v>
      </c>
      <c r="EC21" s="18">
        <f>IF(RUN_YEARS &gt; 3,(A1L554C2 + A1L554C11 + A1L554C20 + A1L554C29) / 4, 0)</f>
        <v>13.66025</v>
      </c>
      <c r="ED21" s="16" t="s">
        <v>3802</v>
      </c>
      <c r="EE21" s="18">
        <f>IF(RUN_YEARS &gt; 3,(A1L554C3 + A1L554C12 + A1L554C21 + A1L554C30) / 4, 0)</f>
        <v>101.06874999999999</v>
      </c>
      <c r="EF21" s="16" t="s">
        <v>3803</v>
      </c>
      <c r="EG21" s="18">
        <f>IF(RUN_YEARS &gt; 3,(A1L554C4 + A1L554C13 + A1L554C22 + A1L554C31) / 4, 0)</f>
        <v>2.6812499999999999</v>
      </c>
      <c r="EH21" s="16" t="s">
        <v>3804</v>
      </c>
      <c r="EI21" s="18">
        <f>IF(RUN_YEARS &gt; 3,(A1L554C5 + A1L554C14 + A1L554C23 + A1L554C32) / 4, 0)</f>
        <v>177.93400000000003</v>
      </c>
      <c r="EJ21" s="16" t="s">
        <v>3805</v>
      </c>
      <c r="EK21" s="18">
        <f>IF(RUN_YEARS &gt; 3,(A1L554C6 + A1L554C15 + A1L554C24 + A1L554C33) / 4, 0)</f>
        <v>120.09150000000002</v>
      </c>
      <c r="EL21" s="16" t="s">
        <v>3806</v>
      </c>
      <c r="EM21" s="18">
        <f>IF(RUN_YEARS &gt; 3,(A1L554C7 + A1L554C16 + A1L554C25 + A1L554C34) / 4, 0)</f>
        <v>149.01274999999998</v>
      </c>
      <c r="EN21" s="16" t="s">
        <v>3807</v>
      </c>
      <c r="EO21" s="18">
        <f>IF(A1L554C68 &lt;&gt; 0,A1L554C69 / A1L554C68,0)</f>
        <v>0.67492160014387359</v>
      </c>
      <c r="EP21" s="16" t="s">
        <v>3808</v>
      </c>
      <c r="EQ21" s="18">
        <f>IF(A1L554C71 = 0,A1L556C71, A1L554C71)</f>
        <v>0.67492160014387359</v>
      </c>
      <c r="ER21" s="16" t="s">
        <v>3809</v>
      </c>
      <c r="ES21" s="18">
        <f>IF(RUN_YEARS &gt; 4,(A1L554C1 + A1L554C10 + A1L554C19 + A1L554C28 + A1L554C37) / 5, 0)</f>
        <v>30.521599999999999</v>
      </c>
      <c r="ET21" s="16" t="s">
        <v>3810</v>
      </c>
      <c r="EU21" s="18">
        <f>IF(RUN_YEARS &gt; 4,(A1L554C2 + A1L554C11 + A1L554C20 + A1L554C29 + A1L554C38) / 5, 0)</f>
        <v>13.935599999999999</v>
      </c>
      <c r="EV21" s="16" t="s">
        <v>3811</v>
      </c>
      <c r="EW21" s="18">
        <f>IF(RUN_YEARS &gt; 4,(A1L554C3 + A1L554C12 + A1L554C21 + A1L554C30 + A1L554C39) / 5, 0)</f>
        <v>101.74499999999999</v>
      </c>
      <c r="EX21" s="16" t="s">
        <v>3812</v>
      </c>
      <c r="EY21" s="18">
        <f>IF(RUN_YEARS &gt; 4,(A1L554C4 + A1L554C13 + A1L554C22 + A1L554C31 + A1L554C40) / 5, 0)</f>
        <v>2.4058000000000002</v>
      </c>
      <c r="EZ21" s="16" t="s">
        <v>3813</v>
      </c>
      <c r="FA21" s="18">
        <f>IF(RUN_YEARS &gt; 4,(A1L554C5 + A1L554C14 + A1L554C23 + A1L554C32 + A1L554C41) / 5, 0)</f>
        <v>176.72380000000004</v>
      </c>
      <c r="FB21" s="16" t="s">
        <v>3814</v>
      </c>
      <c r="FC21" s="18">
        <f>IF(RUN_YEARS &gt; 4,(A1L554C6 + A1L554C15 + A1L554C24 + A1L554C33 + A1L554C42) / 5, 0)</f>
        <v>120.49220000000003</v>
      </c>
      <c r="FD21" s="16" t="s">
        <v>3815</v>
      </c>
      <c r="FE21" s="18">
        <f>IF(RUN_YEARS &gt; 4,(A1L554C7 + A1L554C16 + A1L554C25 + A1L554C34 + A1L554C43) / 5, 0)</f>
        <v>148.608</v>
      </c>
      <c r="FF21" s="16" t="s">
        <v>3816</v>
      </c>
      <c r="FG21" s="18">
        <f>IF(A1L554C77 &lt;&gt; 0,A1L554C78 / A1L554C77,0)</f>
        <v>0.68181082570655449</v>
      </c>
      <c r="FH21" s="16" t="s">
        <v>3817</v>
      </c>
      <c r="FI21" s="18">
        <f>IF(A1L554C80 = 0,A1L556C80, A1L554C80)</f>
        <v>0.68181082570655449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272.94</v>
      </c>
      <c r="F22" s="16" t="s">
        <v>2959</v>
      </c>
      <c r="G22" s="6">
        <v>58.844999999999999</v>
      </c>
      <c r="H22" s="16" t="s">
        <v>2959</v>
      </c>
      <c r="I22" s="6">
        <v>284.29300000000001</v>
      </c>
      <c r="J22" s="16" t="s">
        <v>2959</v>
      </c>
      <c r="K22" s="6">
        <v>16.605</v>
      </c>
      <c r="L22" s="16" t="s">
        <v>3818</v>
      </c>
      <c r="M22" s="1">
        <f>(A1L555C1 * 2 + A1L555C2 + A1L555C3)</f>
        <v>889.01800000000003</v>
      </c>
      <c r="N22" s="16" t="s">
        <v>3819</v>
      </c>
      <c r="O22" s="1">
        <f>(A1L555C4 * 2 + A1L555C2 + A1L555C3)</f>
        <v>376.34800000000001</v>
      </c>
      <c r="P22" s="16" t="s">
        <v>3820</v>
      </c>
      <c r="Q22" s="1">
        <f>(A1L555C1 + A1L555C2 + A1L555C3 + A1L555C4)</f>
        <v>632.68299999999999</v>
      </c>
      <c r="R22" s="16" t="s">
        <v>3821</v>
      </c>
      <c r="S22" s="18">
        <f>IF(A1L555C5 &lt;&gt; 0,A1L555C6 / A1L555C5,0)</f>
        <v>0.42333001131585635</v>
      </c>
      <c r="T22" s="16" t="s">
        <v>3822</v>
      </c>
      <c r="U22" s="18">
        <f>IF(A1L555C8 = 0,A1L556C8, A1L555C8)</f>
        <v>0.42333001131585635</v>
      </c>
      <c r="V22" s="16" t="s">
        <v>2965</v>
      </c>
      <c r="W22" s="6">
        <v>279.262</v>
      </c>
      <c r="X22" s="16" t="s">
        <v>2965</v>
      </c>
      <c r="Y22" s="6">
        <v>62.923000000000002</v>
      </c>
      <c r="Z22" s="16" t="s">
        <v>2965</v>
      </c>
      <c r="AA22" s="6">
        <v>312.81599999999997</v>
      </c>
      <c r="AB22" s="16" t="s">
        <v>2965</v>
      </c>
      <c r="AC22" s="6">
        <v>15.179</v>
      </c>
      <c r="AD22" s="16" t="s">
        <v>3823</v>
      </c>
      <c r="AE22" s="1">
        <f>(A1L555C10 * 2 + A1L555C11 + A1L555C12)</f>
        <v>934.26299999999992</v>
      </c>
      <c r="AF22" s="16" t="s">
        <v>3824</v>
      </c>
      <c r="AG22" s="1">
        <f>(A1L555C13 * 2 + A1L555C11 + A1L555C12)</f>
        <v>406.09699999999998</v>
      </c>
      <c r="AH22" s="16" t="s">
        <v>3825</v>
      </c>
      <c r="AI22" s="1">
        <f>(A1L555C10 + A1L555C11 + A1L555C12 + A1L555C13)</f>
        <v>670.18</v>
      </c>
      <c r="AJ22" s="16" t="s">
        <v>3826</v>
      </c>
      <c r="AK22" s="18">
        <f>IF(A1L555C14 &lt;&gt; 0,A1L555C15 / A1L555C14,0)</f>
        <v>0.43467096524212134</v>
      </c>
      <c r="AL22" s="16" t="s">
        <v>3827</v>
      </c>
      <c r="AM22" s="18">
        <f>IF(A1L555C17 = 0,A1L556C17, A1L555C17)</f>
        <v>0.43467096524212134</v>
      </c>
      <c r="AN22" s="16" t="s">
        <v>2971</v>
      </c>
      <c r="AO22" s="6">
        <v>649.75300000000004</v>
      </c>
      <c r="AP22" s="16" t="s">
        <v>2971</v>
      </c>
      <c r="AQ22" s="6">
        <v>134.10900000000001</v>
      </c>
      <c r="AR22" s="16" t="s">
        <v>2971</v>
      </c>
      <c r="AS22" s="6">
        <v>681.90200000000004</v>
      </c>
      <c r="AT22" s="16" t="s">
        <v>2971</v>
      </c>
      <c r="AU22" s="6">
        <v>22.940999999999999</v>
      </c>
      <c r="AV22" s="16" t="s">
        <v>3828</v>
      </c>
      <c r="AW22" s="1">
        <f>(A1L555C19 * 2 + A1L555C20 + A1L555C21)</f>
        <v>2115.5169999999998</v>
      </c>
      <c r="AX22" s="16" t="s">
        <v>3829</v>
      </c>
      <c r="AY22" s="1">
        <f>(A1L555C22 * 2 + A1L555C20 + A1L555C21)</f>
        <v>861.89300000000003</v>
      </c>
      <c r="AZ22" s="16" t="s">
        <v>3830</v>
      </c>
      <c r="BA22" s="1">
        <f>(A1L555C19 + A1L555C20 + A1L555C21 + A1L555C22)</f>
        <v>1488.7050000000002</v>
      </c>
      <c r="BB22" s="16" t="s">
        <v>3831</v>
      </c>
      <c r="BC22" s="18">
        <f>IF(A1L555C23 &lt;&gt; 0,A1L555C24 / A1L555C23,0)</f>
        <v>0.40741483051187966</v>
      </c>
      <c r="BD22" s="16" t="s">
        <v>3832</v>
      </c>
      <c r="BE22" s="18">
        <f>IF(A1L555C26 = 0,A1L556C26, A1L555C26)</f>
        <v>0.40741483051187966</v>
      </c>
      <c r="BF22" s="16" t="s">
        <v>2977</v>
      </c>
      <c r="BG22" s="6">
        <v>224.66399999999999</v>
      </c>
      <c r="BH22" s="16" t="s">
        <v>2977</v>
      </c>
      <c r="BI22" s="6">
        <v>56.811999999999998</v>
      </c>
      <c r="BJ22" s="16" t="s">
        <v>2977</v>
      </c>
      <c r="BK22" s="6">
        <v>519.46199999999999</v>
      </c>
      <c r="BL22" s="16" t="s">
        <v>2977</v>
      </c>
      <c r="BM22" s="6">
        <v>14.313000000000001</v>
      </c>
      <c r="BN22" s="16" t="s">
        <v>3833</v>
      </c>
      <c r="BO22" s="1">
        <f>(A1L555C28 * 2 + A1L555C29 + A1L555C30)</f>
        <v>1025.6019999999999</v>
      </c>
      <c r="BP22" s="16" t="s">
        <v>3834</v>
      </c>
      <c r="BQ22" s="1">
        <f>(A1L555C31 * 2 + A1L555C29 + A1L555C30)</f>
        <v>604.9</v>
      </c>
      <c r="BR22" s="16" t="s">
        <v>3835</v>
      </c>
      <c r="BS22" s="1">
        <f>(A1L555C28 + A1L555C29 + A1L555C30 + A1L555C31)</f>
        <v>815.25099999999998</v>
      </c>
      <c r="BT22" s="16" t="s">
        <v>3836</v>
      </c>
      <c r="BU22" s="18">
        <f>IF(A1L555C32 &lt;&gt; 0,A1L555C33 / A1L555C32,0)</f>
        <v>0.58979994188778884</v>
      </c>
      <c r="BV22" s="16" t="s">
        <v>3837</v>
      </c>
      <c r="BW22" s="18">
        <f>IF(A1L555C35 = 0,A1L556C35, A1L555C35)</f>
        <v>0.58979994188778884</v>
      </c>
      <c r="BX22" s="16" t="s">
        <v>2983</v>
      </c>
      <c r="BY22" s="6">
        <v>203.005</v>
      </c>
      <c r="BZ22" s="16" t="s">
        <v>2983</v>
      </c>
      <c r="CA22" s="6">
        <v>54.128</v>
      </c>
      <c r="CB22" s="16" t="s">
        <v>2983</v>
      </c>
      <c r="CC22" s="6">
        <v>491.86700000000002</v>
      </c>
      <c r="CD22" s="16" t="s">
        <v>2983</v>
      </c>
      <c r="CE22" s="6">
        <v>14.603999999999999</v>
      </c>
      <c r="CF22" s="16" t="s">
        <v>3838</v>
      </c>
      <c r="CG22" s="1">
        <f>(A1L555C37 * 2 + A1L555C38 + A1L555C39)</f>
        <v>952.005</v>
      </c>
      <c r="CH22" s="16" t="s">
        <v>3839</v>
      </c>
      <c r="CI22" s="1">
        <f>(A1L555C40 * 2 + A1L555C38 + A1L555C39)</f>
        <v>575.20299999999997</v>
      </c>
      <c r="CJ22" s="16" t="s">
        <v>3840</v>
      </c>
      <c r="CK22" s="1">
        <f>(A1L555C37 + A1L555C38 + A1L555C39 + A1L555C40)</f>
        <v>763.60400000000004</v>
      </c>
      <c r="CL22" s="16" t="s">
        <v>3841</v>
      </c>
      <c r="CM22" s="18">
        <f>IF(A1L555C41 &lt;&gt; 0,A1L555C42 / A1L555C41,0)</f>
        <v>0.60420165860473418</v>
      </c>
      <c r="CN22" s="16" t="s">
        <v>3842</v>
      </c>
      <c r="CO22" s="18">
        <f>IF(A1L555C44 = 0,A1L556C44, A1L555C44)</f>
        <v>0.60420165860473418</v>
      </c>
      <c r="CP22" s="16" t="s">
        <v>3843</v>
      </c>
      <c r="CQ22" s="18">
        <f>IF(RUN_YEARS &gt; 1,(A1L555C1 + A1L555C10) / 2, 0)</f>
        <v>276.101</v>
      </c>
      <c r="CR22" s="16" t="s">
        <v>3844</v>
      </c>
      <c r="CS22" s="18">
        <f>IF(RUN_YEARS &gt; 1,(A1L555C2 + A1L555C11) / 2, 0)</f>
        <v>60.884</v>
      </c>
      <c r="CT22" s="16" t="s">
        <v>3845</v>
      </c>
      <c r="CU22" s="18">
        <f>IF(RUN_YEARS &gt; 1,(A1L555C3 + A1L555C12) / 2, 0)</f>
        <v>298.55449999999996</v>
      </c>
      <c r="CV22" s="16" t="s">
        <v>3846</v>
      </c>
      <c r="CW22" s="18">
        <f>IF(RUN_YEARS &gt; 1,(A1L555C4 + A1L555C13) / 2, 0)</f>
        <v>15.891999999999999</v>
      </c>
      <c r="CX22" s="16" t="s">
        <v>3847</v>
      </c>
      <c r="CY22" s="18">
        <f>IF(RUN_YEARS &gt; 1,(A1L555C5 + A1L555C14) / 2, 0)</f>
        <v>911.64049999999997</v>
      </c>
      <c r="CZ22" s="16" t="s">
        <v>3848</v>
      </c>
      <c r="DA22" s="18">
        <f>IF(RUN_YEARS &gt; 1,(A1L555C6 + A1L555C15) / 2, 0)</f>
        <v>391.22249999999997</v>
      </c>
      <c r="DB22" s="16" t="s">
        <v>3849</v>
      </c>
      <c r="DC22" s="18">
        <f>IF(RUN_YEARS &gt; 1,(A1L555C7 + A1L555C16) / 2, 0)</f>
        <v>651.43149999999991</v>
      </c>
      <c r="DD22" s="16" t="s">
        <v>3850</v>
      </c>
      <c r="DE22" s="18">
        <f>IF(A1L555C50 &lt;&gt; 0,A1L555C51 / A1L555C50,0)</f>
        <v>0.42914120204181361</v>
      </c>
      <c r="DF22" s="16" t="s">
        <v>3851</v>
      </c>
      <c r="DG22" s="18">
        <f>IF(A1L555C53 = 0,A1L556C53, A1L555C53)</f>
        <v>0.42914120204181361</v>
      </c>
      <c r="DH22" s="16" t="s">
        <v>3852</v>
      </c>
      <c r="DI22" s="18">
        <f>IF(RUN_YEARS &gt; 2,(A1L555C1 + A1L555C10 + A1L555C19) / 3, 0)</f>
        <v>400.65166666666664</v>
      </c>
      <c r="DJ22" s="16" t="s">
        <v>3853</v>
      </c>
      <c r="DK22" s="18">
        <f>IF(RUN_YEARS &gt; 2,(A1L555C2 + A1L555C11 + A1L555C20) / 3, 0)</f>
        <v>85.292333333333332</v>
      </c>
      <c r="DL22" s="16" t="s">
        <v>3854</v>
      </c>
      <c r="DM22" s="18">
        <f>IF(RUN_YEARS &gt; 2,(A1L555C3 + A1L555C12 + A1L555C21) / 3, 0)</f>
        <v>426.33699999999999</v>
      </c>
      <c r="DN22" s="16" t="s">
        <v>3855</v>
      </c>
      <c r="DO22" s="18">
        <f>IF(RUN_YEARS &gt; 2,(A1L555C4 + A1L555C13 + A1L555C22) / 3, 0)</f>
        <v>18.241666666666664</v>
      </c>
      <c r="DP22" s="16" t="s">
        <v>3856</v>
      </c>
      <c r="DQ22" s="18">
        <f>IF(RUN_YEARS &gt; 2,(A1L555C5 + A1L555C14 + A1L555C23) / 3, 0)</f>
        <v>1312.9326666666666</v>
      </c>
      <c r="DR22" s="16" t="s">
        <v>3857</v>
      </c>
      <c r="DS22" s="18">
        <f>IF(RUN_YEARS &gt; 2,(A1L555C6 + A1L555C15 + A1L555C24) / 3, 0)</f>
        <v>548.11266666666666</v>
      </c>
      <c r="DT22" s="16" t="s">
        <v>3858</v>
      </c>
      <c r="DU22" s="18">
        <f>IF(RUN_YEARS &gt; 2,(A1L555C7 + A1L555C16 + A1L555C25) / 3, 0)</f>
        <v>930.52266666666674</v>
      </c>
      <c r="DV22" s="16" t="s">
        <v>3859</v>
      </c>
      <c r="DW22" s="18">
        <f>IF(A1L555C59 &lt;&gt; 0,A1L555C60 / A1L555C59,0)</f>
        <v>0.41747203080736817</v>
      </c>
      <c r="DX22" s="16" t="s">
        <v>3860</v>
      </c>
      <c r="DY22" s="18">
        <f>IF(A1L555C62 = 0,A1L556C62, A1L555C62)</f>
        <v>0.41747203080736817</v>
      </c>
      <c r="DZ22" s="16" t="s">
        <v>3861</v>
      </c>
      <c r="EA22" s="18">
        <f>IF(RUN_YEARS &gt; 3,(A1L555C1 + A1L555C10 + A1L555C19 + A1L555C28) / 4, 0)</f>
        <v>356.65474999999998</v>
      </c>
      <c r="EB22" s="16" t="s">
        <v>3862</v>
      </c>
      <c r="EC22" s="18">
        <f>IF(RUN_YEARS &gt; 3,(A1L555C2 + A1L555C11 + A1L555C20 + A1L555C29) / 4, 0)</f>
        <v>78.172250000000005</v>
      </c>
      <c r="ED22" s="16" t="s">
        <v>3863</v>
      </c>
      <c r="EE22" s="18">
        <f>IF(RUN_YEARS &gt; 3,(A1L555C3 + A1L555C12 + A1L555C21 + A1L555C30) / 4, 0)</f>
        <v>449.61824999999999</v>
      </c>
      <c r="EF22" s="16" t="s">
        <v>3864</v>
      </c>
      <c r="EG22" s="18">
        <f>IF(RUN_YEARS &gt; 3,(A1L555C4 + A1L555C13 + A1L555C22 + A1L555C31) / 4, 0)</f>
        <v>17.259499999999999</v>
      </c>
      <c r="EH22" s="16" t="s">
        <v>3865</v>
      </c>
      <c r="EI22" s="18">
        <f>IF(RUN_YEARS &gt; 3,(A1L555C5 + A1L555C14 + A1L555C23 + A1L555C32) / 4, 0)</f>
        <v>1241.0999999999999</v>
      </c>
      <c r="EJ22" s="16" t="s">
        <v>3866</v>
      </c>
      <c r="EK22" s="18">
        <f>IF(RUN_YEARS &gt; 3,(A1L555C6 + A1L555C15 + A1L555C24 + A1L555C33) / 4, 0)</f>
        <v>562.30949999999996</v>
      </c>
      <c r="EL22" s="16" t="s">
        <v>3867</v>
      </c>
      <c r="EM22" s="18">
        <f>IF(RUN_YEARS &gt; 3,(A1L555C7 + A1L555C16 + A1L555C25 + A1L555C34) / 4, 0)</f>
        <v>901.7047500000001</v>
      </c>
      <c r="EN22" s="16" t="s">
        <v>3868</v>
      </c>
      <c r="EO22" s="18">
        <f>IF(A1L555C68 &lt;&gt; 0,A1L555C69 / A1L555C68,0)</f>
        <v>0.45307348320038676</v>
      </c>
      <c r="EP22" s="16" t="s">
        <v>3869</v>
      </c>
      <c r="EQ22" s="18">
        <f>IF(A1L555C71 = 0,A1L556C71, A1L555C71)</f>
        <v>0.45307348320038676</v>
      </c>
      <c r="ER22" s="16" t="s">
        <v>3870</v>
      </c>
      <c r="ES22" s="18">
        <f>IF(RUN_YEARS &gt; 4,(A1L555C1 + A1L555C10 + A1L555C19 + A1L555C28 + A1L555C37) / 5, 0)</f>
        <v>325.92479999999995</v>
      </c>
      <c r="ET22" s="16" t="s">
        <v>3871</v>
      </c>
      <c r="EU22" s="18">
        <f>IF(RUN_YEARS &gt; 4,(A1L555C2 + A1L555C11 + A1L555C20 + A1L555C29 + A1L555C38) / 5, 0)</f>
        <v>73.363399999999999</v>
      </c>
      <c r="EV22" s="16" t="s">
        <v>3872</v>
      </c>
      <c r="EW22" s="18">
        <f>IF(RUN_YEARS &gt; 4,(A1L555C3 + A1L555C12 + A1L555C21 + A1L555C30 + A1L555C39) / 5, 0)</f>
        <v>458.06800000000004</v>
      </c>
      <c r="EX22" s="16" t="s">
        <v>3873</v>
      </c>
      <c r="EY22" s="18">
        <f>IF(RUN_YEARS &gt; 4,(A1L555C4 + A1L555C13 + A1L555C22 + A1L555C31 + A1L555C40) / 5, 0)</f>
        <v>16.728400000000001</v>
      </c>
      <c r="EZ22" s="16" t="s">
        <v>3874</v>
      </c>
      <c r="FA22" s="18">
        <f>IF(RUN_YEARS &gt; 4,(A1L555C5 + A1L555C14 + A1L555C23 + A1L555C32 + A1L555C41) / 5, 0)</f>
        <v>1183.2809999999999</v>
      </c>
      <c r="FB22" s="16" t="s">
        <v>3875</v>
      </c>
      <c r="FC22" s="18">
        <f>IF(RUN_YEARS &gt; 4,(A1L555C6 + A1L555C15 + A1L555C24 + A1L555C33 + A1L555C42) / 5, 0)</f>
        <v>564.88819999999998</v>
      </c>
      <c r="FD22" s="16" t="s">
        <v>3876</v>
      </c>
      <c r="FE22" s="18">
        <f>IF(RUN_YEARS &gt; 4,(A1L555C7 + A1L555C16 + A1L555C25 + A1L555C34 + A1L555C43) / 5, 0)</f>
        <v>874.08460000000014</v>
      </c>
      <c r="FF22" s="16" t="s">
        <v>3877</v>
      </c>
      <c r="FG22" s="18">
        <f>IF(A1L555C77 &lt;&gt; 0,A1L555C78 / A1L555C77,0)</f>
        <v>0.47739142266291779</v>
      </c>
      <c r="FH22" s="16" t="s">
        <v>3878</v>
      </c>
      <c r="FI22" s="18">
        <f>IF(A1L555C80 = 0,A1L556C80, A1L555C80)</f>
        <v>0.47739142266291779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4654.0749999999998</v>
      </c>
      <c r="F23" s="16" t="s">
        <v>2959</v>
      </c>
      <c r="G23" s="6">
        <v>488.18</v>
      </c>
      <c r="H23" s="16" t="s">
        <v>2959</v>
      </c>
      <c r="I23" s="6">
        <v>2399.6979999999999</v>
      </c>
      <c r="J23" s="16" t="s">
        <v>2959</v>
      </c>
      <c r="K23" s="6">
        <v>63.055999999999997</v>
      </c>
      <c r="L23" s="16" t="s">
        <v>3879</v>
      </c>
      <c r="M23" s="1">
        <f>(A1L556C1 * 2 + A1L556C2 + A1L556C3)</f>
        <v>12196.028</v>
      </c>
      <c r="N23" s="16" t="s">
        <v>3880</v>
      </c>
      <c r="O23" s="1">
        <f>(A1L556C4 * 2 + A1L556C2 + A1L556C3)</f>
        <v>3013.99</v>
      </c>
      <c r="P23" s="16" t="s">
        <v>3881</v>
      </c>
      <c r="Q23" s="1">
        <f>(A1L556C1 + A1L556C2 + A1L556C3 + A1L556C4)</f>
        <v>7605.0089999999991</v>
      </c>
      <c r="R23" s="16" t="s">
        <v>3882</v>
      </c>
      <c r="S23" s="18">
        <f>IF(A1L556C5 &lt;&gt; 0,A1L556C6 / A1L556C5,0)</f>
        <v>0.24712881931723998</v>
      </c>
      <c r="T23" s="16" t="s">
        <v>3883</v>
      </c>
      <c r="U23" s="18">
        <f>IF(A1L556C8 = 0,A1L556C8, A1L556C8)</f>
        <v>0.24712881931723998</v>
      </c>
      <c r="V23" s="16" t="s">
        <v>2965</v>
      </c>
      <c r="W23" s="6">
        <v>4452.8739999999998</v>
      </c>
      <c r="X23" s="16" t="s">
        <v>2965</v>
      </c>
      <c r="Y23" s="6">
        <v>490.69299999999998</v>
      </c>
      <c r="Z23" s="16" t="s">
        <v>2965</v>
      </c>
      <c r="AA23" s="6">
        <v>2250.393</v>
      </c>
      <c r="AB23" s="16" t="s">
        <v>2965</v>
      </c>
      <c r="AC23" s="6">
        <v>52.863999999999997</v>
      </c>
      <c r="AD23" s="16" t="s">
        <v>3884</v>
      </c>
      <c r="AE23" s="1">
        <f>(A1L556C10 * 2 + A1L556C11 + A1L556C12)</f>
        <v>11646.833999999999</v>
      </c>
      <c r="AF23" s="16" t="s">
        <v>3885</v>
      </c>
      <c r="AG23" s="1">
        <f>(A1L556C13 * 2 + A1L556C11 + A1L556C12)</f>
        <v>2846.8139999999999</v>
      </c>
      <c r="AH23" s="16" t="s">
        <v>3886</v>
      </c>
      <c r="AI23" s="1">
        <f>(A1L556C10 + A1L556C11 + A1L556C12 + A1L556C13)</f>
        <v>7246.8239999999996</v>
      </c>
      <c r="AJ23" s="16" t="s">
        <v>3887</v>
      </c>
      <c r="AK23" s="18">
        <f>IF(A1L556C14 &lt;&gt; 0,A1L556C15 / A1L556C14,0)</f>
        <v>0.24442814244626482</v>
      </c>
      <c r="AL23" s="16" t="s">
        <v>3888</v>
      </c>
      <c r="AM23" s="18">
        <f>IF(A1L556C17 = 0,A1L556C17, A1L556C17)</f>
        <v>0.24442814244626482</v>
      </c>
      <c r="AN23" s="16" t="s">
        <v>2971</v>
      </c>
      <c r="AO23" s="6">
        <v>4508.8159999999998</v>
      </c>
      <c r="AP23" s="16" t="s">
        <v>2971</v>
      </c>
      <c r="AQ23" s="6">
        <v>529.21100000000001</v>
      </c>
      <c r="AR23" s="16" t="s">
        <v>2971</v>
      </c>
      <c r="AS23" s="6">
        <v>2405.0140000000001</v>
      </c>
      <c r="AT23" s="16" t="s">
        <v>2971</v>
      </c>
      <c r="AU23" s="6">
        <v>57.691000000000003</v>
      </c>
      <c r="AV23" s="16" t="s">
        <v>3889</v>
      </c>
      <c r="AW23" s="1">
        <f>(A1L556C19 * 2 + A1L556C20 + A1L556C21)</f>
        <v>11951.857</v>
      </c>
      <c r="AX23" s="16" t="s">
        <v>3890</v>
      </c>
      <c r="AY23" s="1">
        <f>(A1L556C22 * 2 + A1L556C20 + A1L556C21)</f>
        <v>3049.607</v>
      </c>
      <c r="AZ23" s="16" t="s">
        <v>3891</v>
      </c>
      <c r="BA23" s="1">
        <f>(A1L556C19 + A1L556C20 + A1L556C21 + A1L556C22)</f>
        <v>7500.732</v>
      </c>
      <c r="BB23" s="16" t="s">
        <v>3892</v>
      </c>
      <c r="BC23" s="18">
        <f>IF(A1L556C23 &lt;&gt; 0,A1L556C24 / A1L556C23,0)</f>
        <v>0.25515758764516677</v>
      </c>
      <c r="BD23" s="16" t="s">
        <v>3893</v>
      </c>
      <c r="BE23" s="18">
        <f>IF(A1L556C26 = 0,A1L556C26, A1L556C26)</f>
        <v>0.25515758764516677</v>
      </c>
      <c r="BF23" s="16" t="s">
        <v>2977</v>
      </c>
      <c r="BG23" s="6">
        <v>4589.3639999999996</v>
      </c>
      <c r="BH23" s="16" t="s">
        <v>2977</v>
      </c>
      <c r="BI23" s="6">
        <v>547.27800000000002</v>
      </c>
      <c r="BJ23" s="16" t="s">
        <v>2977</v>
      </c>
      <c r="BK23" s="6">
        <v>2453.6880000000001</v>
      </c>
      <c r="BL23" s="16" t="s">
        <v>2977</v>
      </c>
      <c r="BM23" s="6">
        <v>56.201999999999998</v>
      </c>
      <c r="BN23" s="16" t="s">
        <v>3894</v>
      </c>
      <c r="BO23" s="1">
        <f>(A1L556C28 * 2 + A1L556C29 + A1L556C30)</f>
        <v>12179.694</v>
      </c>
      <c r="BP23" s="16" t="s">
        <v>3895</v>
      </c>
      <c r="BQ23" s="1">
        <f>(A1L556C31 * 2 + A1L556C29 + A1L556C30)</f>
        <v>3113.37</v>
      </c>
      <c r="BR23" s="16" t="s">
        <v>3896</v>
      </c>
      <c r="BS23" s="1">
        <f>(A1L556C28 + A1L556C29 + A1L556C30 + A1L556C31)</f>
        <v>7646.5320000000002</v>
      </c>
      <c r="BT23" s="16" t="s">
        <v>3897</v>
      </c>
      <c r="BU23" s="18">
        <f>IF(A1L556C32 &lt;&gt; 0,A1L556C33 / A1L556C32,0)</f>
        <v>0.2556197224659339</v>
      </c>
      <c r="BV23" s="16" t="s">
        <v>3898</v>
      </c>
      <c r="BW23" s="18">
        <f>IF(A1L556C35 = 0,A1L556C35, A1L556C35)</f>
        <v>0.2556197224659339</v>
      </c>
      <c r="BX23" s="16" t="s">
        <v>2983</v>
      </c>
      <c r="BY23" s="6">
        <v>4405.6390000000001</v>
      </c>
      <c r="BZ23" s="16" t="s">
        <v>2983</v>
      </c>
      <c r="CA23" s="6">
        <v>525.09900000000005</v>
      </c>
      <c r="CB23" s="16" t="s">
        <v>2983</v>
      </c>
      <c r="CC23" s="6">
        <v>2367.0230000000001</v>
      </c>
      <c r="CD23" s="16" t="s">
        <v>2983</v>
      </c>
      <c r="CE23" s="6">
        <v>58.167000000000002</v>
      </c>
      <c r="CF23" s="16" t="s">
        <v>3899</v>
      </c>
      <c r="CG23" s="1">
        <f>(A1L556C37 * 2 + A1L556C38 + A1L556C39)</f>
        <v>11703.400000000001</v>
      </c>
      <c r="CH23" s="16" t="s">
        <v>3900</v>
      </c>
      <c r="CI23" s="1">
        <f>(A1L556C40 * 2 + A1L556C38 + A1L556C39)</f>
        <v>3008.4560000000001</v>
      </c>
      <c r="CJ23" s="16" t="s">
        <v>3901</v>
      </c>
      <c r="CK23" s="1">
        <f>(A1L556C37 + A1L556C38 + A1L556C39 + A1L556C40)</f>
        <v>7355.9280000000008</v>
      </c>
      <c r="CL23" s="16" t="s">
        <v>3902</v>
      </c>
      <c r="CM23" s="18">
        <f>IF(A1L556C41 &lt;&gt; 0,A1L556C42 / A1L556C41,0)</f>
        <v>0.25705829075311448</v>
      </c>
      <c r="CN23" s="16" t="s">
        <v>3903</v>
      </c>
      <c r="CO23" s="18">
        <f>IF(A1L556C44 = 0,A1L556C44, A1L556C44)</f>
        <v>0.25705829075311448</v>
      </c>
      <c r="CP23" s="16" t="s">
        <v>3904</v>
      </c>
      <c r="CQ23" s="18">
        <f>IF(RUN_YEARS &gt; 1,(A1L556C1 + A1L556C10) / 2, 0)</f>
        <v>4553.4745000000003</v>
      </c>
      <c r="CR23" s="16" t="s">
        <v>3905</v>
      </c>
      <c r="CS23" s="18">
        <f>IF(RUN_YEARS &gt; 1,(A1L556C2 + A1L556C11) / 2, 0)</f>
        <v>489.43650000000002</v>
      </c>
      <c r="CT23" s="16" t="s">
        <v>3906</v>
      </c>
      <c r="CU23" s="18">
        <f>IF(RUN_YEARS &gt; 1,(A1L556C3 + A1L556C12) / 2, 0)</f>
        <v>2325.0455000000002</v>
      </c>
      <c r="CV23" s="16" t="s">
        <v>3907</v>
      </c>
      <c r="CW23" s="18">
        <f>IF(RUN_YEARS &gt; 1,(A1L556C4 + A1L556C13) / 2, 0)</f>
        <v>57.959999999999994</v>
      </c>
      <c r="CX23" s="16" t="s">
        <v>3908</v>
      </c>
      <c r="CY23" s="18">
        <f>IF(RUN_YEARS &gt; 1,(A1L556C5 + A1L556C14) / 2, 0)</f>
        <v>11921.431</v>
      </c>
      <c r="CZ23" s="16" t="s">
        <v>3909</v>
      </c>
      <c r="DA23" s="18">
        <f>IF(RUN_YEARS &gt; 1,(A1L556C6 + A1L556C15) / 2, 0)</f>
        <v>2930.402</v>
      </c>
      <c r="DB23" s="16" t="s">
        <v>3910</v>
      </c>
      <c r="DC23" s="18">
        <f>IF(RUN_YEARS &gt; 1,(A1L556C7 + A1L556C16) / 2, 0)</f>
        <v>7425.9164999999994</v>
      </c>
      <c r="DD23" s="16" t="s">
        <v>3911</v>
      </c>
      <c r="DE23" s="18">
        <f>IF(A1L556C50 &lt;&gt; 0,A1L556C51 / A1L556C50,0)</f>
        <v>0.24580958443663348</v>
      </c>
      <c r="DF23" s="16" t="s">
        <v>3912</v>
      </c>
      <c r="DG23" s="18">
        <f>IF(A1L556C53 = 0,A1L556C53, A1L556C53)</f>
        <v>0.24580958443663348</v>
      </c>
      <c r="DH23" s="16" t="s">
        <v>3913</v>
      </c>
      <c r="DI23" s="18">
        <f>IF(RUN_YEARS &gt; 2,(A1L556C1 + A1L556C10 + A1L556C19) / 3, 0)</f>
        <v>4538.5883333333331</v>
      </c>
      <c r="DJ23" s="16" t="s">
        <v>3914</v>
      </c>
      <c r="DK23" s="18">
        <f>IF(RUN_YEARS &gt; 2,(A1L556C2 + A1L556C11 + A1L556C20) / 3, 0)</f>
        <v>502.69466666666671</v>
      </c>
      <c r="DL23" s="16" t="s">
        <v>3915</v>
      </c>
      <c r="DM23" s="18">
        <f>IF(RUN_YEARS &gt; 2,(A1L556C3 + A1L556C12 + A1L556C21) / 3, 0)</f>
        <v>2351.7016666666668</v>
      </c>
      <c r="DN23" s="16" t="s">
        <v>3916</v>
      </c>
      <c r="DO23" s="18">
        <f>IF(RUN_YEARS &gt; 2,(A1L556C4 + A1L556C13 + A1L556C22) / 3, 0)</f>
        <v>57.870333333333328</v>
      </c>
      <c r="DP23" s="16" t="s">
        <v>3917</v>
      </c>
      <c r="DQ23" s="18">
        <f>IF(RUN_YEARS &gt; 2,(A1L556C5 + A1L556C14 + A1L556C23) / 3, 0)</f>
        <v>11931.572999999999</v>
      </c>
      <c r="DR23" s="16" t="s">
        <v>3918</v>
      </c>
      <c r="DS23" s="18">
        <f>IF(RUN_YEARS &gt; 2,(A1L556C6 + A1L556C15 + A1L556C24) / 3, 0)</f>
        <v>2970.1370000000002</v>
      </c>
      <c r="DT23" s="16" t="s">
        <v>3919</v>
      </c>
      <c r="DU23" s="18">
        <f>IF(RUN_YEARS &gt; 2,(A1L556C7 + A1L556C16 + A1L556C25) / 3, 0)</f>
        <v>7450.8549999999996</v>
      </c>
      <c r="DV23" s="16" t="s">
        <v>3920</v>
      </c>
      <c r="DW23" s="18">
        <f>IF(A1L556C59 &lt;&gt; 0,A1L556C60 / A1L556C59,0)</f>
        <v>0.24893088279307352</v>
      </c>
      <c r="DX23" s="16" t="s">
        <v>3921</v>
      </c>
      <c r="DY23" s="18">
        <f>IF(A1L556C62 = 0,A1L556C62, A1L556C62)</f>
        <v>0.24893088279307352</v>
      </c>
      <c r="DZ23" s="16" t="s">
        <v>3922</v>
      </c>
      <c r="EA23" s="18">
        <f>IF(RUN_YEARS &gt; 3,(A1L556C1 + A1L556C10 + A1L556C19 + A1L556C28) / 4, 0)</f>
        <v>4551.2822500000002</v>
      </c>
      <c r="EB23" s="16" t="s">
        <v>3923</v>
      </c>
      <c r="EC23" s="18">
        <f>IF(RUN_YEARS &gt; 3,(A1L556C2 + A1L556C11 + A1L556C20 + A1L556C29) / 4, 0)</f>
        <v>513.84050000000002</v>
      </c>
      <c r="ED23" s="16" t="s">
        <v>3924</v>
      </c>
      <c r="EE23" s="18">
        <f>IF(RUN_YEARS &gt; 3,(A1L556C3 + A1L556C12 + A1L556C21 + A1L556C30) / 4, 0)</f>
        <v>2377.1982500000004</v>
      </c>
      <c r="EF23" s="16" t="s">
        <v>3925</v>
      </c>
      <c r="EG23" s="18">
        <f>IF(RUN_YEARS &gt; 3,(A1L556C4 + A1L556C13 + A1L556C22 + A1L556C31) / 4, 0)</f>
        <v>57.453249999999997</v>
      </c>
      <c r="EH23" s="16" t="s">
        <v>3926</v>
      </c>
      <c r="EI23" s="18">
        <f>IF(RUN_YEARS &gt; 3,(A1L556C5 + A1L556C14 + A1L556C23 + A1L556C32) / 4, 0)</f>
        <v>11993.60325</v>
      </c>
      <c r="EJ23" s="16" t="s">
        <v>3927</v>
      </c>
      <c r="EK23" s="18">
        <f>IF(RUN_YEARS &gt; 3,(A1L556C6 + A1L556C15 + A1L556C24 + A1L556C33) / 4, 0)</f>
        <v>3005.9452499999998</v>
      </c>
      <c r="EL23" s="16" t="s">
        <v>3928</v>
      </c>
      <c r="EM23" s="18">
        <f>IF(RUN_YEARS &gt; 3,(A1L556C7 + A1L556C16 + A1L556C25 + A1L556C34) / 4, 0)</f>
        <v>7499.7742499999995</v>
      </c>
      <c r="EN23" s="16" t="s">
        <v>3929</v>
      </c>
      <c r="EO23" s="18">
        <f>IF(A1L556C68 &lt;&gt; 0,A1L556C69 / A1L556C68,0)</f>
        <v>0.25062903844180434</v>
      </c>
      <c r="EP23" s="16" t="s">
        <v>3930</v>
      </c>
      <c r="EQ23" s="18">
        <f>IF(A1L556C71 = 0,A1L556C71, A1L556C71)</f>
        <v>0.25062903844180434</v>
      </c>
      <c r="ER23" s="16" t="s">
        <v>3931</v>
      </c>
      <c r="ES23" s="18">
        <f>IF(RUN_YEARS &gt; 4,(A1L556C1 + A1L556C10 + A1L556C19 + A1L556C28 + A1L556C37) / 5, 0)</f>
        <v>4522.1535999999996</v>
      </c>
      <c r="ET23" s="16" t="s">
        <v>3932</v>
      </c>
      <c r="EU23" s="18">
        <f>IF(RUN_YEARS &gt; 4,(A1L556C2 + A1L556C11 + A1L556C20 + A1L556C29 + A1L556C38) / 5, 0)</f>
        <v>516.09220000000005</v>
      </c>
      <c r="EV23" s="16" t="s">
        <v>3933</v>
      </c>
      <c r="EW23" s="18">
        <f>IF(RUN_YEARS &gt; 4,(A1L556C3 + A1L556C12 + A1L556C21 + A1L556C30 + A1L556C39) / 5, 0)</f>
        <v>2375.1632000000004</v>
      </c>
      <c r="EX23" s="16" t="s">
        <v>3934</v>
      </c>
      <c r="EY23" s="18">
        <f>IF(RUN_YEARS &gt; 4,(A1L556C4 + A1L556C13 + A1L556C22 + A1L556C31 + A1L556C40) / 5, 0)</f>
        <v>57.596000000000004</v>
      </c>
      <c r="EZ23" s="16" t="s">
        <v>3935</v>
      </c>
      <c r="FA23" s="18">
        <f>IF(RUN_YEARS &gt; 4,(A1L556C5 + A1L556C14 + A1L556C23 + A1L556C32 + A1L556C41) / 5, 0)</f>
        <v>11935.562600000001</v>
      </c>
      <c r="FB23" s="16" t="s">
        <v>3936</v>
      </c>
      <c r="FC23" s="18">
        <f>IF(RUN_YEARS &gt; 4,(A1L556C6 + A1L556C15 + A1L556C24 + A1L556C33 + A1L556C42) / 5, 0)</f>
        <v>3006.4474</v>
      </c>
      <c r="FD23" s="16" t="s">
        <v>3937</v>
      </c>
      <c r="FE23" s="18">
        <f>IF(RUN_YEARS &gt; 4,(A1L556C7 + A1L556C16 + A1L556C25 + A1L556C34 + A1L556C43) / 5, 0)</f>
        <v>7471.0050000000001</v>
      </c>
      <c r="FF23" s="16" t="s">
        <v>3938</v>
      </c>
      <c r="FG23" s="18">
        <f>IF(A1L556C77 &lt;&gt; 0,A1L556C78 / A1L556C77,0)</f>
        <v>0.2518898773988249</v>
      </c>
      <c r="FH23" s="16" t="s">
        <v>3939</v>
      </c>
      <c r="FI23" s="18">
        <f>IF(A1L556C80 = 0,A1L556C80, A1L556C80)</f>
        <v>0.2518898773988249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DD695A-37D6-49F8-93E9-E01814E0A417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992005-3B51-4A18-8049-5A4AD4CBD626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1.33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4.74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343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7.23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6.8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4.7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0.84699999999999998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0.153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0.18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0.82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1830.7739999999999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13442.254000000001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757797.08499999996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8D5FE4-C6E0-4489-9472-68217BABDD63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0.8752501337478753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0.86679140498409279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0.85223297826048861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0.8448986709944919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0.82893958347702013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1602.3851883621326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1586.8991676683474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1560.2459785418678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1546.8185194912699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1517.6010370005579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1602.3851883621326</v>
      </c>
      <c r="F18" s="16" t="s">
        <v>4022</v>
      </c>
      <c r="G18" s="15">
        <f>SUM(A1L906C2:A1L910C2)</f>
        <v>1586.8991676683474</v>
      </c>
      <c r="H18" s="16" t="s">
        <v>4023</v>
      </c>
      <c r="I18" s="15">
        <f>SUM(A1L906C3:A1L910C3)</f>
        <v>1560.2459785418678</v>
      </c>
      <c r="J18" s="16" t="s">
        <v>4024</v>
      </c>
      <c r="K18" s="15">
        <f>SUM(A1L906C4:A1L910C4)</f>
        <v>1546.8185194912699</v>
      </c>
      <c r="L18" s="16" t="s">
        <v>4025</v>
      </c>
      <c r="M18" s="15">
        <f>SUM(A1L906C5:A1L910C5)</f>
        <v>1517.6010370005579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11765.334611372913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11651.630230813042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11455.932160953967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11357.342539770394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11142.816431752308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11765.334611372913</v>
      </c>
      <c r="F24" s="16" t="s">
        <v>4032</v>
      </c>
      <c r="G24" s="15">
        <f>SUM(A1L912C2:A1L916C2)</f>
        <v>11651.630230813042</v>
      </c>
      <c r="H24" s="16" t="s">
        <v>4033</v>
      </c>
      <c r="I24" s="15">
        <f>SUM(A1L912C3:A1L916C3)</f>
        <v>11455.932160953967</v>
      </c>
      <c r="J24" s="16" t="s">
        <v>4034</v>
      </c>
      <c r="K24" s="15">
        <f>SUM(A1L912C4:A1L916C4)</f>
        <v>11357.342539770394</v>
      </c>
      <c r="L24" s="16" t="s">
        <v>4035</v>
      </c>
      <c r="M24" s="15">
        <f>SUM(A1L912C5:A1L916C5)</f>
        <v>11142.816431752308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483.44400000000002</v>
      </c>
      <c r="F25" s="16" t="s">
        <v>4037</v>
      </c>
      <c r="G25" s="1">
        <f>A1L159C6</f>
        <v>507.15949999999998</v>
      </c>
      <c r="H25" s="16" t="s">
        <v>4038</v>
      </c>
      <c r="I25" s="1">
        <f>A1L159C7</f>
        <v>722.6776666666666</v>
      </c>
      <c r="J25" s="16" t="s">
        <v>4039</v>
      </c>
      <c r="K25" s="1">
        <f>A1L159C8</f>
        <v>859.77974999999992</v>
      </c>
      <c r="L25" s="16" t="s">
        <v>4040</v>
      </c>
      <c r="M25" s="1">
        <f>A1L159C9</f>
        <v>763.68020000000001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D08CCE-2039-4EAA-93CB-55E0647DF8EA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718</v>
      </c>
      <c r="H8" s="16" t="s">
        <v>4253</v>
      </c>
      <c r="I8" s="20">
        <v>1</v>
      </c>
      <c r="J8" s="16" t="s">
        <v>4252</v>
      </c>
      <c r="K8" s="15">
        <v>602</v>
      </c>
      <c r="L8" s="16" t="s">
        <v>4253</v>
      </c>
      <c r="M8" s="20">
        <v>1</v>
      </c>
      <c r="N8" s="16" t="s">
        <v>4252</v>
      </c>
      <c r="O8" s="15">
        <v>1768</v>
      </c>
      <c r="P8" s="16" t="s">
        <v>4253</v>
      </c>
      <c r="Q8" s="20">
        <v>1</v>
      </c>
      <c r="R8" s="16" t="s">
        <v>4252</v>
      </c>
      <c r="S8" s="15">
        <v>2045</v>
      </c>
      <c r="T8" s="16" t="s">
        <v>4253</v>
      </c>
      <c r="U8" s="20">
        <v>1</v>
      </c>
      <c r="V8" s="16" t="s">
        <v>4252</v>
      </c>
      <c r="W8" s="15">
        <v>5133</v>
      </c>
      <c r="X8" s="16" t="s">
        <v>4252</v>
      </c>
      <c r="Y8" s="15">
        <v>5133</v>
      </c>
      <c r="Z8" s="16" t="s">
        <v>4254</v>
      </c>
      <c r="AA8" s="15">
        <v>804</v>
      </c>
      <c r="AB8" s="16" t="s">
        <v>4255</v>
      </c>
      <c r="AC8" s="20">
        <v>1.0563750000000001</v>
      </c>
      <c r="AD8" s="16" t="s">
        <v>4254</v>
      </c>
      <c r="AE8" s="15">
        <v>540</v>
      </c>
      <c r="AF8" s="16" t="s">
        <v>4255</v>
      </c>
      <c r="AG8" s="20">
        <v>1.0536110000000001</v>
      </c>
      <c r="AH8" s="16" t="s">
        <v>4254</v>
      </c>
      <c r="AI8" s="15">
        <v>1883</v>
      </c>
      <c r="AJ8" s="16" t="s">
        <v>4255</v>
      </c>
      <c r="AK8" s="20">
        <v>1.0759179999999999</v>
      </c>
      <c r="AL8" s="16" t="s">
        <v>4254</v>
      </c>
      <c r="AM8" s="15">
        <v>2099</v>
      </c>
      <c r="AN8" s="16" t="s">
        <v>4255</v>
      </c>
      <c r="AO8" s="20">
        <v>1.0560130000000001</v>
      </c>
      <c r="AP8" s="16" t="s">
        <v>4256</v>
      </c>
      <c r="AQ8" s="15">
        <v>725</v>
      </c>
      <c r="AR8" s="16" t="s">
        <v>4257</v>
      </c>
      <c r="AS8" s="20">
        <v>1.0567690000000001</v>
      </c>
      <c r="AT8" s="16" t="s">
        <v>4256</v>
      </c>
      <c r="AU8" s="15">
        <v>896</v>
      </c>
      <c r="AV8" s="16" t="s">
        <v>4257</v>
      </c>
      <c r="AW8" s="20">
        <v>0.99168900000000004</v>
      </c>
      <c r="AX8" s="16" t="s">
        <v>4256</v>
      </c>
      <c r="AY8" s="15">
        <v>2989</v>
      </c>
      <c r="AZ8" s="16" t="s">
        <v>4257</v>
      </c>
      <c r="BA8" s="20">
        <v>0.99811910000000004</v>
      </c>
      <c r="BB8" s="16" t="s">
        <v>4256</v>
      </c>
      <c r="BC8" s="15">
        <v>2511</v>
      </c>
      <c r="BD8" s="16" t="s">
        <v>4257</v>
      </c>
      <c r="BE8" s="20">
        <v>1.0482260000000001</v>
      </c>
      <c r="BF8" s="16" t="s">
        <v>4258</v>
      </c>
      <c r="BG8" s="15">
        <v>1387</v>
      </c>
      <c r="BH8" s="16" t="s">
        <v>4259</v>
      </c>
      <c r="BI8" s="20">
        <v>1.087224</v>
      </c>
      <c r="BJ8" s="16" t="s">
        <v>4258</v>
      </c>
      <c r="BK8" s="15">
        <v>956</v>
      </c>
      <c r="BL8" s="16" t="s">
        <v>4259</v>
      </c>
      <c r="BM8" s="20">
        <v>0.95813020000000004</v>
      </c>
      <c r="BN8" s="16" t="s">
        <v>4258</v>
      </c>
      <c r="BO8" s="15">
        <v>10189</v>
      </c>
      <c r="BP8" s="16" t="s">
        <v>4259</v>
      </c>
      <c r="BQ8" s="20">
        <v>0.8732858</v>
      </c>
      <c r="BR8" s="16" t="s">
        <v>4258</v>
      </c>
      <c r="BS8" s="15">
        <v>5928</v>
      </c>
      <c r="BT8" s="16" t="s">
        <v>4259</v>
      </c>
      <c r="BU8" s="20">
        <v>1.069323</v>
      </c>
      <c r="BV8" s="16" t="s">
        <v>4260</v>
      </c>
      <c r="BW8" s="15">
        <v>1116</v>
      </c>
      <c r="BX8" s="16" t="s">
        <v>4261</v>
      </c>
      <c r="BY8" s="20">
        <v>1.1115699999999999</v>
      </c>
      <c r="BZ8" s="16" t="s">
        <v>4260</v>
      </c>
      <c r="CA8" s="15">
        <v>1046</v>
      </c>
      <c r="CB8" s="16" t="s">
        <v>4261</v>
      </c>
      <c r="CC8" s="20">
        <v>0.99227799999999999</v>
      </c>
      <c r="CD8" s="16" t="s">
        <v>4260</v>
      </c>
      <c r="CE8" s="15">
        <v>5683</v>
      </c>
      <c r="CF8" s="16" t="s">
        <v>4261</v>
      </c>
      <c r="CG8" s="20">
        <v>0.88938550000000005</v>
      </c>
      <c r="CH8" s="16" t="s">
        <v>4260</v>
      </c>
      <c r="CI8" s="15">
        <v>6826</v>
      </c>
      <c r="CJ8" s="16" t="s">
        <v>4261</v>
      </c>
      <c r="CK8" s="20">
        <v>1.0951489999999999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10106.618472759999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11</v>
      </c>
      <c r="H9" s="16" t="s">
        <v>4253</v>
      </c>
      <c r="I9" s="20">
        <v>1</v>
      </c>
      <c r="J9" s="16" t="s">
        <v>4252</v>
      </c>
      <c r="K9" s="15">
        <v>130</v>
      </c>
      <c r="L9" s="16" t="s">
        <v>4253</v>
      </c>
      <c r="M9" s="20">
        <v>1</v>
      </c>
      <c r="N9" s="16" t="s">
        <v>4252</v>
      </c>
      <c r="O9" s="15">
        <v>3706</v>
      </c>
      <c r="P9" s="16" t="s">
        <v>4253</v>
      </c>
      <c r="Q9" s="20">
        <v>1</v>
      </c>
      <c r="R9" s="16" t="s">
        <v>4252</v>
      </c>
      <c r="S9" s="15">
        <v>229</v>
      </c>
      <c r="T9" s="16" t="s">
        <v>4253</v>
      </c>
      <c r="U9" s="20">
        <v>1</v>
      </c>
      <c r="V9" s="16" t="s">
        <v>4252</v>
      </c>
      <c r="W9" s="15">
        <v>4076</v>
      </c>
      <c r="X9" s="16" t="s">
        <v>4252</v>
      </c>
      <c r="Y9" s="15">
        <v>4076</v>
      </c>
      <c r="Z9" s="16" t="s">
        <v>4254</v>
      </c>
      <c r="AA9" s="15">
        <v>11</v>
      </c>
      <c r="AB9" s="16" t="s">
        <v>4255</v>
      </c>
      <c r="AC9" s="20">
        <v>1.0563750000000001</v>
      </c>
      <c r="AD9" s="16" t="s">
        <v>4254</v>
      </c>
      <c r="AE9" s="15">
        <v>320</v>
      </c>
      <c r="AF9" s="16" t="s">
        <v>4255</v>
      </c>
      <c r="AG9" s="20">
        <v>1.0536110000000001</v>
      </c>
      <c r="AH9" s="16" t="s">
        <v>4254</v>
      </c>
      <c r="AI9" s="15">
        <v>3524</v>
      </c>
      <c r="AJ9" s="16" t="s">
        <v>4255</v>
      </c>
      <c r="AK9" s="20">
        <v>1.0759179999999999</v>
      </c>
      <c r="AL9" s="16" t="s">
        <v>4254</v>
      </c>
      <c r="AM9" s="15">
        <v>206</v>
      </c>
      <c r="AN9" s="16" t="s">
        <v>4255</v>
      </c>
      <c r="AO9" s="20">
        <v>1.0560130000000001</v>
      </c>
      <c r="AP9" s="16" t="s">
        <v>4256</v>
      </c>
      <c r="AQ9" s="15">
        <v>14</v>
      </c>
      <c r="AR9" s="16" t="s">
        <v>4257</v>
      </c>
      <c r="AS9" s="20">
        <v>1.0567690000000001</v>
      </c>
      <c r="AT9" s="16" t="s">
        <v>4256</v>
      </c>
      <c r="AU9" s="15">
        <v>167</v>
      </c>
      <c r="AV9" s="16" t="s">
        <v>4257</v>
      </c>
      <c r="AW9" s="20">
        <v>0.99168900000000004</v>
      </c>
      <c r="AX9" s="16" t="s">
        <v>4256</v>
      </c>
      <c r="AY9" s="15">
        <v>1838</v>
      </c>
      <c r="AZ9" s="16" t="s">
        <v>4257</v>
      </c>
      <c r="BA9" s="20">
        <v>0.99811910000000004</v>
      </c>
      <c r="BB9" s="16" t="s">
        <v>4256</v>
      </c>
      <c r="BC9" s="15">
        <v>329</v>
      </c>
      <c r="BD9" s="16" t="s">
        <v>4257</v>
      </c>
      <c r="BE9" s="20">
        <v>1.0482260000000001</v>
      </c>
      <c r="BF9" s="16" t="s">
        <v>4258</v>
      </c>
      <c r="BG9" s="15">
        <v>13</v>
      </c>
      <c r="BH9" s="16" t="s">
        <v>4259</v>
      </c>
      <c r="BI9" s="20">
        <v>1.087224</v>
      </c>
      <c r="BJ9" s="16" t="s">
        <v>4258</v>
      </c>
      <c r="BK9" s="15">
        <v>217</v>
      </c>
      <c r="BL9" s="16" t="s">
        <v>4259</v>
      </c>
      <c r="BM9" s="20">
        <v>0.95813020000000004</v>
      </c>
      <c r="BN9" s="16" t="s">
        <v>4258</v>
      </c>
      <c r="BO9" s="15">
        <v>7773</v>
      </c>
      <c r="BP9" s="16" t="s">
        <v>4259</v>
      </c>
      <c r="BQ9" s="20">
        <v>0.8732858</v>
      </c>
      <c r="BR9" s="16" t="s">
        <v>4258</v>
      </c>
      <c r="BS9" s="15">
        <v>274</v>
      </c>
      <c r="BT9" s="16" t="s">
        <v>4259</v>
      </c>
      <c r="BU9" s="20">
        <v>1.069323</v>
      </c>
      <c r="BV9" s="16" t="s">
        <v>4260</v>
      </c>
      <c r="BW9" s="15">
        <v>14</v>
      </c>
      <c r="BX9" s="16" t="s">
        <v>4261</v>
      </c>
      <c r="BY9" s="20">
        <v>1.1115699999999999</v>
      </c>
      <c r="BZ9" s="16" t="s">
        <v>4260</v>
      </c>
      <c r="CA9" s="15">
        <v>215</v>
      </c>
      <c r="CB9" s="16" t="s">
        <v>4261</v>
      </c>
      <c r="CC9" s="20">
        <v>0.99227799999999999</v>
      </c>
      <c r="CD9" s="16" t="s">
        <v>4260</v>
      </c>
      <c r="CE9" s="15">
        <v>11474</v>
      </c>
      <c r="CF9" s="16" t="s">
        <v>4261</v>
      </c>
      <c r="CG9" s="20">
        <v>0.88938550000000005</v>
      </c>
      <c r="CH9" s="16" t="s">
        <v>4260</v>
      </c>
      <c r="CI9" s="15">
        <v>470</v>
      </c>
      <c r="CJ9" s="16" t="s">
        <v>4261</v>
      </c>
      <c r="CK9" s="20">
        <v>1.0951489999999999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5809.03792832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75</v>
      </c>
      <c r="H10" s="16" t="s">
        <v>4253</v>
      </c>
      <c r="I10" s="20">
        <v>1</v>
      </c>
      <c r="J10" s="16" t="s">
        <v>4252</v>
      </c>
      <c r="K10" s="15">
        <v>195</v>
      </c>
      <c r="L10" s="16" t="s">
        <v>4253</v>
      </c>
      <c r="M10" s="20">
        <v>1</v>
      </c>
      <c r="N10" s="16" t="s">
        <v>4252</v>
      </c>
      <c r="O10" s="15">
        <v>722</v>
      </c>
      <c r="P10" s="16" t="s">
        <v>4253</v>
      </c>
      <c r="Q10" s="20">
        <v>1</v>
      </c>
      <c r="R10" s="16" t="s">
        <v>4252</v>
      </c>
      <c r="S10" s="15">
        <v>877</v>
      </c>
      <c r="T10" s="16" t="s">
        <v>4253</v>
      </c>
      <c r="U10" s="20">
        <v>1</v>
      </c>
      <c r="V10" s="16" t="s">
        <v>4252</v>
      </c>
      <c r="W10" s="15">
        <v>1869</v>
      </c>
      <c r="X10" s="16" t="s">
        <v>4252</v>
      </c>
      <c r="Y10" s="15">
        <v>1869</v>
      </c>
      <c r="Z10" s="16" t="s">
        <v>4254</v>
      </c>
      <c r="AA10" s="15">
        <v>91</v>
      </c>
      <c r="AB10" s="16" t="s">
        <v>4255</v>
      </c>
      <c r="AC10" s="20">
        <v>1.0563750000000001</v>
      </c>
      <c r="AD10" s="16" t="s">
        <v>4254</v>
      </c>
      <c r="AE10" s="15">
        <v>210</v>
      </c>
      <c r="AF10" s="16" t="s">
        <v>4255</v>
      </c>
      <c r="AG10" s="20">
        <v>1.0536110000000001</v>
      </c>
      <c r="AH10" s="16" t="s">
        <v>4254</v>
      </c>
      <c r="AI10" s="15">
        <v>1517</v>
      </c>
      <c r="AJ10" s="16" t="s">
        <v>4255</v>
      </c>
      <c r="AK10" s="20">
        <v>1.0759179999999999</v>
      </c>
      <c r="AL10" s="16" t="s">
        <v>4254</v>
      </c>
      <c r="AM10" s="15">
        <v>1105</v>
      </c>
      <c r="AN10" s="16" t="s">
        <v>4255</v>
      </c>
      <c r="AO10" s="20">
        <v>1.0560130000000001</v>
      </c>
      <c r="AP10" s="16" t="s">
        <v>4256</v>
      </c>
      <c r="AQ10" s="15">
        <v>69</v>
      </c>
      <c r="AR10" s="16" t="s">
        <v>4257</v>
      </c>
      <c r="AS10" s="20">
        <v>1.0567690000000001</v>
      </c>
      <c r="AT10" s="16" t="s">
        <v>4256</v>
      </c>
      <c r="AU10" s="15">
        <v>248</v>
      </c>
      <c r="AV10" s="16" t="s">
        <v>4257</v>
      </c>
      <c r="AW10" s="20">
        <v>0.99168900000000004</v>
      </c>
      <c r="AX10" s="16" t="s">
        <v>4256</v>
      </c>
      <c r="AY10" s="15">
        <v>899</v>
      </c>
      <c r="AZ10" s="16" t="s">
        <v>4257</v>
      </c>
      <c r="BA10" s="20">
        <v>0.99811910000000004</v>
      </c>
      <c r="BB10" s="16" t="s">
        <v>4256</v>
      </c>
      <c r="BC10" s="15">
        <v>1158</v>
      </c>
      <c r="BD10" s="16" t="s">
        <v>4257</v>
      </c>
      <c r="BE10" s="20">
        <v>1.0482260000000001</v>
      </c>
      <c r="BF10" s="16" t="s">
        <v>4258</v>
      </c>
      <c r="BG10" s="15">
        <v>61</v>
      </c>
      <c r="BH10" s="16" t="s">
        <v>4259</v>
      </c>
      <c r="BI10" s="20">
        <v>1.087224</v>
      </c>
      <c r="BJ10" s="16" t="s">
        <v>4258</v>
      </c>
      <c r="BK10" s="15">
        <v>279</v>
      </c>
      <c r="BL10" s="16" t="s">
        <v>4259</v>
      </c>
      <c r="BM10" s="20">
        <v>0.95813020000000004</v>
      </c>
      <c r="BN10" s="16" t="s">
        <v>4258</v>
      </c>
      <c r="BO10" s="15">
        <v>1689</v>
      </c>
      <c r="BP10" s="16" t="s">
        <v>4259</v>
      </c>
      <c r="BQ10" s="20">
        <v>0.8732858</v>
      </c>
      <c r="BR10" s="16" t="s">
        <v>4258</v>
      </c>
      <c r="BS10" s="15">
        <v>976</v>
      </c>
      <c r="BT10" s="16" t="s">
        <v>4259</v>
      </c>
      <c r="BU10" s="20">
        <v>1.069323</v>
      </c>
      <c r="BV10" s="16" t="s">
        <v>4260</v>
      </c>
      <c r="BW10" s="15">
        <v>133</v>
      </c>
      <c r="BX10" s="16" t="s">
        <v>4261</v>
      </c>
      <c r="BY10" s="20">
        <v>1.1115699999999999</v>
      </c>
      <c r="BZ10" s="16" t="s">
        <v>4260</v>
      </c>
      <c r="CA10" s="15">
        <v>623</v>
      </c>
      <c r="CB10" s="16" t="s">
        <v>4261</v>
      </c>
      <c r="CC10" s="20">
        <v>0.99227799999999999</v>
      </c>
      <c r="CD10" s="16" t="s">
        <v>4260</v>
      </c>
      <c r="CE10" s="15">
        <v>1578</v>
      </c>
      <c r="CF10" s="16" t="s">
        <v>4261</v>
      </c>
      <c r="CG10" s="20">
        <v>0.88938550000000005</v>
      </c>
      <c r="CH10" s="16" t="s">
        <v>4260</v>
      </c>
      <c r="CI10" s="15">
        <v>1816</v>
      </c>
      <c r="CJ10" s="16" t="s">
        <v>4261</v>
      </c>
      <c r="CK10" s="20">
        <v>1.0951489999999999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2885.2015957799999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15</v>
      </c>
      <c r="H11" s="16" t="s">
        <v>4253</v>
      </c>
      <c r="I11" s="20">
        <v>1</v>
      </c>
      <c r="J11" s="16" t="s">
        <v>4252</v>
      </c>
      <c r="K11" s="15">
        <v>5</v>
      </c>
      <c r="L11" s="16" t="s">
        <v>4253</v>
      </c>
      <c r="M11" s="20">
        <v>1</v>
      </c>
      <c r="N11" s="16" t="s">
        <v>4252</v>
      </c>
      <c r="O11" s="15">
        <v>179</v>
      </c>
      <c r="P11" s="16" t="s">
        <v>4253</v>
      </c>
      <c r="Q11" s="20">
        <v>1</v>
      </c>
      <c r="R11" s="16" t="s">
        <v>4252</v>
      </c>
      <c r="S11" s="15">
        <v>589</v>
      </c>
      <c r="T11" s="16" t="s">
        <v>4253</v>
      </c>
      <c r="U11" s="20">
        <v>1</v>
      </c>
      <c r="V11" s="16" t="s">
        <v>4252</v>
      </c>
      <c r="W11" s="15">
        <v>788</v>
      </c>
      <c r="X11" s="16" t="s">
        <v>4252</v>
      </c>
      <c r="Y11" s="15">
        <v>788</v>
      </c>
      <c r="Z11" s="16" t="s">
        <v>4254</v>
      </c>
      <c r="AA11" s="15">
        <v>15</v>
      </c>
      <c r="AB11" s="16" t="s">
        <v>4255</v>
      </c>
      <c r="AC11" s="20">
        <v>1.0563750000000001</v>
      </c>
      <c r="AD11" s="16" t="s">
        <v>4254</v>
      </c>
      <c r="AE11" s="15">
        <v>9</v>
      </c>
      <c r="AF11" s="16" t="s">
        <v>4255</v>
      </c>
      <c r="AG11" s="20">
        <v>1.0536110000000001</v>
      </c>
      <c r="AH11" s="16" t="s">
        <v>4254</v>
      </c>
      <c r="AI11" s="15">
        <v>132</v>
      </c>
      <c r="AJ11" s="16" t="s">
        <v>4255</v>
      </c>
      <c r="AK11" s="20">
        <v>1.0759179999999999</v>
      </c>
      <c r="AL11" s="16" t="s">
        <v>4254</v>
      </c>
      <c r="AM11" s="15">
        <v>403</v>
      </c>
      <c r="AN11" s="16" t="s">
        <v>4255</v>
      </c>
      <c r="AO11" s="20">
        <v>1.0560130000000001</v>
      </c>
      <c r="AP11" s="16" t="s">
        <v>4256</v>
      </c>
      <c r="AQ11" s="15">
        <v>15</v>
      </c>
      <c r="AR11" s="16" t="s">
        <v>4257</v>
      </c>
      <c r="AS11" s="20">
        <v>1.0567690000000001</v>
      </c>
      <c r="AT11" s="16" t="s">
        <v>4256</v>
      </c>
      <c r="AU11" s="15">
        <v>11</v>
      </c>
      <c r="AV11" s="16" t="s">
        <v>4257</v>
      </c>
      <c r="AW11" s="20">
        <v>0.99168900000000004</v>
      </c>
      <c r="AX11" s="16" t="s">
        <v>4256</v>
      </c>
      <c r="AY11" s="15">
        <v>133</v>
      </c>
      <c r="AZ11" s="16" t="s">
        <v>4257</v>
      </c>
      <c r="BA11" s="20">
        <v>0.99811910000000004</v>
      </c>
      <c r="BB11" s="16" t="s">
        <v>4256</v>
      </c>
      <c r="BC11" s="15">
        <v>534</v>
      </c>
      <c r="BD11" s="16" t="s">
        <v>4257</v>
      </c>
      <c r="BE11" s="20">
        <v>1.0482260000000001</v>
      </c>
      <c r="BF11" s="16" t="s">
        <v>4258</v>
      </c>
      <c r="BG11" s="15">
        <v>13</v>
      </c>
      <c r="BH11" s="16" t="s">
        <v>4259</v>
      </c>
      <c r="BI11" s="20">
        <v>1.087224</v>
      </c>
      <c r="BJ11" s="16" t="s">
        <v>4258</v>
      </c>
      <c r="BK11" s="15">
        <v>13</v>
      </c>
      <c r="BL11" s="16" t="s">
        <v>4259</v>
      </c>
      <c r="BM11" s="20">
        <v>0.95813020000000004</v>
      </c>
      <c r="BN11" s="16" t="s">
        <v>4258</v>
      </c>
      <c r="BO11" s="15">
        <v>155</v>
      </c>
      <c r="BP11" s="16" t="s">
        <v>4259</v>
      </c>
      <c r="BQ11" s="20">
        <v>0.8732858</v>
      </c>
      <c r="BR11" s="16" t="s">
        <v>4258</v>
      </c>
      <c r="BS11" s="15">
        <v>572</v>
      </c>
      <c r="BT11" s="16" t="s">
        <v>4259</v>
      </c>
      <c r="BU11" s="20">
        <v>1.069323</v>
      </c>
      <c r="BV11" s="16" t="s">
        <v>4260</v>
      </c>
      <c r="BW11" s="15">
        <v>12</v>
      </c>
      <c r="BX11" s="16" t="s">
        <v>4261</v>
      </c>
      <c r="BY11" s="20">
        <v>1.1115699999999999</v>
      </c>
      <c r="BZ11" s="16" t="s">
        <v>4260</v>
      </c>
      <c r="CA11" s="15">
        <v>26</v>
      </c>
      <c r="CB11" s="16" t="s">
        <v>4261</v>
      </c>
      <c r="CC11" s="20">
        <v>0.99227799999999999</v>
      </c>
      <c r="CD11" s="16" t="s">
        <v>4260</v>
      </c>
      <c r="CE11" s="15">
        <v>805</v>
      </c>
      <c r="CF11" s="16" t="s">
        <v>4261</v>
      </c>
      <c r="CG11" s="20">
        <v>0.88938550000000005</v>
      </c>
      <c r="CH11" s="16" t="s">
        <v>4260</v>
      </c>
      <c r="CI11" s="15">
        <v>517</v>
      </c>
      <c r="CJ11" s="16" t="s">
        <v>4261</v>
      </c>
      <c r="CK11" s="20">
        <v>1.0951489999999999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839.01445308000007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1402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0</v>
      </c>
      <c r="P12" s="16" t="s">
        <v>4253</v>
      </c>
      <c r="Q12" s="20">
        <v>0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1402</v>
      </c>
      <c r="X12" s="16" t="s">
        <v>4252</v>
      </c>
      <c r="Y12" s="15">
        <v>1402</v>
      </c>
      <c r="Z12" s="16" t="s">
        <v>4254</v>
      </c>
      <c r="AA12" s="15">
        <v>1766</v>
      </c>
      <c r="AB12" s="16" t="s">
        <v>4255</v>
      </c>
      <c r="AC12" s="20">
        <v>1.0563750000000001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0</v>
      </c>
      <c r="AJ12" s="16" t="s">
        <v>4255</v>
      </c>
      <c r="AK12" s="20">
        <v>0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2516</v>
      </c>
      <c r="AR12" s="16" t="s">
        <v>4257</v>
      </c>
      <c r="AS12" s="20">
        <v>1.0567690000000001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0</v>
      </c>
      <c r="AZ12" s="16" t="s">
        <v>4257</v>
      </c>
      <c r="BA12" s="20">
        <v>0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2044</v>
      </c>
      <c r="BH12" s="16" t="s">
        <v>4259</v>
      </c>
      <c r="BI12" s="20">
        <v>1.087224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0</v>
      </c>
      <c r="BP12" s="16" t="s">
        <v>4259</v>
      </c>
      <c r="BQ12" s="20">
        <v>0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1477</v>
      </c>
      <c r="BX12" s="16" t="s">
        <v>4261</v>
      </c>
      <c r="BY12" s="20">
        <v>1.1115699999999999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0</v>
      </c>
      <c r="CF12" s="16" t="s">
        <v>4261</v>
      </c>
      <c r="CG12" s="20">
        <v>0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1958.09276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12661</v>
      </c>
      <c r="H13" s="16" t="s">
        <v>4253</v>
      </c>
      <c r="I13" s="20">
        <v>1</v>
      </c>
      <c r="J13" s="16" t="s">
        <v>4252</v>
      </c>
      <c r="K13" s="15">
        <v>428</v>
      </c>
      <c r="L13" s="16" t="s">
        <v>4253</v>
      </c>
      <c r="M13" s="20">
        <v>1</v>
      </c>
      <c r="N13" s="16" t="s">
        <v>4252</v>
      </c>
      <c r="O13" s="15">
        <v>29836</v>
      </c>
      <c r="P13" s="16" t="s">
        <v>4253</v>
      </c>
      <c r="Q13" s="20">
        <v>1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42925</v>
      </c>
      <c r="X13" s="16" t="s">
        <v>4252</v>
      </c>
      <c r="Y13" s="15">
        <v>42925</v>
      </c>
      <c r="Z13" s="16" t="s">
        <v>4254</v>
      </c>
      <c r="AA13" s="15">
        <v>13160</v>
      </c>
      <c r="AB13" s="16" t="s">
        <v>4255</v>
      </c>
      <c r="AC13" s="20">
        <v>1.0563750000000001</v>
      </c>
      <c r="AD13" s="16" t="s">
        <v>4254</v>
      </c>
      <c r="AE13" s="15">
        <v>743</v>
      </c>
      <c r="AF13" s="16" t="s">
        <v>4255</v>
      </c>
      <c r="AG13" s="20">
        <v>1.0536110000000001</v>
      </c>
      <c r="AH13" s="16" t="s">
        <v>4254</v>
      </c>
      <c r="AI13" s="15">
        <v>29574</v>
      </c>
      <c r="AJ13" s="16" t="s">
        <v>4255</v>
      </c>
      <c r="AK13" s="20">
        <v>1.0759179999999999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16533</v>
      </c>
      <c r="AR13" s="16" t="s">
        <v>4257</v>
      </c>
      <c r="AS13" s="20">
        <v>1.0567690000000001</v>
      </c>
      <c r="AT13" s="16" t="s">
        <v>4256</v>
      </c>
      <c r="AU13" s="15">
        <v>305</v>
      </c>
      <c r="AV13" s="16" t="s">
        <v>4257</v>
      </c>
      <c r="AW13" s="20">
        <v>0.99168900000000004</v>
      </c>
      <c r="AX13" s="16" t="s">
        <v>4256</v>
      </c>
      <c r="AY13" s="15">
        <v>30753</v>
      </c>
      <c r="AZ13" s="16" t="s">
        <v>4257</v>
      </c>
      <c r="BA13" s="20">
        <v>0.99811910000000004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15891</v>
      </c>
      <c r="BH13" s="16" t="s">
        <v>4259</v>
      </c>
      <c r="BI13" s="20">
        <v>1.087224</v>
      </c>
      <c r="BJ13" s="16" t="s">
        <v>4258</v>
      </c>
      <c r="BK13" s="15">
        <v>704</v>
      </c>
      <c r="BL13" s="16" t="s">
        <v>4259</v>
      </c>
      <c r="BM13" s="20">
        <v>0.95813020000000004</v>
      </c>
      <c r="BN13" s="16" t="s">
        <v>4258</v>
      </c>
      <c r="BO13" s="15">
        <v>33354</v>
      </c>
      <c r="BP13" s="16" t="s">
        <v>4259</v>
      </c>
      <c r="BQ13" s="20">
        <v>0.8732858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16171</v>
      </c>
      <c r="BX13" s="16" t="s">
        <v>4261</v>
      </c>
      <c r="BY13" s="20">
        <v>1.1115699999999999</v>
      </c>
      <c r="BZ13" s="16" t="s">
        <v>4260</v>
      </c>
      <c r="CA13" s="15">
        <v>693</v>
      </c>
      <c r="CB13" s="16" t="s">
        <v>4261</v>
      </c>
      <c r="CC13" s="20">
        <v>0.99227799999999999</v>
      </c>
      <c r="CD13" s="16" t="s">
        <v>4260</v>
      </c>
      <c r="CE13" s="15">
        <v>28286</v>
      </c>
      <c r="CF13" s="16" t="s">
        <v>4261</v>
      </c>
      <c r="CG13" s="20">
        <v>0.88938550000000005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45759.458160859998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985</v>
      </c>
      <c r="H14" s="16" t="s">
        <v>4253</v>
      </c>
      <c r="I14" s="20">
        <v>1</v>
      </c>
      <c r="J14" s="16" t="s">
        <v>4252</v>
      </c>
      <c r="K14" s="15">
        <v>3</v>
      </c>
      <c r="L14" s="16" t="s">
        <v>4253</v>
      </c>
      <c r="M14" s="20">
        <v>1</v>
      </c>
      <c r="N14" s="16" t="s">
        <v>4252</v>
      </c>
      <c r="O14" s="15">
        <v>569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1557</v>
      </c>
      <c r="X14" s="16" t="s">
        <v>4252</v>
      </c>
      <c r="Y14" s="15">
        <v>1557</v>
      </c>
      <c r="Z14" s="16" t="s">
        <v>4254</v>
      </c>
      <c r="AA14" s="15">
        <v>1070</v>
      </c>
      <c r="AB14" s="16" t="s">
        <v>4255</v>
      </c>
      <c r="AC14" s="20">
        <v>1.0563750000000001</v>
      </c>
      <c r="AD14" s="16" t="s">
        <v>4254</v>
      </c>
      <c r="AE14" s="15">
        <v>4</v>
      </c>
      <c r="AF14" s="16" t="s">
        <v>4255</v>
      </c>
      <c r="AG14" s="20">
        <v>1.0536110000000001</v>
      </c>
      <c r="AH14" s="16" t="s">
        <v>4254</v>
      </c>
      <c r="AI14" s="15">
        <v>490</v>
      </c>
      <c r="AJ14" s="16" t="s">
        <v>4255</v>
      </c>
      <c r="AK14" s="20">
        <v>1.0759179999999999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1345</v>
      </c>
      <c r="AR14" s="16" t="s">
        <v>4257</v>
      </c>
      <c r="AS14" s="20">
        <v>1.0567690000000001</v>
      </c>
      <c r="AT14" s="16" t="s">
        <v>4256</v>
      </c>
      <c r="AU14" s="15">
        <v>5</v>
      </c>
      <c r="AV14" s="16" t="s">
        <v>4257</v>
      </c>
      <c r="AW14" s="20">
        <v>0.99168900000000004</v>
      </c>
      <c r="AX14" s="16" t="s">
        <v>4256</v>
      </c>
      <c r="AY14" s="15">
        <v>707</v>
      </c>
      <c r="AZ14" s="16" t="s">
        <v>4257</v>
      </c>
      <c r="BA14" s="20">
        <v>0.99811910000000004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1297</v>
      </c>
      <c r="BH14" s="16" t="s">
        <v>4259</v>
      </c>
      <c r="BI14" s="20">
        <v>1.087224</v>
      </c>
      <c r="BJ14" s="16" t="s">
        <v>4258</v>
      </c>
      <c r="BK14" s="15">
        <v>6</v>
      </c>
      <c r="BL14" s="16" t="s">
        <v>4259</v>
      </c>
      <c r="BM14" s="20">
        <v>0.95813020000000004</v>
      </c>
      <c r="BN14" s="16" t="s">
        <v>4258</v>
      </c>
      <c r="BO14" s="15">
        <v>742</v>
      </c>
      <c r="BP14" s="16" t="s">
        <v>4259</v>
      </c>
      <c r="BQ14" s="20">
        <v>0.8732858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1383</v>
      </c>
      <c r="BX14" s="16" t="s">
        <v>4261</v>
      </c>
      <c r="BY14" s="20">
        <v>1.1115699999999999</v>
      </c>
      <c r="BZ14" s="16" t="s">
        <v>4260</v>
      </c>
      <c r="CA14" s="15">
        <v>7</v>
      </c>
      <c r="CB14" s="16" t="s">
        <v>4261</v>
      </c>
      <c r="CC14" s="20">
        <v>0.99227799999999999</v>
      </c>
      <c r="CD14" s="16" t="s">
        <v>4260</v>
      </c>
      <c r="CE14" s="15">
        <v>584</v>
      </c>
      <c r="CF14" s="16" t="s">
        <v>4261</v>
      </c>
      <c r="CG14" s="20">
        <v>0.88938550000000005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1895.6446457000002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637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637</v>
      </c>
      <c r="X15" s="16" t="s">
        <v>4252</v>
      </c>
      <c r="Y15" s="15">
        <v>637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242</v>
      </c>
      <c r="AJ15" s="16" t="s">
        <v>4255</v>
      </c>
      <c r="AK15" s="20">
        <v>1.0759179999999999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36</v>
      </c>
      <c r="AZ15" s="16" t="s">
        <v>4257</v>
      </c>
      <c r="BA15" s="20">
        <v>0.99811910000000004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308</v>
      </c>
      <c r="BP15" s="16" t="s">
        <v>4259</v>
      </c>
      <c r="BQ15" s="20">
        <v>0.8732858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1</v>
      </c>
      <c r="BX15" s="16" t="s">
        <v>4261</v>
      </c>
      <c r="BY15" s="20">
        <v>1.1115699999999999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347</v>
      </c>
      <c r="CF15" s="16" t="s">
        <v>4261</v>
      </c>
      <c r="CG15" s="20">
        <v>0.88938550000000005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302.40096169999998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42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42</v>
      </c>
      <c r="X16" s="16" t="s">
        <v>4252</v>
      </c>
      <c r="Y16" s="15">
        <v>42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16</v>
      </c>
      <c r="AJ16" s="16" t="s">
        <v>4255</v>
      </c>
      <c r="AK16" s="20">
        <v>1.0759179999999999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2</v>
      </c>
      <c r="AZ16" s="16" t="s">
        <v>4257</v>
      </c>
      <c r="BA16" s="20">
        <v>0.99811910000000004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20</v>
      </c>
      <c r="BP16" s="16" t="s">
        <v>4259</v>
      </c>
      <c r="BQ16" s="20">
        <v>0.8732858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23</v>
      </c>
      <c r="CF16" s="16" t="s">
        <v>4261</v>
      </c>
      <c r="CG16" s="20">
        <v>0.88938550000000005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19.826501740000001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16134</v>
      </c>
      <c r="H17" s="16" t="s">
        <v>4253</v>
      </c>
      <c r="I17" s="20">
        <v>1</v>
      </c>
      <c r="J17" s="16" t="s">
        <v>4252</v>
      </c>
      <c r="K17" s="15">
        <v>1007</v>
      </c>
      <c r="L17" s="16" t="s">
        <v>4253</v>
      </c>
      <c r="M17" s="20">
        <v>1</v>
      </c>
      <c r="N17" s="16" t="s">
        <v>4252</v>
      </c>
      <c r="O17" s="15">
        <v>11792</v>
      </c>
      <c r="P17" s="16" t="s">
        <v>4253</v>
      </c>
      <c r="Q17" s="20">
        <v>1</v>
      </c>
      <c r="R17" s="16" t="s">
        <v>4252</v>
      </c>
      <c r="S17" s="15">
        <v>2719</v>
      </c>
      <c r="T17" s="16" t="s">
        <v>4253</v>
      </c>
      <c r="U17" s="20">
        <v>1</v>
      </c>
      <c r="V17" s="16" t="s">
        <v>4252</v>
      </c>
      <c r="W17" s="15">
        <v>31652</v>
      </c>
      <c r="X17" s="16" t="s">
        <v>4252</v>
      </c>
      <c r="Y17" s="15">
        <v>31652</v>
      </c>
      <c r="Z17" s="16" t="s">
        <v>4254</v>
      </c>
      <c r="AA17" s="15">
        <v>16768</v>
      </c>
      <c r="AB17" s="16" t="s">
        <v>4255</v>
      </c>
      <c r="AC17" s="20">
        <v>1.0563750000000001</v>
      </c>
      <c r="AD17" s="16" t="s">
        <v>4254</v>
      </c>
      <c r="AE17" s="15">
        <v>1150</v>
      </c>
      <c r="AF17" s="16" t="s">
        <v>4255</v>
      </c>
      <c r="AG17" s="20">
        <v>1.0536110000000001</v>
      </c>
      <c r="AH17" s="16" t="s">
        <v>4254</v>
      </c>
      <c r="AI17" s="15">
        <v>13070</v>
      </c>
      <c r="AJ17" s="16" t="s">
        <v>4255</v>
      </c>
      <c r="AK17" s="20">
        <v>1.0759179999999999</v>
      </c>
      <c r="AL17" s="16" t="s">
        <v>4254</v>
      </c>
      <c r="AM17" s="15">
        <v>2517</v>
      </c>
      <c r="AN17" s="16" t="s">
        <v>4255</v>
      </c>
      <c r="AO17" s="20">
        <v>1.0560130000000001</v>
      </c>
      <c r="AP17" s="16" t="s">
        <v>4256</v>
      </c>
      <c r="AQ17" s="15">
        <v>20552</v>
      </c>
      <c r="AR17" s="16" t="s">
        <v>4257</v>
      </c>
      <c r="AS17" s="20">
        <v>1.0567690000000001</v>
      </c>
      <c r="AT17" s="16" t="s">
        <v>4256</v>
      </c>
      <c r="AU17" s="15">
        <v>1455</v>
      </c>
      <c r="AV17" s="16" t="s">
        <v>4257</v>
      </c>
      <c r="AW17" s="20">
        <v>0.99168900000000004</v>
      </c>
      <c r="AX17" s="16" t="s">
        <v>4256</v>
      </c>
      <c r="AY17" s="15">
        <v>13523</v>
      </c>
      <c r="AZ17" s="16" t="s">
        <v>4257</v>
      </c>
      <c r="BA17" s="20">
        <v>0.99811910000000004</v>
      </c>
      <c r="BB17" s="16" t="s">
        <v>4256</v>
      </c>
      <c r="BC17" s="15">
        <v>3137</v>
      </c>
      <c r="BD17" s="16" t="s">
        <v>4257</v>
      </c>
      <c r="BE17" s="20">
        <v>1.0482260000000001</v>
      </c>
      <c r="BF17" s="16" t="s">
        <v>4258</v>
      </c>
      <c r="BG17" s="15">
        <v>20089</v>
      </c>
      <c r="BH17" s="16" t="s">
        <v>4259</v>
      </c>
      <c r="BI17" s="20">
        <v>1.087224</v>
      </c>
      <c r="BJ17" s="16" t="s">
        <v>4258</v>
      </c>
      <c r="BK17" s="15">
        <v>1695</v>
      </c>
      <c r="BL17" s="16" t="s">
        <v>4259</v>
      </c>
      <c r="BM17" s="20">
        <v>0.95813020000000004</v>
      </c>
      <c r="BN17" s="16" t="s">
        <v>4258</v>
      </c>
      <c r="BO17" s="15">
        <v>14770</v>
      </c>
      <c r="BP17" s="16" t="s">
        <v>4259</v>
      </c>
      <c r="BQ17" s="20">
        <v>0.8732858</v>
      </c>
      <c r="BR17" s="16" t="s">
        <v>4258</v>
      </c>
      <c r="BS17" s="15">
        <v>2970</v>
      </c>
      <c r="BT17" s="16" t="s">
        <v>4259</v>
      </c>
      <c r="BU17" s="20">
        <v>1.069323</v>
      </c>
      <c r="BV17" s="16" t="s">
        <v>4260</v>
      </c>
      <c r="BW17" s="15">
        <v>17598</v>
      </c>
      <c r="BX17" s="16" t="s">
        <v>4261</v>
      </c>
      <c r="BY17" s="20">
        <v>1.1115699999999999</v>
      </c>
      <c r="BZ17" s="16" t="s">
        <v>4260</v>
      </c>
      <c r="CA17" s="15">
        <v>1348</v>
      </c>
      <c r="CB17" s="16" t="s">
        <v>4261</v>
      </c>
      <c r="CC17" s="20">
        <v>0.99227799999999999</v>
      </c>
      <c r="CD17" s="16" t="s">
        <v>4260</v>
      </c>
      <c r="CE17" s="15">
        <v>12264</v>
      </c>
      <c r="CF17" s="16" t="s">
        <v>4261</v>
      </c>
      <c r="CG17" s="20">
        <v>0.88938550000000005</v>
      </c>
      <c r="CH17" s="16" t="s">
        <v>4260</v>
      </c>
      <c r="CI17" s="15">
        <v>2735</v>
      </c>
      <c r="CJ17" s="16" t="s">
        <v>4261</v>
      </c>
      <c r="CK17" s="20">
        <v>1.0951489999999999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36317.18105146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596</v>
      </c>
      <c r="H18" s="16" t="s">
        <v>4253</v>
      </c>
      <c r="I18" s="20">
        <v>1</v>
      </c>
      <c r="J18" s="16" t="s">
        <v>4252</v>
      </c>
      <c r="K18" s="15">
        <v>80</v>
      </c>
      <c r="L18" s="16" t="s">
        <v>4253</v>
      </c>
      <c r="M18" s="20">
        <v>1</v>
      </c>
      <c r="N18" s="16" t="s">
        <v>4252</v>
      </c>
      <c r="O18" s="15">
        <v>899</v>
      </c>
      <c r="P18" s="16" t="s">
        <v>4253</v>
      </c>
      <c r="Q18" s="20">
        <v>1</v>
      </c>
      <c r="R18" s="16" t="s">
        <v>4252</v>
      </c>
      <c r="S18" s="15">
        <v>82</v>
      </c>
      <c r="T18" s="16" t="s">
        <v>4253</v>
      </c>
      <c r="U18" s="20">
        <v>1</v>
      </c>
      <c r="V18" s="16" t="s">
        <v>4252</v>
      </c>
      <c r="W18" s="15">
        <v>1657</v>
      </c>
      <c r="X18" s="16" t="s">
        <v>4252</v>
      </c>
      <c r="Y18" s="15">
        <v>1657</v>
      </c>
      <c r="Z18" s="16" t="s">
        <v>4254</v>
      </c>
      <c r="AA18" s="15">
        <v>637</v>
      </c>
      <c r="AB18" s="16" t="s">
        <v>4255</v>
      </c>
      <c r="AC18" s="20">
        <v>1.0563750000000001</v>
      </c>
      <c r="AD18" s="16" t="s">
        <v>4254</v>
      </c>
      <c r="AE18" s="15">
        <v>93</v>
      </c>
      <c r="AF18" s="16" t="s">
        <v>4255</v>
      </c>
      <c r="AG18" s="20">
        <v>1.0536110000000001</v>
      </c>
      <c r="AH18" s="16" t="s">
        <v>4254</v>
      </c>
      <c r="AI18" s="15">
        <v>996</v>
      </c>
      <c r="AJ18" s="16" t="s">
        <v>4255</v>
      </c>
      <c r="AK18" s="20">
        <v>1.0759179999999999</v>
      </c>
      <c r="AL18" s="16" t="s">
        <v>4254</v>
      </c>
      <c r="AM18" s="15">
        <v>77</v>
      </c>
      <c r="AN18" s="16" t="s">
        <v>4255</v>
      </c>
      <c r="AO18" s="20">
        <v>1.0560130000000001</v>
      </c>
      <c r="AP18" s="16" t="s">
        <v>4256</v>
      </c>
      <c r="AQ18" s="15">
        <v>785</v>
      </c>
      <c r="AR18" s="16" t="s">
        <v>4257</v>
      </c>
      <c r="AS18" s="20">
        <v>1.0567690000000001</v>
      </c>
      <c r="AT18" s="16" t="s">
        <v>4256</v>
      </c>
      <c r="AU18" s="15">
        <v>114</v>
      </c>
      <c r="AV18" s="16" t="s">
        <v>4257</v>
      </c>
      <c r="AW18" s="20">
        <v>0.99168900000000004</v>
      </c>
      <c r="AX18" s="16" t="s">
        <v>4256</v>
      </c>
      <c r="AY18" s="15">
        <v>1034</v>
      </c>
      <c r="AZ18" s="16" t="s">
        <v>4257</v>
      </c>
      <c r="BA18" s="20">
        <v>0.99811910000000004</v>
      </c>
      <c r="BB18" s="16" t="s">
        <v>4256</v>
      </c>
      <c r="BC18" s="15">
        <v>100</v>
      </c>
      <c r="BD18" s="16" t="s">
        <v>4257</v>
      </c>
      <c r="BE18" s="20">
        <v>1.0482260000000001</v>
      </c>
      <c r="BF18" s="16" t="s">
        <v>4258</v>
      </c>
      <c r="BG18" s="15">
        <v>764</v>
      </c>
      <c r="BH18" s="16" t="s">
        <v>4259</v>
      </c>
      <c r="BI18" s="20">
        <v>1.087224</v>
      </c>
      <c r="BJ18" s="16" t="s">
        <v>4258</v>
      </c>
      <c r="BK18" s="15">
        <v>127</v>
      </c>
      <c r="BL18" s="16" t="s">
        <v>4259</v>
      </c>
      <c r="BM18" s="20">
        <v>0.95813020000000004</v>
      </c>
      <c r="BN18" s="16" t="s">
        <v>4258</v>
      </c>
      <c r="BO18" s="15">
        <v>1132</v>
      </c>
      <c r="BP18" s="16" t="s">
        <v>4259</v>
      </c>
      <c r="BQ18" s="20">
        <v>0.8732858</v>
      </c>
      <c r="BR18" s="16" t="s">
        <v>4258</v>
      </c>
      <c r="BS18" s="15">
        <v>99</v>
      </c>
      <c r="BT18" s="16" t="s">
        <v>4259</v>
      </c>
      <c r="BU18" s="20">
        <v>1.069323</v>
      </c>
      <c r="BV18" s="16" t="s">
        <v>4260</v>
      </c>
      <c r="BW18" s="15">
        <v>817</v>
      </c>
      <c r="BX18" s="16" t="s">
        <v>4261</v>
      </c>
      <c r="BY18" s="20">
        <v>1.1115699999999999</v>
      </c>
      <c r="BZ18" s="16" t="s">
        <v>4260</v>
      </c>
      <c r="CA18" s="15">
        <v>135</v>
      </c>
      <c r="CB18" s="16" t="s">
        <v>4261</v>
      </c>
      <c r="CC18" s="20">
        <v>0.99227799999999999</v>
      </c>
      <c r="CD18" s="16" t="s">
        <v>4260</v>
      </c>
      <c r="CE18" s="15">
        <v>954</v>
      </c>
      <c r="CF18" s="16" t="s">
        <v>4261</v>
      </c>
      <c r="CG18" s="20">
        <v>0.88938550000000005</v>
      </c>
      <c r="CH18" s="16" t="s">
        <v>4260</v>
      </c>
      <c r="CI18" s="15">
        <v>137</v>
      </c>
      <c r="CJ18" s="16" t="s">
        <v>4261</v>
      </c>
      <c r="CK18" s="20">
        <v>1.0951489999999999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1949.5363122799997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12291</v>
      </c>
      <c r="H19" s="16" t="s">
        <v>4253</v>
      </c>
      <c r="I19" s="20">
        <v>1</v>
      </c>
      <c r="J19" s="16" t="s">
        <v>4252</v>
      </c>
      <c r="K19" s="15">
        <v>3357</v>
      </c>
      <c r="L19" s="16" t="s">
        <v>4253</v>
      </c>
      <c r="M19" s="20">
        <v>1</v>
      </c>
      <c r="N19" s="16" t="s">
        <v>4252</v>
      </c>
      <c r="O19" s="15">
        <v>3653</v>
      </c>
      <c r="P19" s="16" t="s">
        <v>4253</v>
      </c>
      <c r="Q19" s="20">
        <v>1</v>
      </c>
      <c r="R19" s="16" t="s">
        <v>4252</v>
      </c>
      <c r="S19" s="15">
        <v>1390</v>
      </c>
      <c r="T19" s="16" t="s">
        <v>4253</v>
      </c>
      <c r="U19" s="20">
        <v>1</v>
      </c>
      <c r="V19" s="16" t="s">
        <v>4252</v>
      </c>
      <c r="W19" s="15">
        <v>20691</v>
      </c>
      <c r="X19" s="16" t="s">
        <v>4252</v>
      </c>
      <c r="Y19" s="15">
        <v>20691</v>
      </c>
      <c r="Z19" s="16" t="s">
        <v>4254</v>
      </c>
      <c r="AA19" s="15">
        <v>10538</v>
      </c>
      <c r="AB19" s="16" t="s">
        <v>4255</v>
      </c>
      <c r="AC19" s="20">
        <v>1.0563750000000001</v>
      </c>
      <c r="AD19" s="16" t="s">
        <v>4254</v>
      </c>
      <c r="AE19" s="15">
        <v>3778</v>
      </c>
      <c r="AF19" s="16" t="s">
        <v>4255</v>
      </c>
      <c r="AG19" s="20">
        <v>1.0536110000000001</v>
      </c>
      <c r="AH19" s="16" t="s">
        <v>4254</v>
      </c>
      <c r="AI19" s="15">
        <v>3594</v>
      </c>
      <c r="AJ19" s="16" t="s">
        <v>4255</v>
      </c>
      <c r="AK19" s="20">
        <v>1.0759179999999999</v>
      </c>
      <c r="AL19" s="16" t="s">
        <v>4254</v>
      </c>
      <c r="AM19" s="15">
        <v>1353</v>
      </c>
      <c r="AN19" s="16" t="s">
        <v>4255</v>
      </c>
      <c r="AO19" s="20">
        <v>1.0560130000000001</v>
      </c>
      <c r="AP19" s="16" t="s">
        <v>4256</v>
      </c>
      <c r="AQ19" s="15">
        <v>12640</v>
      </c>
      <c r="AR19" s="16" t="s">
        <v>4257</v>
      </c>
      <c r="AS19" s="20">
        <v>1.0567690000000001</v>
      </c>
      <c r="AT19" s="16" t="s">
        <v>4256</v>
      </c>
      <c r="AU19" s="15">
        <v>5682</v>
      </c>
      <c r="AV19" s="16" t="s">
        <v>4257</v>
      </c>
      <c r="AW19" s="20">
        <v>0.99168900000000004</v>
      </c>
      <c r="AX19" s="16" t="s">
        <v>4256</v>
      </c>
      <c r="AY19" s="15">
        <v>4144</v>
      </c>
      <c r="AZ19" s="16" t="s">
        <v>4257</v>
      </c>
      <c r="BA19" s="20">
        <v>0.99811910000000004</v>
      </c>
      <c r="BB19" s="16" t="s">
        <v>4256</v>
      </c>
      <c r="BC19" s="15">
        <v>1095</v>
      </c>
      <c r="BD19" s="16" t="s">
        <v>4257</v>
      </c>
      <c r="BE19" s="20">
        <v>1.0482260000000001</v>
      </c>
      <c r="BF19" s="16" t="s">
        <v>4258</v>
      </c>
      <c r="BG19" s="15">
        <v>10795</v>
      </c>
      <c r="BH19" s="16" t="s">
        <v>4259</v>
      </c>
      <c r="BI19" s="20">
        <v>1.087224</v>
      </c>
      <c r="BJ19" s="16" t="s">
        <v>4258</v>
      </c>
      <c r="BK19" s="15">
        <v>5764</v>
      </c>
      <c r="BL19" s="16" t="s">
        <v>4259</v>
      </c>
      <c r="BM19" s="20">
        <v>0.95813020000000004</v>
      </c>
      <c r="BN19" s="16" t="s">
        <v>4258</v>
      </c>
      <c r="BO19" s="15">
        <v>2848</v>
      </c>
      <c r="BP19" s="16" t="s">
        <v>4259</v>
      </c>
      <c r="BQ19" s="20">
        <v>0.8732858</v>
      </c>
      <c r="BR19" s="16" t="s">
        <v>4258</v>
      </c>
      <c r="BS19" s="15">
        <v>2916</v>
      </c>
      <c r="BT19" s="16" t="s">
        <v>4259</v>
      </c>
      <c r="BU19" s="20">
        <v>1.069323</v>
      </c>
      <c r="BV19" s="16" t="s">
        <v>4260</v>
      </c>
      <c r="BW19" s="15">
        <v>5863</v>
      </c>
      <c r="BX19" s="16" t="s">
        <v>4261</v>
      </c>
      <c r="BY19" s="20">
        <v>1.1115699999999999</v>
      </c>
      <c r="BZ19" s="16" t="s">
        <v>4260</v>
      </c>
      <c r="CA19" s="15">
        <v>4619</v>
      </c>
      <c r="CB19" s="16" t="s">
        <v>4261</v>
      </c>
      <c r="CC19" s="20">
        <v>0.99227799999999999</v>
      </c>
      <c r="CD19" s="16" t="s">
        <v>4260</v>
      </c>
      <c r="CE19" s="15">
        <v>529</v>
      </c>
      <c r="CF19" s="16" t="s">
        <v>4261</v>
      </c>
      <c r="CG19" s="20">
        <v>0.88938550000000005</v>
      </c>
      <c r="CH19" s="16" t="s">
        <v>4260</v>
      </c>
      <c r="CI19" s="15">
        <v>2520</v>
      </c>
      <c r="CJ19" s="16" t="s">
        <v>4261</v>
      </c>
      <c r="CK19" s="20">
        <v>1.0951489999999999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20514.168769620002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92</v>
      </c>
      <c r="H20" s="16" t="s">
        <v>4253</v>
      </c>
      <c r="I20" s="20">
        <v>1</v>
      </c>
      <c r="J20" s="16" t="s">
        <v>4252</v>
      </c>
      <c r="K20" s="15">
        <v>223</v>
      </c>
      <c r="L20" s="16" t="s">
        <v>4253</v>
      </c>
      <c r="M20" s="20">
        <v>1</v>
      </c>
      <c r="N20" s="16" t="s">
        <v>4252</v>
      </c>
      <c r="O20" s="15">
        <v>0</v>
      </c>
      <c r="P20" s="16" t="s">
        <v>4253</v>
      </c>
      <c r="Q20" s="20">
        <v>0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315</v>
      </c>
      <c r="X20" s="16" t="s">
        <v>4252</v>
      </c>
      <c r="Y20" s="15">
        <v>315</v>
      </c>
      <c r="Z20" s="16" t="s">
        <v>4254</v>
      </c>
      <c r="AA20" s="15">
        <v>102</v>
      </c>
      <c r="AB20" s="16" t="s">
        <v>4255</v>
      </c>
      <c r="AC20" s="20">
        <v>1.0563750000000001</v>
      </c>
      <c r="AD20" s="16" t="s">
        <v>4254</v>
      </c>
      <c r="AE20" s="15">
        <v>258</v>
      </c>
      <c r="AF20" s="16" t="s">
        <v>4255</v>
      </c>
      <c r="AG20" s="20">
        <v>1.0536110000000001</v>
      </c>
      <c r="AH20" s="16" t="s">
        <v>4254</v>
      </c>
      <c r="AI20" s="15">
        <v>0</v>
      </c>
      <c r="AJ20" s="16" t="s">
        <v>4255</v>
      </c>
      <c r="AK20" s="20">
        <v>0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130</v>
      </c>
      <c r="AR20" s="16" t="s">
        <v>4257</v>
      </c>
      <c r="AS20" s="20">
        <v>1.0567690000000001</v>
      </c>
      <c r="AT20" s="16" t="s">
        <v>4256</v>
      </c>
      <c r="AU20" s="15">
        <v>396</v>
      </c>
      <c r="AV20" s="16" t="s">
        <v>4257</v>
      </c>
      <c r="AW20" s="20">
        <v>0.99168900000000004</v>
      </c>
      <c r="AX20" s="16" t="s">
        <v>4256</v>
      </c>
      <c r="AY20" s="15">
        <v>0</v>
      </c>
      <c r="AZ20" s="16" t="s">
        <v>4257</v>
      </c>
      <c r="BA20" s="20">
        <v>0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123</v>
      </c>
      <c r="BH20" s="16" t="s">
        <v>4259</v>
      </c>
      <c r="BI20" s="20">
        <v>1.087224</v>
      </c>
      <c r="BJ20" s="16" t="s">
        <v>4258</v>
      </c>
      <c r="BK20" s="15">
        <v>360</v>
      </c>
      <c r="BL20" s="16" t="s">
        <v>4259</v>
      </c>
      <c r="BM20" s="20">
        <v>0.95813020000000004</v>
      </c>
      <c r="BN20" s="16" t="s">
        <v>4258</v>
      </c>
      <c r="BO20" s="15">
        <v>0</v>
      </c>
      <c r="BP20" s="16" t="s">
        <v>4259</v>
      </c>
      <c r="BQ20" s="20">
        <v>0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128</v>
      </c>
      <c r="BX20" s="16" t="s">
        <v>4261</v>
      </c>
      <c r="BY20" s="20">
        <v>1.1115699999999999</v>
      </c>
      <c r="BZ20" s="16" t="s">
        <v>4260</v>
      </c>
      <c r="CA20" s="15">
        <v>351</v>
      </c>
      <c r="CB20" s="16" t="s">
        <v>4261</v>
      </c>
      <c r="CC20" s="20">
        <v>0.99227799999999999</v>
      </c>
      <c r="CD20" s="16" t="s">
        <v>4260</v>
      </c>
      <c r="CE20" s="15">
        <v>0</v>
      </c>
      <c r="CF20" s="16" t="s">
        <v>4261</v>
      </c>
      <c r="CG20" s="20">
        <v>0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438.77933279999996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68451</v>
      </c>
      <c r="H21" s="16" t="s">
        <v>4253</v>
      </c>
      <c r="I21" s="20">
        <v>1</v>
      </c>
      <c r="J21" s="16" t="s">
        <v>4252</v>
      </c>
      <c r="K21" s="15">
        <v>12390</v>
      </c>
      <c r="L21" s="16" t="s">
        <v>4253</v>
      </c>
      <c r="M21" s="20">
        <v>1</v>
      </c>
      <c r="N21" s="16" t="s">
        <v>4252</v>
      </c>
      <c r="O21" s="15">
        <v>40639</v>
      </c>
      <c r="P21" s="16" t="s">
        <v>4253</v>
      </c>
      <c r="Q21" s="20">
        <v>1</v>
      </c>
      <c r="R21" s="16" t="s">
        <v>4252</v>
      </c>
      <c r="S21" s="15">
        <v>11473</v>
      </c>
      <c r="T21" s="16" t="s">
        <v>4253</v>
      </c>
      <c r="U21" s="20">
        <v>1</v>
      </c>
      <c r="V21" s="16" t="s">
        <v>4252</v>
      </c>
      <c r="W21" s="15">
        <v>132953</v>
      </c>
      <c r="X21" s="16" t="s">
        <v>4252</v>
      </c>
      <c r="Y21" s="15">
        <v>132953</v>
      </c>
      <c r="Z21" s="16" t="s">
        <v>4254</v>
      </c>
      <c r="AA21" s="15">
        <v>67655</v>
      </c>
      <c r="AB21" s="16" t="s">
        <v>4255</v>
      </c>
      <c r="AC21" s="20">
        <v>1.0563750000000001</v>
      </c>
      <c r="AD21" s="16" t="s">
        <v>4254</v>
      </c>
      <c r="AE21" s="15">
        <v>16754</v>
      </c>
      <c r="AF21" s="16" t="s">
        <v>4255</v>
      </c>
      <c r="AG21" s="20">
        <v>1.0536110000000001</v>
      </c>
      <c r="AH21" s="16" t="s">
        <v>4254</v>
      </c>
      <c r="AI21" s="15">
        <v>37693</v>
      </c>
      <c r="AJ21" s="16" t="s">
        <v>4255</v>
      </c>
      <c r="AK21" s="20">
        <v>1.0759179999999999</v>
      </c>
      <c r="AL21" s="16" t="s">
        <v>4254</v>
      </c>
      <c r="AM21" s="15">
        <v>11324</v>
      </c>
      <c r="AN21" s="16" t="s">
        <v>4255</v>
      </c>
      <c r="AO21" s="20">
        <v>1.0560130000000001</v>
      </c>
      <c r="AP21" s="16" t="s">
        <v>4256</v>
      </c>
      <c r="AQ21" s="15">
        <v>81433</v>
      </c>
      <c r="AR21" s="16" t="s">
        <v>4257</v>
      </c>
      <c r="AS21" s="20">
        <v>1.0567690000000001</v>
      </c>
      <c r="AT21" s="16" t="s">
        <v>4256</v>
      </c>
      <c r="AU21" s="15">
        <v>21353</v>
      </c>
      <c r="AV21" s="16" t="s">
        <v>4257</v>
      </c>
      <c r="AW21" s="20">
        <v>0.99168900000000004</v>
      </c>
      <c r="AX21" s="16" t="s">
        <v>4256</v>
      </c>
      <c r="AY21" s="15">
        <v>39193</v>
      </c>
      <c r="AZ21" s="16" t="s">
        <v>4257</v>
      </c>
      <c r="BA21" s="20">
        <v>0.99811910000000004</v>
      </c>
      <c r="BB21" s="16" t="s">
        <v>4256</v>
      </c>
      <c r="BC21" s="15">
        <v>13598</v>
      </c>
      <c r="BD21" s="16" t="s">
        <v>4257</v>
      </c>
      <c r="BE21" s="20">
        <v>1.0482260000000001</v>
      </c>
      <c r="BF21" s="16" t="s">
        <v>4258</v>
      </c>
      <c r="BG21" s="15">
        <v>79139</v>
      </c>
      <c r="BH21" s="16" t="s">
        <v>4259</v>
      </c>
      <c r="BI21" s="20">
        <v>1.087224</v>
      </c>
      <c r="BJ21" s="16" t="s">
        <v>4258</v>
      </c>
      <c r="BK21" s="15">
        <v>20673</v>
      </c>
      <c r="BL21" s="16" t="s">
        <v>4259</v>
      </c>
      <c r="BM21" s="20">
        <v>0.95813020000000004</v>
      </c>
      <c r="BN21" s="16" t="s">
        <v>4258</v>
      </c>
      <c r="BO21" s="15">
        <v>35651</v>
      </c>
      <c r="BP21" s="16" t="s">
        <v>4259</v>
      </c>
      <c r="BQ21" s="20">
        <v>0.8732858</v>
      </c>
      <c r="BR21" s="16" t="s">
        <v>4258</v>
      </c>
      <c r="BS21" s="15">
        <v>12769</v>
      </c>
      <c r="BT21" s="16" t="s">
        <v>4259</v>
      </c>
      <c r="BU21" s="20">
        <v>1.069323</v>
      </c>
      <c r="BV21" s="16" t="s">
        <v>4260</v>
      </c>
      <c r="BW21" s="15">
        <v>72831</v>
      </c>
      <c r="BX21" s="16" t="s">
        <v>4261</v>
      </c>
      <c r="BY21" s="20">
        <v>1.1115699999999999</v>
      </c>
      <c r="BZ21" s="16" t="s">
        <v>4260</v>
      </c>
      <c r="CA21" s="15">
        <v>20330</v>
      </c>
      <c r="CB21" s="16" t="s">
        <v>4261</v>
      </c>
      <c r="CC21" s="20">
        <v>0.99227799999999999</v>
      </c>
      <c r="CD21" s="16" t="s">
        <v>4260</v>
      </c>
      <c r="CE21" s="15">
        <v>28851</v>
      </c>
      <c r="CF21" s="16" t="s">
        <v>4261</v>
      </c>
      <c r="CG21" s="20">
        <v>0.88938550000000005</v>
      </c>
      <c r="CH21" s="16" t="s">
        <v>4260</v>
      </c>
      <c r="CI21" s="15">
        <v>12831</v>
      </c>
      <c r="CJ21" s="16" t="s">
        <v>4261</v>
      </c>
      <c r="CK21" s="20">
        <v>1.0951489999999999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145333.96188523996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2872</v>
      </c>
      <c r="H22" s="16" t="s">
        <v>4253</v>
      </c>
      <c r="I22" s="20">
        <v>1</v>
      </c>
      <c r="J22" s="16" t="s">
        <v>4252</v>
      </c>
      <c r="K22" s="15">
        <v>1090</v>
      </c>
      <c r="L22" s="16" t="s">
        <v>4253</v>
      </c>
      <c r="M22" s="20">
        <v>1</v>
      </c>
      <c r="N22" s="16" t="s">
        <v>4252</v>
      </c>
      <c r="O22" s="15">
        <v>1714</v>
      </c>
      <c r="P22" s="16" t="s">
        <v>4253</v>
      </c>
      <c r="Q22" s="20">
        <v>1</v>
      </c>
      <c r="R22" s="16" t="s">
        <v>4252</v>
      </c>
      <c r="S22" s="15">
        <v>281</v>
      </c>
      <c r="T22" s="16" t="s">
        <v>4253</v>
      </c>
      <c r="U22" s="20">
        <v>1</v>
      </c>
      <c r="V22" s="16" t="s">
        <v>4252</v>
      </c>
      <c r="W22" s="15">
        <v>5957</v>
      </c>
      <c r="X22" s="16" t="s">
        <v>4252</v>
      </c>
      <c r="Y22" s="15">
        <v>5957</v>
      </c>
      <c r="Z22" s="16" t="s">
        <v>4254</v>
      </c>
      <c r="AA22" s="15">
        <v>3006</v>
      </c>
      <c r="AB22" s="16" t="s">
        <v>4255</v>
      </c>
      <c r="AC22" s="20">
        <v>1.0563750000000001</v>
      </c>
      <c r="AD22" s="16" t="s">
        <v>4254</v>
      </c>
      <c r="AE22" s="15">
        <v>1205</v>
      </c>
      <c r="AF22" s="16" t="s">
        <v>4255</v>
      </c>
      <c r="AG22" s="20">
        <v>1.0536110000000001</v>
      </c>
      <c r="AH22" s="16" t="s">
        <v>4254</v>
      </c>
      <c r="AI22" s="15">
        <v>1608</v>
      </c>
      <c r="AJ22" s="16" t="s">
        <v>4255</v>
      </c>
      <c r="AK22" s="20">
        <v>1.0759179999999999</v>
      </c>
      <c r="AL22" s="16" t="s">
        <v>4254</v>
      </c>
      <c r="AM22" s="15">
        <v>278</v>
      </c>
      <c r="AN22" s="16" t="s">
        <v>4255</v>
      </c>
      <c r="AO22" s="20">
        <v>1.0560130000000001</v>
      </c>
      <c r="AP22" s="16" t="s">
        <v>4256</v>
      </c>
      <c r="AQ22" s="15">
        <v>3775</v>
      </c>
      <c r="AR22" s="16" t="s">
        <v>4257</v>
      </c>
      <c r="AS22" s="20">
        <v>1.0567690000000001</v>
      </c>
      <c r="AT22" s="16" t="s">
        <v>4256</v>
      </c>
      <c r="AU22" s="15">
        <v>1545</v>
      </c>
      <c r="AV22" s="16" t="s">
        <v>4257</v>
      </c>
      <c r="AW22" s="20">
        <v>0.99168900000000004</v>
      </c>
      <c r="AX22" s="16" t="s">
        <v>4256</v>
      </c>
      <c r="AY22" s="15">
        <v>1769</v>
      </c>
      <c r="AZ22" s="16" t="s">
        <v>4257</v>
      </c>
      <c r="BA22" s="20">
        <v>0.99811910000000004</v>
      </c>
      <c r="BB22" s="16" t="s">
        <v>4256</v>
      </c>
      <c r="BC22" s="15">
        <v>356</v>
      </c>
      <c r="BD22" s="16" t="s">
        <v>4257</v>
      </c>
      <c r="BE22" s="20">
        <v>1.0482260000000001</v>
      </c>
      <c r="BF22" s="16" t="s">
        <v>4258</v>
      </c>
      <c r="BG22" s="15">
        <v>3541</v>
      </c>
      <c r="BH22" s="16" t="s">
        <v>4259</v>
      </c>
      <c r="BI22" s="20">
        <v>1.087224</v>
      </c>
      <c r="BJ22" s="16" t="s">
        <v>4258</v>
      </c>
      <c r="BK22" s="15">
        <v>1614</v>
      </c>
      <c r="BL22" s="16" t="s">
        <v>4259</v>
      </c>
      <c r="BM22" s="20">
        <v>0.95813020000000004</v>
      </c>
      <c r="BN22" s="16" t="s">
        <v>4258</v>
      </c>
      <c r="BO22" s="15">
        <v>1664</v>
      </c>
      <c r="BP22" s="16" t="s">
        <v>4259</v>
      </c>
      <c r="BQ22" s="20">
        <v>0.8732858</v>
      </c>
      <c r="BR22" s="16" t="s">
        <v>4258</v>
      </c>
      <c r="BS22" s="15">
        <v>344</v>
      </c>
      <c r="BT22" s="16" t="s">
        <v>4259</v>
      </c>
      <c r="BU22" s="20">
        <v>1.069323</v>
      </c>
      <c r="BV22" s="16" t="s">
        <v>4260</v>
      </c>
      <c r="BW22" s="15">
        <v>3966</v>
      </c>
      <c r="BX22" s="16" t="s">
        <v>4261</v>
      </c>
      <c r="BY22" s="20">
        <v>1.1115699999999999</v>
      </c>
      <c r="BZ22" s="16" t="s">
        <v>4260</v>
      </c>
      <c r="CA22" s="15">
        <v>1720</v>
      </c>
      <c r="CB22" s="16" t="s">
        <v>4261</v>
      </c>
      <c r="CC22" s="20">
        <v>0.99227799999999999</v>
      </c>
      <c r="CD22" s="16" t="s">
        <v>4260</v>
      </c>
      <c r="CE22" s="15">
        <v>1659</v>
      </c>
      <c r="CF22" s="16" t="s">
        <v>4261</v>
      </c>
      <c r="CG22" s="20">
        <v>0.88938550000000005</v>
      </c>
      <c r="CH22" s="16" t="s">
        <v>4260</v>
      </c>
      <c r="CI22" s="15">
        <v>490</v>
      </c>
      <c r="CJ22" s="16" t="s">
        <v>4261</v>
      </c>
      <c r="CK22" s="20">
        <v>1.0951489999999999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7086.1222462799997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3343</v>
      </c>
      <c r="H23" s="16" t="s">
        <v>4253</v>
      </c>
      <c r="I23" s="20">
        <v>1</v>
      </c>
      <c r="J23" s="16" t="s">
        <v>4252</v>
      </c>
      <c r="K23" s="15">
        <v>878</v>
      </c>
      <c r="L23" s="16" t="s">
        <v>4253</v>
      </c>
      <c r="M23" s="20">
        <v>1</v>
      </c>
      <c r="N23" s="16" t="s">
        <v>4252</v>
      </c>
      <c r="O23" s="15">
        <v>1440</v>
      </c>
      <c r="P23" s="16" t="s">
        <v>4253</v>
      </c>
      <c r="Q23" s="20">
        <v>1</v>
      </c>
      <c r="R23" s="16" t="s">
        <v>4252</v>
      </c>
      <c r="S23" s="15">
        <v>7</v>
      </c>
      <c r="T23" s="16" t="s">
        <v>4253</v>
      </c>
      <c r="U23" s="20">
        <v>1</v>
      </c>
      <c r="V23" s="16" t="s">
        <v>4252</v>
      </c>
      <c r="W23" s="15">
        <v>5668</v>
      </c>
      <c r="X23" s="16" t="s">
        <v>4252</v>
      </c>
      <c r="Y23" s="15">
        <v>5668</v>
      </c>
      <c r="Z23" s="16" t="s">
        <v>4254</v>
      </c>
      <c r="AA23" s="15">
        <v>3592</v>
      </c>
      <c r="AB23" s="16" t="s">
        <v>4255</v>
      </c>
      <c r="AC23" s="20">
        <v>1.0563750000000001</v>
      </c>
      <c r="AD23" s="16" t="s">
        <v>4254</v>
      </c>
      <c r="AE23" s="15">
        <v>742</v>
      </c>
      <c r="AF23" s="16" t="s">
        <v>4255</v>
      </c>
      <c r="AG23" s="20">
        <v>1.0536110000000001</v>
      </c>
      <c r="AH23" s="16" t="s">
        <v>4254</v>
      </c>
      <c r="AI23" s="15">
        <v>462</v>
      </c>
      <c r="AJ23" s="16" t="s">
        <v>4255</v>
      </c>
      <c r="AK23" s="20">
        <v>1.0759179999999999</v>
      </c>
      <c r="AL23" s="16" t="s">
        <v>4254</v>
      </c>
      <c r="AM23" s="15">
        <v>74</v>
      </c>
      <c r="AN23" s="16" t="s">
        <v>4255</v>
      </c>
      <c r="AO23" s="20">
        <v>1.0560130000000001</v>
      </c>
      <c r="AP23" s="16" t="s">
        <v>4256</v>
      </c>
      <c r="AQ23" s="15">
        <v>4615</v>
      </c>
      <c r="AR23" s="16" t="s">
        <v>4257</v>
      </c>
      <c r="AS23" s="20">
        <v>1.0567690000000001</v>
      </c>
      <c r="AT23" s="16" t="s">
        <v>4256</v>
      </c>
      <c r="AU23" s="15">
        <v>1891</v>
      </c>
      <c r="AV23" s="16" t="s">
        <v>4257</v>
      </c>
      <c r="AW23" s="20">
        <v>0.99168900000000004</v>
      </c>
      <c r="AX23" s="16" t="s">
        <v>4256</v>
      </c>
      <c r="AY23" s="15">
        <v>1226</v>
      </c>
      <c r="AZ23" s="16" t="s">
        <v>4257</v>
      </c>
      <c r="BA23" s="20">
        <v>0.99811910000000004</v>
      </c>
      <c r="BB23" s="16" t="s">
        <v>4256</v>
      </c>
      <c r="BC23" s="15">
        <v>95</v>
      </c>
      <c r="BD23" s="16" t="s">
        <v>4257</v>
      </c>
      <c r="BE23" s="20">
        <v>1.0482260000000001</v>
      </c>
      <c r="BF23" s="16" t="s">
        <v>4258</v>
      </c>
      <c r="BG23" s="15">
        <v>4540</v>
      </c>
      <c r="BH23" s="16" t="s">
        <v>4259</v>
      </c>
      <c r="BI23" s="20">
        <v>1.087224</v>
      </c>
      <c r="BJ23" s="16" t="s">
        <v>4258</v>
      </c>
      <c r="BK23" s="15">
        <v>1686</v>
      </c>
      <c r="BL23" s="16" t="s">
        <v>4259</v>
      </c>
      <c r="BM23" s="20">
        <v>0.95813020000000004</v>
      </c>
      <c r="BN23" s="16" t="s">
        <v>4258</v>
      </c>
      <c r="BO23" s="15">
        <v>1292</v>
      </c>
      <c r="BP23" s="16" t="s">
        <v>4259</v>
      </c>
      <c r="BQ23" s="20">
        <v>0.8732858</v>
      </c>
      <c r="BR23" s="16" t="s">
        <v>4258</v>
      </c>
      <c r="BS23" s="15">
        <v>247</v>
      </c>
      <c r="BT23" s="16" t="s">
        <v>4259</v>
      </c>
      <c r="BU23" s="20">
        <v>1.069323</v>
      </c>
      <c r="BV23" s="16" t="s">
        <v>4260</v>
      </c>
      <c r="BW23" s="15">
        <v>5045</v>
      </c>
      <c r="BX23" s="16" t="s">
        <v>4261</v>
      </c>
      <c r="BY23" s="20">
        <v>1.1115699999999999</v>
      </c>
      <c r="BZ23" s="16" t="s">
        <v>4260</v>
      </c>
      <c r="CA23" s="15">
        <v>1632</v>
      </c>
      <c r="CB23" s="16" t="s">
        <v>4261</v>
      </c>
      <c r="CC23" s="20">
        <v>0.99227799999999999</v>
      </c>
      <c r="CD23" s="16" t="s">
        <v>4260</v>
      </c>
      <c r="CE23" s="15">
        <v>1053</v>
      </c>
      <c r="CF23" s="16" t="s">
        <v>4261</v>
      </c>
      <c r="CG23" s="20">
        <v>0.88938550000000005</v>
      </c>
      <c r="CH23" s="16" t="s">
        <v>4260</v>
      </c>
      <c r="CI23" s="15">
        <v>257</v>
      </c>
      <c r="CJ23" s="16" t="s">
        <v>4261</v>
      </c>
      <c r="CK23" s="20">
        <v>1.0951489999999999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7056.8205685800003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198</v>
      </c>
      <c r="H24" s="16" t="s">
        <v>4253</v>
      </c>
      <c r="I24" s="20">
        <v>1</v>
      </c>
      <c r="J24" s="16" t="s">
        <v>4252</v>
      </c>
      <c r="K24" s="15">
        <v>49</v>
      </c>
      <c r="L24" s="16" t="s">
        <v>4253</v>
      </c>
      <c r="M24" s="20">
        <v>1</v>
      </c>
      <c r="N24" s="16" t="s">
        <v>4252</v>
      </c>
      <c r="O24" s="15">
        <v>92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339</v>
      </c>
      <c r="X24" s="16" t="s">
        <v>4252</v>
      </c>
      <c r="Y24" s="15">
        <v>339</v>
      </c>
      <c r="Z24" s="16" t="s">
        <v>4254</v>
      </c>
      <c r="AA24" s="15">
        <v>198</v>
      </c>
      <c r="AB24" s="16" t="s">
        <v>4255</v>
      </c>
      <c r="AC24" s="20">
        <v>1.0563750000000001</v>
      </c>
      <c r="AD24" s="16" t="s">
        <v>4254</v>
      </c>
      <c r="AE24" s="15">
        <v>31</v>
      </c>
      <c r="AF24" s="16" t="s">
        <v>4255</v>
      </c>
      <c r="AG24" s="20">
        <v>1.0536110000000001</v>
      </c>
      <c r="AH24" s="16" t="s">
        <v>4254</v>
      </c>
      <c r="AI24" s="15">
        <v>28</v>
      </c>
      <c r="AJ24" s="16" t="s">
        <v>4255</v>
      </c>
      <c r="AK24" s="20">
        <v>1.0759179999999999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257</v>
      </c>
      <c r="AR24" s="16" t="s">
        <v>4257</v>
      </c>
      <c r="AS24" s="20">
        <v>1.0567690000000001</v>
      </c>
      <c r="AT24" s="16" t="s">
        <v>4256</v>
      </c>
      <c r="AU24" s="15">
        <v>105</v>
      </c>
      <c r="AV24" s="16" t="s">
        <v>4257</v>
      </c>
      <c r="AW24" s="20">
        <v>0.99168900000000004</v>
      </c>
      <c r="AX24" s="16" t="s">
        <v>4256</v>
      </c>
      <c r="AY24" s="15">
        <v>78</v>
      </c>
      <c r="AZ24" s="16" t="s">
        <v>4257</v>
      </c>
      <c r="BA24" s="20">
        <v>0.99811910000000004</v>
      </c>
      <c r="BB24" s="16" t="s">
        <v>4256</v>
      </c>
      <c r="BC24" s="15">
        <v>1</v>
      </c>
      <c r="BD24" s="16" t="s">
        <v>4257</v>
      </c>
      <c r="BE24" s="20">
        <v>1.0482260000000001</v>
      </c>
      <c r="BF24" s="16" t="s">
        <v>4258</v>
      </c>
      <c r="BG24" s="15">
        <v>246</v>
      </c>
      <c r="BH24" s="16" t="s">
        <v>4259</v>
      </c>
      <c r="BI24" s="20">
        <v>1.087224</v>
      </c>
      <c r="BJ24" s="16" t="s">
        <v>4258</v>
      </c>
      <c r="BK24" s="15">
        <v>88</v>
      </c>
      <c r="BL24" s="16" t="s">
        <v>4259</v>
      </c>
      <c r="BM24" s="20">
        <v>0.95813020000000004</v>
      </c>
      <c r="BN24" s="16" t="s">
        <v>4258</v>
      </c>
      <c r="BO24" s="15">
        <v>83</v>
      </c>
      <c r="BP24" s="16" t="s">
        <v>4259</v>
      </c>
      <c r="BQ24" s="20">
        <v>0.8732858</v>
      </c>
      <c r="BR24" s="16" t="s">
        <v>4258</v>
      </c>
      <c r="BS24" s="15">
        <v>1</v>
      </c>
      <c r="BT24" s="16" t="s">
        <v>4259</v>
      </c>
      <c r="BU24" s="20">
        <v>1.069323</v>
      </c>
      <c r="BV24" s="16" t="s">
        <v>4260</v>
      </c>
      <c r="BW24" s="15">
        <v>294</v>
      </c>
      <c r="BX24" s="16" t="s">
        <v>4261</v>
      </c>
      <c r="BY24" s="20">
        <v>1.1115699999999999</v>
      </c>
      <c r="BZ24" s="16" t="s">
        <v>4260</v>
      </c>
      <c r="CA24" s="15">
        <v>93</v>
      </c>
      <c r="CB24" s="16" t="s">
        <v>4261</v>
      </c>
      <c r="CC24" s="20">
        <v>0.99227799999999999</v>
      </c>
      <c r="CD24" s="16" t="s">
        <v>4260</v>
      </c>
      <c r="CE24" s="15">
        <v>66</v>
      </c>
      <c r="CF24" s="16" t="s">
        <v>4261</v>
      </c>
      <c r="CG24" s="20">
        <v>0.88938550000000005</v>
      </c>
      <c r="CH24" s="16" t="s">
        <v>4260</v>
      </c>
      <c r="CI24" s="15">
        <v>7</v>
      </c>
      <c r="CJ24" s="16" t="s">
        <v>4261</v>
      </c>
      <c r="CK24" s="20">
        <v>1.0951489999999999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395.26838296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3969</v>
      </c>
      <c r="H25" s="16" t="s">
        <v>4253</v>
      </c>
      <c r="I25" s="20">
        <v>1</v>
      </c>
      <c r="J25" s="16" t="s">
        <v>4252</v>
      </c>
      <c r="K25" s="15">
        <v>3112</v>
      </c>
      <c r="L25" s="16" t="s">
        <v>4253</v>
      </c>
      <c r="M25" s="20">
        <v>1</v>
      </c>
      <c r="N25" s="16" t="s">
        <v>4252</v>
      </c>
      <c r="O25" s="15">
        <v>4082</v>
      </c>
      <c r="P25" s="16" t="s">
        <v>4253</v>
      </c>
      <c r="Q25" s="20">
        <v>1</v>
      </c>
      <c r="R25" s="16" t="s">
        <v>4252</v>
      </c>
      <c r="S25" s="15">
        <v>6</v>
      </c>
      <c r="T25" s="16" t="s">
        <v>4253</v>
      </c>
      <c r="U25" s="20">
        <v>1</v>
      </c>
      <c r="V25" s="16" t="s">
        <v>4252</v>
      </c>
      <c r="W25" s="15">
        <v>11169</v>
      </c>
      <c r="X25" s="16" t="s">
        <v>4252</v>
      </c>
      <c r="Y25" s="15">
        <v>11169</v>
      </c>
      <c r="Z25" s="16" t="s">
        <v>4254</v>
      </c>
      <c r="AA25" s="15">
        <v>4178</v>
      </c>
      <c r="AB25" s="16" t="s">
        <v>4255</v>
      </c>
      <c r="AC25" s="20">
        <v>1.0563750000000001</v>
      </c>
      <c r="AD25" s="16" t="s">
        <v>4254</v>
      </c>
      <c r="AE25" s="15">
        <v>3330</v>
      </c>
      <c r="AF25" s="16" t="s">
        <v>4255</v>
      </c>
      <c r="AG25" s="20">
        <v>1.0536110000000001</v>
      </c>
      <c r="AH25" s="16" t="s">
        <v>4254</v>
      </c>
      <c r="AI25" s="15">
        <v>3913</v>
      </c>
      <c r="AJ25" s="16" t="s">
        <v>4255</v>
      </c>
      <c r="AK25" s="20">
        <v>1.0759179999999999</v>
      </c>
      <c r="AL25" s="16" t="s">
        <v>4254</v>
      </c>
      <c r="AM25" s="15">
        <v>6</v>
      </c>
      <c r="AN25" s="16" t="s">
        <v>4255</v>
      </c>
      <c r="AO25" s="20">
        <v>1.0560130000000001</v>
      </c>
      <c r="AP25" s="16" t="s">
        <v>4256</v>
      </c>
      <c r="AQ25" s="15">
        <v>4890</v>
      </c>
      <c r="AR25" s="16" t="s">
        <v>4257</v>
      </c>
      <c r="AS25" s="20">
        <v>1.0567690000000001</v>
      </c>
      <c r="AT25" s="16" t="s">
        <v>4256</v>
      </c>
      <c r="AU25" s="15">
        <v>5699</v>
      </c>
      <c r="AV25" s="16" t="s">
        <v>4257</v>
      </c>
      <c r="AW25" s="20">
        <v>0.99168900000000004</v>
      </c>
      <c r="AX25" s="16" t="s">
        <v>4256</v>
      </c>
      <c r="AY25" s="15">
        <v>5232</v>
      </c>
      <c r="AZ25" s="16" t="s">
        <v>4257</v>
      </c>
      <c r="BA25" s="20">
        <v>0.99811910000000004</v>
      </c>
      <c r="BB25" s="16" t="s">
        <v>4256</v>
      </c>
      <c r="BC25" s="15">
        <v>20</v>
      </c>
      <c r="BD25" s="16" t="s">
        <v>4257</v>
      </c>
      <c r="BE25" s="20">
        <v>1.0482260000000001</v>
      </c>
      <c r="BF25" s="16" t="s">
        <v>4258</v>
      </c>
      <c r="BG25" s="15">
        <v>4806</v>
      </c>
      <c r="BH25" s="16" t="s">
        <v>4259</v>
      </c>
      <c r="BI25" s="20">
        <v>1.087224</v>
      </c>
      <c r="BJ25" s="16" t="s">
        <v>4258</v>
      </c>
      <c r="BK25" s="15">
        <v>10911</v>
      </c>
      <c r="BL25" s="16" t="s">
        <v>4259</v>
      </c>
      <c r="BM25" s="20">
        <v>0.95813020000000004</v>
      </c>
      <c r="BN25" s="16" t="s">
        <v>4258</v>
      </c>
      <c r="BO25" s="15">
        <v>5150</v>
      </c>
      <c r="BP25" s="16" t="s">
        <v>4259</v>
      </c>
      <c r="BQ25" s="20">
        <v>0.8732858</v>
      </c>
      <c r="BR25" s="16" t="s">
        <v>4258</v>
      </c>
      <c r="BS25" s="15">
        <v>15</v>
      </c>
      <c r="BT25" s="16" t="s">
        <v>4259</v>
      </c>
      <c r="BU25" s="20">
        <v>1.069323</v>
      </c>
      <c r="BV25" s="16" t="s">
        <v>4260</v>
      </c>
      <c r="BW25" s="15">
        <v>5337</v>
      </c>
      <c r="BX25" s="16" t="s">
        <v>4261</v>
      </c>
      <c r="BY25" s="20">
        <v>1.1115699999999999</v>
      </c>
      <c r="BZ25" s="16" t="s">
        <v>4260</v>
      </c>
      <c r="CA25" s="15">
        <v>5624</v>
      </c>
      <c r="CB25" s="16" t="s">
        <v>4261</v>
      </c>
      <c r="CC25" s="20">
        <v>0.99227799999999999</v>
      </c>
      <c r="CD25" s="16" t="s">
        <v>4260</v>
      </c>
      <c r="CE25" s="15">
        <v>5014</v>
      </c>
      <c r="CF25" s="16" t="s">
        <v>4261</v>
      </c>
      <c r="CG25" s="20">
        <v>0.88938550000000005</v>
      </c>
      <c r="CH25" s="16" t="s">
        <v>4260</v>
      </c>
      <c r="CI25" s="15">
        <v>20</v>
      </c>
      <c r="CJ25" s="16" t="s">
        <v>4261</v>
      </c>
      <c r="CK25" s="20">
        <v>1.0951489999999999</v>
      </c>
      <c r="CL25" s="16" t="s">
        <v>4279</v>
      </c>
      <c r="CM25" s="15">
        <f>SUM(A2L118C10)/A2L118C1</f>
        <v>11169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0</v>
      </c>
      <c r="H26" s="16" t="s">
        <v>4253</v>
      </c>
      <c r="I26" s="20">
        <v>0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0</v>
      </c>
      <c r="X26" s="16" t="s">
        <v>4252</v>
      </c>
      <c r="Y26" s="15">
        <v>0</v>
      </c>
      <c r="Z26" s="16" t="s">
        <v>4254</v>
      </c>
      <c r="AA26" s="15">
        <v>0</v>
      </c>
      <c r="AB26" s="16" t="s">
        <v>4255</v>
      </c>
      <c r="AC26" s="20">
        <v>0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0</v>
      </c>
      <c r="AR26" s="16" t="s">
        <v>4257</v>
      </c>
      <c r="AS26" s="20">
        <v>0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0</v>
      </c>
      <c r="BH26" s="16" t="s">
        <v>4259</v>
      </c>
      <c r="BI26" s="20">
        <v>0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0</v>
      </c>
      <c r="BX26" s="16" t="s">
        <v>4261</v>
      </c>
      <c r="BY26" s="20">
        <v>0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0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3</v>
      </c>
      <c r="H27" s="16" t="s">
        <v>4253</v>
      </c>
      <c r="I27" s="20">
        <v>1</v>
      </c>
      <c r="J27" s="16" t="s">
        <v>4252</v>
      </c>
      <c r="K27" s="15">
        <v>3</v>
      </c>
      <c r="L27" s="16" t="s">
        <v>4253</v>
      </c>
      <c r="M27" s="20">
        <v>1</v>
      </c>
      <c r="N27" s="16" t="s">
        <v>4252</v>
      </c>
      <c r="O27" s="15">
        <v>13</v>
      </c>
      <c r="P27" s="16" t="s">
        <v>4253</v>
      </c>
      <c r="Q27" s="20">
        <v>1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19</v>
      </c>
      <c r="X27" s="16" t="s">
        <v>4252</v>
      </c>
      <c r="Y27" s="15">
        <v>19</v>
      </c>
      <c r="Z27" s="16" t="s">
        <v>4254</v>
      </c>
      <c r="AA27" s="15">
        <v>3</v>
      </c>
      <c r="AB27" s="16" t="s">
        <v>4255</v>
      </c>
      <c r="AC27" s="20">
        <v>1.0563750000000001</v>
      </c>
      <c r="AD27" s="16" t="s">
        <v>4254</v>
      </c>
      <c r="AE27" s="15">
        <v>3</v>
      </c>
      <c r="AF27" s="16" t="s">
        <v>4255</v>
      </c>
      <c r="AG27" s="20">
        <v>1.0536110000000001</v>
      </c>
      <c r="AH27" s="16" t="s">
        <v>4254</v>
      </c>
      <c r="AI27" s="15">
        <v>8</v>
      </c>
      <c r="AJ27" s="16" t="s">
        <v>4255</v>
      </c>
      <c r="AK27" s="20">
        <v>1.0759179999999999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5</v>
      </c>
      <c r="AR27" s="16" t="s">
        <v>4257</v>
      </c>
      <c r="AS27" s="20">
        <v>1.0567690000000001</v>
      </c>
      <c r="AT27" s="16" t="s">
        <v>4256</v>
      </c>
      <c r="AU27" s="15">
        <v>4</v>
      </c>
      <c r="AV27" s="16" t="s">
        <v>4257</v>
      </c>
      <c r="AW27" s="20">
        <v>0.99168900000000004</v>
      </c>
      <c r="AX27" s="16" t="s">
        <v>4256</v>
      </c>
      <c r="AY27" s="15">
        <v>6</v>
      </c>
      <c r="AZ27" s="16" t="s">
        <v>4257</v>
      </c>
      <c r="BA27" s="20">
        <v>0.99811910000000004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4</v>
      </c>
      <c r="BH27" s="16" t="s">
        <v>4259</v>
      </c>
      <c r="BI27" s="20">
        <v>1.087224</v>
      </c>
      <c r="BJ27" s="16" t="s">
        <v>4258</v>
      </c>
      <c r="BK27" s="15">
        <v>4</v>
      </c>
      <c r="BL27" s="16" t="s">
        <v>4259</v>
      </c>
      <c r="BM27" s="20">
        <v>0.95813020000000004</v>
      </c>
      <c r="BN27" s="16" t="s">
        <v>4258</v>
      </c>
      <c r="BO27" s="15">
        <v>3</v>
      </c>
      <c r="BP27" s="16" t="s">
        <v>4259</v>
      </c>
      <c r="BQ27" s="20">
        <v>0.8732858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12</v>
      </c>
      <c r="BX27" s="16" t="s">
        <v>4261</v>
      </c>
      <c r="BY27" s="20">
        <v>1.1115699999999999</v>
      </c>
      <c r="BZ27" s="16" t="s">
        <v>4260</v>
      </c>
      <c r="CA27" s="15">
        <v>5</v>
      </c>
      <c r="CB27" s="16" t="s">
        <v>4261</v>
      </c>
      <c r="CC27" s="20">
        <v>0.99227799999999999</v>
      </c>
      <c r="CD27" s="16" t="s">
        <v>4260</v>
      </c>
      <c r="CE27" s="15">
        <v>26</v>
      </c>
      <c r="CF27" s="16" t="s">
        <v>4261</v>
      </c>
      <c r="CG27" s="20">
        <v>0.88938550000000005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19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31895</v>
      </c>
      <c r="H28" s="16" t="s">
        <v>4253</v>
      </c>
      <c r="I28" s="20">
        <v>1</v>
      </c>
      <c r="J28" s="16" t="s">
        <v>4252</v>
      </c>
      <c r="K28" s="15">
        <v>9377</v>
      </c>
      <c r="L28" s="16" t="s">
        <v>4253</v>
      </c>
      <c r="M28" s="20">
        <v>1</v>
      </c>
      <c r="N28" s="16" t="s">
        <v>4252</v>
      </c>
      <c r="O28" s="15">
        <v>6156</v>
      </c>
      <c r="P28" s="16" t="s">
        <v>4253</v>
      </c>
      <c r="Q28" s="20">
        <v>1</v>
      </c>
      <c r="R28" s="16" t="s">
        <v>4252</v>
      </c>
      <c r="S28" s="15">
        <v>1267</v>
      </c>
      <c r="T28" s="16" t="s">
        <v>4253</v>
      </c>
      <c r="U28" s="20">
        <v>1</v>
      </c>
      <c r="V28" s="16" t="s">
        <v>4252</v>
      </c>
      <c r="W28" s="15">
        <v>48695</v>
      </c>
      <c r="X28" s="16" t="s">
        <v>4252</v>
      </c>
      <c r="Y28" s="15">
        <v>48695</v>
      </c>
      <c r="Z28" s="16" t="s">
        <v>4254</v>
      </c>
      <c r="AA28" s="15">
        <v>34966</v>
      </c>
      <c r="AB28" s="16" t="s">
        <v>4255</v>
      </c>
      <c r="AC28" s="20">
        <v>1.0563750000000001</v>
      </c>
      <c r="AD28" s="16" t="s">
        <v>4254</v>
      </c>
      <c r="AE28" s="15">
        <v>8778</v>
      </c>
      <c r="AF28" s="16" t="s">
        <v>4255</v>
      </c>
      <c r="AG28" s="20">
        <v>1.0536110000000001</v>
      </c>
      <c r="AH28" s="16" t="s">
        <v>4254</v>
      </c>
      <c r="AI28" s="15">
        <v>7010</v>
      </c>
      <c r="AJ28" s="16" t="s">
        <v>4255</v>
      </c>
      <c r="AK28" s="20">
        <v>1.0759179999999999</v>
      </c>
      <c r="AL28" s="16" t="s">
        <v>4254</v>
      </c>
      <c r="AM28" s="15">
        <v>1002</v>
      </c>
      <c r="AN28" s="16" t="s">
        <v>4255</v>
      </c>
      <c r="AO28" s="20">
        <v>1.0560130000000001</v>
      </c>
      <c r="AP28" s="16" t="s">
        <v>4256</v>
      </c>
      <c r="AQ28" s="15">
        <v>40600</v>
      </c>
      <c r="AR28" s="16" t="s">
        <v>4257</v>
      </c>
      <c r="AS28" s="20">
        <v>1.0567690000000001</v>
      </c>
      <c r="AT28" s="16" t="s">
        <v>4256</v>
      </c>
      <c r="AU28" s="15">
        <v>12346</v>
      </c>
      <c r="AV28" s="16" t="s">
        <v>4257</v>
      </c>
      <c r="AW28" s="20">
        <v>0.99168900000000004</v>
      </c>
      <c r="AX28" s="16" t="s">
        <v>4256</v>
      </c>
      <c r="AY28" s="15">
        <v>8699</v>
      </c>
      <c r="AZ28" s="16" t="s">
        <v>4257</v>
      </c>
      <c r="BA28" s="20">
        <v>0.99811910000000004</v>
      </c>
      <c r="BB28" s="16" t="s">
        <v>4256</v>
      </c>
      <c r="BC28" s="15">
        <v>1180</v>
      </c>
      <c r="BD28" s="16" t="s">
        <v>4257</v>
      </c>
      <c r="BE28" s="20">
        <v>1.0482260000000001</v>
      </c>
      <c r="BF28" s="16" t="s">
        <v>4258</v>
      </c>
      <c r="BG28" s="15">
        <v>37662</v>
      </c>
      <c r="BH28" s="16" t="s">
        <v>4259</v>
      </c>
      <c r="BI28" s="20">
        <v>1.087224</v>
      </c>
      <c r="BJ28" s="16" t="s">
        <v>4258</v>
      </c>
      <c r="BK28" s="15">
        <v>14523</v>
      </c>
      <c r="BL28" s="16" t="s">
        <v>4259</v>
      </c>
      <c r="BM28" s="20">
        <v>0.95813020000000004</v>
      </c>
      <c r="BN28" s="16" t="s">
        <v>4258</v>
      </c>
      <c r="BO28" s="15">
        <v>9245</v>
      </c>
      <c r="BP28" s="16" t="s">
        <v>4259</v>
      </c>
      <c r="BQ28" s="20">
        <v>0.8732858</v>
      </c>
      <c r="BR28" s="16" t="s">
        <v>4258</v>
      </c>
      <c r="BS28" s="15">
        <v>3218</v>
      </c>
      <c r="BT28" s="16" t="s">
        <v>4259</v>
      </c>
      <c r="BU28" s="20">
        <v>1.069323</v>
      </c>
      <c r="BV28" s="16" t="s">
        <v>4260</v>
      </c>
      <c r="BW28" s="15">
        <v>32520</v>
      </c>
      <c r="BX28" s="16" t="s">
        <v>4261</v>
      </c>
      <c r="BY28" s="20">
        <v>1.1115699999999999</v>
      </c>
      <c r="BZ28" s="16" t="s">
        <v>4260</v>
      </c>
      <c r="CA28" s="15">
        <v>13477</v>
      </c>
      <c r="CB28" s="16" t="s">
        <v>4261</v>
      </c>
      <c r="CC28" s="20">
        <v>0.99227799999999999</v>
      </c>
      <c r="CD28" s="16" t="s">
        <v>4260</v>
      </c>
      <c r="CE28" s="15">
        <v>10446</v>
      </c>
      <c r="CF28" s="16" t="s">
        <v>4261</v>
      </c>
      <c r="CG28" s="20">
        <v>0.88938550000000005</v>
      </c>
      <c r="CH28" s="16" t="s">
        <v>4260</v>
      </c>
      <c r="CI28" s="15">
        <v>3872</v>
      </c>
      <c r="CJ28" s="16" t="s">
        <v>4261</v>
      </c>
      <c r="CK28" s="20">
        <v>1.0951489999999999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59595.512604700009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4825</v>
      </c>
      <c r="H29" s="16" t="s">
        <v>4253</v>
      </c>
      <c r="I29" s="20">
        <v>1</v>
      </c>
      <c r="J29" s="16" t="s">
        <v>4252</v>
      </c>
      <c r="K29" s="15">
        <v>87</v>
      </c>
      <c r="L29" s="16" t="s">
        <v>4253</v>
      </c>
      <c r="M29" s="20">
        <v>1</v>
      </c>
      <c r="N29" s="16" t="s">
        <v>4252</v>
      </c>
      <c r="O29" s="15">
        <v>8</v>
      </c>
      <c r="P29" s="16" t="s">
        <v>4253</v>
      </c>
      <c r="Q29" s="20">
        <v>1</v>
      </c>
      <c r="R29" s="16" t="s">
        <v>4252</v>
      </c>
      <c r="S29" s="15">
        <v>18</v>
      </c>
      <c r="T29" s="16" t="s">
        <v>4253</v>
      </c>
      <c r="U29" s="20">
        <v>1</v>
      </c>
      <c r="V29" s="16" t="s">
        <v>4252</v>
      </c>
      <c r="W29" s="15">
        <v>4938</v>
      </c>
      <c r="X29" s="16" t="s">
        <v>4252</v>
      </c>
      <c r="Y29" s="15">
        <v>4938</v>
      </c>
      <c r="Z29" s="16" t="s">
        <v>4254</v>
      </c>
      <c r="AA29" s="15">
        <v>5157</v>
      </c>
      <c r="AB29" s="16" t="s">
        <v>4255</v>
      </c>
      <c r="AC29" s="20">
        <v>1.0563750000000001</v>
      </c>
      <c r="AD29" s="16" t="s">
        <v>4254</v>
      </c>
      <c r="AE29" s="15">
        <v>88</v>
      </c>
      <c r="AF29" s="16" t="s">
        <v>4255</v>
      </c>
      <c r="AG29" s="20">
        <v>1.0536110000000001</v>
      </c>
      <c r="AH29" s="16" t="s">
        <v>4254</v>
      </c>
      <c r="AI29" s="15">
        <v>11</v>
      </c>
      <c r="AJ29" s="16" t="s">
        <v>4255</v>
      </c>
      <c r="AK29" s="20">
        <v>1.0759179999999999</v>
      </c>
      <c r="AL29" s="16" t="s">
        <v>4254</v>
      </c>
      <c r="AM29" s="15">
        <v>19</v>
      </c>
      <c r="AN29" s="16" t="s">
        <v>4255</v>
      </c>
      <c r="AO29" s="20">
        <v>1.0560130000000001</v>
      </c>
      <c r="AP29" s="16" t="s">
        <v>4256</v>
      </c>
      <c r="AQ29" s="15">
        <v>5397</v>
      </c>
      <c r="AR29" s="16" t="s">
        <v>4257</v>
      </c>
      <c r="AS29" s="20">
        <v>1.0567690000000001</v>
      </c>
      <c r="AT29" s="16" t="s">
        <v>4256</v>
      </c>
      <c r="AU29" s="15">
        <v>114</v>
      </c>
      <c r="AV29" s="16" t="s">
        <v>4257</v>
      </c>
      <c r="AW29" s="20">
        <v>0.99168900000000004</v>
      </c>
      <c r="AX29" s="16" t="s">
        <v>4256</v>
      </c>
      <c r="AY29" s="15">
        <v>13</v>
      </c>
      <c r="AZ29" s="16" t="s">
        <v>4257</v>
      </c>
      <c r="BA29" s="20">
        <v>0.99811910000000004</v>
      </c>
      <c r="BB29" s="16" t="s">
        <v>4256</v>
      </c>
      <c r="BC29" s="15">
        <v>22</v>
      </c>
      <c r="BD29" s="16" t="s">
        <v>4257</v>
      </c>
      <c r="BE29" s="20">
        <v>1.0482260000000001</v>
      </c>
      <c r="BF29" s="16" t="s">
        <v>4258</v>
      </c>
      <c r="BG29" s="15">
        <v>5004</v>
      </c>
      <c r="BH29" s="16" t="s">
        <v>4259</v>
      </c>
      <c r="BI29" s="20">
        <v>1.087224</v>
      </c>
      <c r="BJ29" s="16" t="s">
        <v>4258</v>
      </c>
      <c r="BK29" s="15">
        <v>138</v>
      </c>
      <c r="BL29" s="16" t="s">
        <v>4259</v>
      </c>
      <c r="BM29" s="20">
        <v>0.95813020000000004</v>
      </c>
      <c r="BN29" s="16" t="s">
        <v>4258</v>
      </c>
      <c r="BO29" s="15">
        <v>16</v>
      </c>
      <c r="BP29" s="16" t="s">
        <v>4259</v>
      </c>
      <c r="BQ29" s="20">
        <v>0.8732858</v>
      </c>
      <c r="BR29" s="16" t="s">
        <v>4258</v>
      </c>
      <c r="BS29" s="15">
        <v>21</v>
      </c>
      <c r="BT29" s="16" t="s">
        <v>4259</v>
      </c>
      <c r="BU29" s="20">
        <v>1.069323</v>
      </c>
      <c r="BV29" s="16" t="s">
        <v>4260</v>
      </c>
      <c r="BW29" s="15">
        <v>4623</v>
      </c>
      <c r="BX29" s="16" t="s">
        <v>4261</v>
      </c>
      <c r="BY29" s="20">
        <v>1.1115699999999999</v>
      </c>
      <c r="BZ29" s="16" t="s">
        <v>4260</v>
      </c>
      <c r="CA29" s="15">
        <v>207</v>
      </c>
      <c r="CB29" s="16" t="s">
        <v>4261</v>
      </c>
      <c r="CC29" s="20">
        <v>0.99227799999999999</v>
      </c>
      <c r="CD29" s="16" t="s">
        <v>4260</v>
      </c>
      <c r="CE29" s="15">
        <v>13</v>
      </c>
      <c r="CF29" s="16" t="s">
        <v>4261</v>
      </c>
      <c r="CG29" s="20">
        <v>0.88938550000000005</v>
      </c>
      <c r="CH29" s="16" t="s">
        <v>4260</v>
      </c>
      <c r="CI29" s="15">
        <v>49</v>
      </c>
      <c r="CJ29" s="16" t="s">
        <v>4261</v>
      </c>
      <c r="CK29" s="20">
        <v>1.0951489999999999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5476.2695070399996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1160</v>
      </c>
      <c r="H30" s="16" t="s">
        <v>4253</v>
      </c>
      <c r="I30" s="20">
        <v>1</v>
      </c>
      <c r="J30" s="16" t="s">
        <v>4252</v>
      </c>
      <c r="K30" s="15">
        <v>1931</v>
      </c>
      <c r="L30" s="16" t="s">
        <v>4253</v>
      </c>
      <c r="M30" s="20">
        <v>1</v>
      </c>
      <c r="N30" s="16" t="s">
        <v>4252</v>
      </c>
      <c r="O30" s="15">
        <v>9150</v>
      </c>
      <c r="P30" s="16" t="s">
        <v>4253</v>
      </c>
      <c r="Q30" s="20">
        <v>1</v>
      </c>
      <c r="R30" s="16" t="s">
        <v>4252</v>
      </c>
      <c r="S30" s="15">
        <v>9</v>
      </c>
      <c r="T30" s="16" t="s">
        <v>4253</v>
      </c>
      <c r="U30" s="20">
        <v>1</v>
      </c>
      <c r="V30" s="16" t="s">
        <v>4252</v>
      </c>
      <c r="W30" s="15">
        <v>12250</v>
      </c>
      <c r="X30" s="16" t="s">
        <v>4252</v>
      </c>
      <c r="Y30" s="15">
        <v>12250</v>
      </c>
      <c r="Z30" s="16" t="s">
        <v>4254</v>
      </c>
      <c r="AA30" s="15">
        <v>1211</v>
      </c>
      <c r="AB30" s="16" t="s">
        <v>4255</v>
      </c>
      <c r="AC30" s="20">
        <v>1.0563750000000001</v>
      </c>
      <c r="AD30" s="16" t="s">
        <v>4254</v>
      </c>
      <c r="AE30" s="15">
        <v>1959</v>
      </c>
      <c r="AF30" s="16" t="s">
        <v>4255</v>
      </c>
      <c r="AG30" s="20">
        <v>1.0536110000000001</v>
      </c>
      <c r="AH30" s="16" t="s">
        <v>4254</v>
      </c>
      <c r="AI30" s="15">
        <v>8938</v>
      </c>
      <c r="AJ30" s="16" t="s">
        <v>4255</v>
      </c>
      <c r="AK30" s="20">
        <v>1.0759179999999999</v>
      </c>
      <c r="AL30" s="16" t="s">
        <v>4254</v>
      </c>
      <c r="AM30" s="15">
        <v>9</v>
      </c>
      <c r="AN30" s="16" t="s">
        <v>4255</v>
      </c>
      <c r="AO30" s="20">
        <v>1.0560130000000001</v>
      </c>
      <c r="AP30" s="16" t="s">
        <v>4256</v>
      </c>
      <c r="AQ30" s="15">
        <v>1300</v>
      </c>
      <c r="AR30" s="16" t="s">
        <v>4257</v>
      </c>
      <c r="AS30" s="20">
        <v>1.0567690000000001</v>
      </c>
      <c r="AT30" s="16" t="s">
        <v>4256</v>
      </c>
      <c r="AU30" s="15">
        <v>2614</v>
      </c>
      <c r="AV30" s="16" t="s">
        <v>4257</v>
      </c>
      <c r="AW30" s="20">
        <v>0.99168900000000004</v>
      </c>
      <c r="AX30" s="16" t="s">
        <v>4256</v>
      </c>
      <c r="AY30" s="15">
        <v>8607</v>
      </c>
      <c r="AZ30" s="16" t="s">
        <v>4257</v>
      </c>
      <c r="BA30" s="20">
        <v>0.99811910000000004</v>
      </c>
      <c r="BB30" s="16" t="s">
        <v>4256</v>
      </c>
      <c r="BC30" s="15">
        <v>12</v>
      </c>
      <c r="BD30" s="16" t="s">
        <v>4257</v>
      </c>
      <c r="BE30" s="20">
        <v>1.0482260000000001</v>
      </c>
      <c r="BF30" s="16" t="s">
        <v>4258</v>
      </c>
      <c r="BG30" s="15">
        <v>1228</v>
      </c>
      <c r="BH30" s="16" t="s">
        <v>4259</v>
      </c>
      <c r="BI30" s="20">
        <v>1.087224</v>
      </c>
      <c r="BJ30" s="16" t="s">
        <v>4258</v>
      </c>
      <c r="BK30" s="15">
        <v>3006</v>
      </c>
      <c r="BL30" s="16" t="s">
        <v>4259</v>
      </c>
      <c r="BM30" s="20">
        <v>0.95813020000000004</v>
      </c>
      <c r="BN30" s="16" t="s">
        <v>4258</v>
      </c>
      <c r="BO30" s="15">
        <v>6939</v>
      </c>
      <c r="BP30" s="16" t="s">
        <v>4259</v>
      </c>
      <c r="BQ30" s="20">
        <v>0.8732858</v>
      </c>
      <c r="BR30" s="16" t="s">
        <v>4258</v>
      </c>
      <c r="BS30" s="15">
        <v>12</v>
      </c>
      <c r="BT30" s="16" t="s">
        <v>4259</v>
      </c>
      <c r="BU30" s="20">
        <v>1.069323</v>
      </c>
      <c r="BV30" s="16" t="s">
        <v>4260</v>
      </c>
      <c r="BW30" s="15">
        <v>4350</v>
      </c>
      <c r="BX30" s="16" t="s">
        <v>4261</v>
      </c>
      <c r="BY30" s="20">
        <v>1.1115699999999999</v>
      </c>
      <c r="BZ30" s="16" t="s">
        <v>4260</v>
      </c>
      <c r="CA30" s="15">
        <v>2215</v>
      </c>
      <c r="CB30" s="16" t="s">
        <v>4261</v>
      </c>
      <c r="CC30" s="20">
        <v>0.99227799999999999</v>
      </c>
      <c r="CD30" s="16" t="s">
        <v>4260</v>
      </c>
      <c r="CE30" s="15">
        <v>11638</v>
      </c>
      <c r="CF30" s="16" t="s">
        <v>4261</v>
      </c>
      <c r="CG30" s="20">
        <v>0.88938550000000005</v>
      </c>
      <c r="CH30" s="16" t="s">
        <v>4260</v>
      </c>
      <c r="CI30" s="15">
        <v>20</v>
      </c>
      <c r="CJ30" s="16" t="s">
        <v>4261</v>
      </c>
      <c r="CK30" s="20">
        <v>1.0951489999999999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13096.485404219999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972</v>
      </c>
      <c r="H31" s="16" t="s">
        <v>4253</v>
      </c>
      <c r="I31" s="20">
        <v>1</v>
      </c>
      <c r="J31" s="16" t="s">
        <v>4252</v>
      </c>
      <c r="K31" s="15">
        <v>184</v>
      </c>
      <c r="L31" s="16" t="s">
        <v>4253</v>
      </c>
      <c r="M31" s="20">
        <v>1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1156</v>
      </c>
      <c r="X31" s="16" t="s">
        <v>4252</v>
      </c>
      <c r="Y31" s="15">
        <v>1156</v>
      </c>
      <c r="Z31" s="16" t="s">
        <v>4254</v>
      </c>
      <c r="AA31" s="15">
        <v>1007</v>
      </c>
      <c r="AB31" s="16" t="s">
        <v>4255</v>
      </c>
      <c r="AC31" s="20">
        <v>1.0563750000000001</v>
      </c>
      <c r="AD31" s="16" t="s">
        <v>4254</v>
      </c>
      <c r="AE31" s="15">
        <v>192</v>
      </c>
      <c r="AF31" s="16" t="s">
        <v>4255</v>
      </c>
      <c r="AG31" s="20">
        <v>1.0536110000000001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1183</v>
      </c>
      <c r="AR31" s="16" t="s">
        <v>4257</v>
      </c>
      <c r="AS31" s="20">
        <v>1.0567690000000001</v>
      </c>
      <c r="AT31" s="16" t="s">
        <v>4256</v>
      </c>
      <c r="AU31" s="15">
        <v>239</v>
      </c>
      <c r="AV31" s="16" t="s">
        <v>4257</v>
      </c>
      <c r="AW31" s="20">
        <v>0.99168900000000004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1115</v>
      </c>
      <c r="BH31" s="16" t="s">
        <v>4259</v>
      </c>
      <c r="BI31" s="20">
        <v>1.087224</v>
      </c>
      <c r="BJ31" s="16" t="s">
        <v>4258</v>
      </c>
      <c r="BK31" s="15">
        <v>246</v>
      </c>
      <c r="BL31" s="16" t="s">
        <v>4259</v>
      </c>
      <c r="BM31" s="20">
        <v>0.95813020000000004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935</v>
      </c>
      <c r="BX31" s="16" t="s">
        <v>4261</v>
      </c>
      <c r="BY31" s="20">
        <v>1.1115699999999999</v>
      </c>
      <c r="BZ31" s="16" t="s">
        <v>4260</v>
      </c>
      <c r="CA31" s="15">
        <v>255</v>
      </c>
      <c r="CB31" s="16" t="s">
        <v>4261</v>
      </c>
      <c r="CC31" s="20">
        <v>0.99227799999999999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1329.90759284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588</v>
      </c>
      <c r="H32" s="16" t="s">
        <v>4253</v>
      </c>
      <c r="I32" s="20">
        <v>1</v>
      </c>
      <c r="J32" s="16" t="s">
        <v>4252</v>
      </c>
      <c r="K32" s="15">
        <v>-91</v>
      </c>
      <c r="L32" s="16" t="s">
        <v>4253</v>
      </c>
      <c r="M32" s="20">
        <v>1</v>
      </c>
      <c r="N32" s="16" t="s">
        <v>4252</v>
      </c>
      <c r="O32" s="15">
        <v>6023</v>
      </c>
      <c r="P32" s="16" t="s">
        <v>4253</v>
      </c>
      <c r="Q32" s="20">
        <v>1</v>
      </c>
      <c r="R32" s="16" t="s">
        <v>4252</v>
      </c>
      <c r="S32" s="15">
        <v>2010</v>
      </c>
      <c r="T32" s="16" t="s">
        <v>4253</v>
      </c>
      <c r="U32" s="20">
        <v>1</v>
      </c>
      <c r="V32" s="16" t="s">
        <v>4252</v>
      </c>
      <c r="W32" s="15">
        <v>8530</v>
      </c>
      <c r="X32" s="16" t="s">
        <v>4252</v>
      </c>
      <c r="Y32" s="15">
        <v>8530</v>
      </c>
      <c r="Z32" s="16" t="s">
        <v>4254</v>
      </c>
      <c r="AA32" s="15">
        <v>551</v>
      </c>
      <c r="AB32" s="16" t="s">
        <v>4255</v>
      </c>
      <c r="AC32" s="20">
        <v>1.0563750000000001</v>
      </c>
      <c r="AD32" s="16" t="s">
        <v>4254</v>
      </c>
      <c r="AE32" s="15">
        <v>585</v>
      </c>
      <c r="AF32" s="16" t="s">
        <v>4255</v>
      </c>
      <c r="AG32" s="20">
        <v>1.0536110000000001</v>
      </c>
      <c r="AH32" s="16" t="s">
        <v>4254</v>
      </c>
      <c r="AI32" s="15">
        <v>7311</v>
      </c>
      <c r="AJ32" s="16" t="s">
        <v>4255</v>
      </c>
      <c r="AK32" s="20">
        <v>1.0759179999999999</v>
      </c>
      <c r="AL32" s="16" t="s">
        <v>4254</v>
      </c>
      <c r="AM32" s="15">
        <v>2217</v>
      </c>
      <c r="AN32" s="16" t="s">
        <v>4255</v>
      </c>
      <c r="AO32" s="20">
        <v>1.0560130000000001</v>
      </c>
      <c r="AP32" s="16" t="s">
        <v>4256</v>
      </c>
      <c r="AQ32" s="15">
        <v>776</v>
      </c>
      <c r="AR32" s="16" t="s">
        <v>4257</v>
      </c>
      <c r="AS32" s="20">
        <v>1.0567690000000001</v>
      </c>
      <c r="AT32" s="16" t="s">
        <v>4256</v>
      </c>
      <c r="AU32" s="15">
        <v>3022</v>
      </c>
      <c r="AV32" s="16" t="s">
        <v>4257</v>
      </c>
      <c r="AW32" s="20">
        <v>0.99168900000000004</v>
      </c>
      <c r="AX32" s="16" t="s">
        <v>4256</v>
      </c>
      <c r="AY32" s="15">
        <v>7702</v>
      </c>
      <c r="AZ32" s="16" t="s">
        <v>4257</v>
      </c>
      <c r="BA32" s="20">
        <v>0.99811910000000004</v>
      </c>
      <c r="BB32" s="16" t="s">
        <v>4256</v>
      </c>
      <c r="BC32" s="15">
        <v>1417</v>
      </c>
      <c r="BD32" s="16" t="s">
        <v>4257</v>
      </c>
      <c r="BE32" s="20">
        <v>1.0482260000000001</v>
      </c>
      <c r="BF32" s="16" t="s">
        <v>4258</v>
      </c>
      <c r="BG32" s="15">
        <v>741</v>
      </c>
      <c r="BH32" s="16" t="s">
        <v>4259</v>
      </c>
      <c r="BI32" s="20">
        <v>1.087224</v>
      </c>
      <c r="BJ32" s="16" t="s">
        <v>4258</v>
      </c>
      <c r="BK32" s="15">
        <v>293</v>
      </c>
      <c r="BL32" s="16" t="s">
        <v>4259</v>
      </c>
      <c r="BM32" s="20">
        <v>0.95813020000000004</v>
      </c>
      <c r="BN32" s="16" t="s">
        <v>4258</v>
      </c>
      <c r="BO32" s="15">
        <v>7379</v>
      </c>
      <c r="BP32" s="16" t="s">
        <v>4259</v>
      </c>
      <c r="BQ32" s="20">
        <v>0.8732858</v>
      </c>
      <c r="BR32" s="16" t="s">
        <v>4258</v>
      </c>
      <c r="BS32" s="15">
        <v>1102</v>
      </c>
      <c r="BT32" s="16" t="s">
        <v>4259</v>
      </c>
      <c r="BU32" s="20">
        <v>1.069323</v>
      </c>
      <c r="BV32" s="16" t="s">
        <v>4260</v>
      </c>
      <c r="BW32" s="15">
        <v>790</v>
      </c>
      <c r="BX32" s="16" t="s">
        <v>4261</v>
      </c>
      <c r="BY32" s="20">
        <v>1.1115699999999999</v>
      </c>
      <c r="BZ32" s="16" t="s">
        <v>4260</v>
      </c>
      <c r="CA32" s="15">
        <v>475</v>
      </c>
      <c r="CB32" s="16" t="s">
        <v>4261</v>
      </c>
      <c r="CC32" s="20">
        <v>0.99227799999999999</v>
      </c>
      <c r="CD32" s="16" t="s">
        <v>4260</v>
      </c>
      <c r="CE32" s="15">
        <v>7943</v>
      </c>
      <c r="CF32" s="16" t="s">
        <v>4261</v>
      </c>
      <c r="CG32" s="20">
        <v>0.88938550000000005</v>
      </c>
      <c r="CH32" s="16" t="s">
        <v>4260</v>
      </c>
      <c r="CI32" s="15">
        <v>477</v>
      </c>
      <c r="CJ32" s="16" t="s">
        <v>4261</v>
      </c>
      <c r="CK32" s="20">
        <v>1.0951489999999999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10114.082255500001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99</v>
      </c>
      <c r="L33" s="16" t="s">
        <v>4253</v>
      </c>
      <c r="M33" s="20">
        <v>1</v>
      </c>
      <c r="N33" s="16" t="s">
        <v>4252</v>
      </c>
      <c r="O33" s="15">
        <v>172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271</v>
      </c>
      <c r="X33" s="16" t="s">
        <v>4252</v>
      </c>
      <c r="Y33" s="15">
        <v>271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163</v>
      </c>
      <c r="AF33" s="16" t="s">
        <v>4255</v>
      </c>
      <c r="AG33" s="20">
        <v>1.0536110000000001</v>
      </c>
      <c r="AH33" s="16" t="s">
        <v>4254</v>
      </c>
      <c r="AI33" s="15">
        <v>215</v>
      </c>
      <c r="AJ33" s="16" t="s">
        <v>4255</v>
      </c>
      <c r="AK33" s="20">
        <v>1.0759179999999999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210</v>
      </c>
      <c r="AV33" s="16" t="s">
        <v>4257</v>
      </c>
      <c r="AW33" s="20">
        <v>0.99168900000000004</v>
      </c>
      <c r="AX33" s="16" t="s">
        <v>4256</v>
      </c>
      <c r="AY33" s="15">
        <v>237</v>
      </c>
      <c r="AZ33" s="16" t="s">
        <v>4257</v>
      </c>
      <c r="BA33" s="20">
        <v>0.99811910000000004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50</v>
      </c>
      <c r="BL33" s="16" t="s">
        <v>4259</v>
      </c>
      <c r="BM33" s="20">
        <v>0.95813020000000004</v>
      </c>
      <c r="BN33" s="16" t="s">
        <v>4258</v>
      </c>
      <c r="BO33" s="15">
        <v>215</v>
      </c>
      <c r="BP33" s="16" t="s">
        <v>4259</v>
      </c>
      <c r="BQ33" s="20">
        <v>0.8732858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51</v>
      </c>
      <c r="CB33" s="16" t="s">
        <v>4261</v>
      </c>
      <c r="CC33" s="20">
        <v>0.99227799999999999</v>
      </c>
      <c r="CD33" s="16" t="s">
        <v>4260</v>
      </c>
      <c r="CE33" s="15">
        <v>179</v>
      </c>
      <c r="CF33" s="16" t="s">
        <v>4261</v>
      </c>
      <c r="CG33" s="20">
        <v>0.88938550000000005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312.86780383999997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1229</v>
      </c>
      <c r="H34" s="16" t="s">
        <v>4253</v>
      </c>
      <c r="I34" s="20">
        <v>1</v>
      </c>
      <c r="J34" s="16" t="s">
        <v>4252</v>
      </c>
      <c r="K34" s="15">
        <v>875</v>
      </c>
      <c r="L34" s="16" t="s">
        <v>4253</v>
      </c>
      <c r="M34" s="20">
        <v>1</v>
      </c>
      <c r="N34" s="16" t="s">
        <v>4252</v>
      </c>
      <c r="O34" s="15">
        <v>9483</v>
      </c>
      <c r="P34" s="16" t="s">
        <v>4253</v>
      </c>
      <c r="Q34" s="20">
        <v>1</v>
      </c>
      <c r="R34" s="16" t="s">
        <v>4252</v>
      </c>
      <c r="S34" s="15">
        <v>4</v>
      </c>
      <c r="T34" s="16" t="s">
        <v>4253</v>
      </c>
      <c r="U34" s="20">
        <v>1</v>
      </c>
      <c r="V34" s="16" t="s">
        <v>4252</v>
      </c>
      <c r="W34" s="15">
        <v>11591</v>
      </c>
      <c r="X34" s="16" t="s">
        <v>4252</v>
      </c>
      <c r="Y34" s="15">
        <v>11591</v>
      </c>
      <c r="Z34" s="16" t="s">
        <v>4254</v>
      </c>
      <c r="AA34" s="15">
        <v>1520</v>
      </c>
      <c r="AB34" s="16" t="s">
        <v>4255</v>
      </c>
      <c r="AC34" s="20">
        <v>1.0563750000000001</v>
      </c>
      <c r="AD34" s="16" t="s">
        <v>4254</v>
      </c>
      <c r="AE34" s="15">
        <v>921</v>
      </c>
      <c r="AF34" s="16" t="s">
        <v>4255</v>
      </c>
      <c r="AG34" s="20">
        <v>1.0536110000000001</v>
      </c>
      <c r="AH34" s="16" t="s">
        <v>4254</v>
      </c>
      <c r="AI34" s="15">
        <v>12076</v>
      </c>
      <c r="AJ34" s="16" t="s">
        <v>4255</v>
      </c>
      <c r="AK34" s="20">
        <v>1.0759179999999999</v>
      </c>
      <c r="AL34" s="16" t="s">
        <v>4254</v>
      </c>
      <c r="AM34" s="15">
        <v>20</v>
      </c>
      <c r="AN34" s="16" t="s">
        <v>4255</v>
      </c>
      <c r="AO34" s="20">
        <v>1.0560130000000001</v>
      </c>
      <c r="AP34" s="16" t="s">
        <v>4256</v>
      </c>
      <c r="AQ34" s="15">
        <v>1669</v>
      </c>
      <c r="AR34" s="16" t="s">
        <v>4257</v>
      </c>
      <c r="AS34" s="20">
        <v>1.0567690000000001</v>
      </c>
      <c r="AT34" s="16" t="s">
        <v>4256</v>
      </c>
      <c r="AU34" s="15">
        <v>1101</v>
      </c>
      <c r="AV34" s="16" t="s">
        <v>4257</v>
      </c>
      <c r="AW34" s="20">
        <v>0.99168900000000004</v>
      </c>
      <c r="AX34" s="16" t="s">
        <v>4256</v>
      </c>
      <c r="AY34" s="15">
        <v>16888</v>
      </c>
      <c r="AZ34" s="16" t="s">
        <v>4257</v>
      </c>
      <c r="BA34" s="20">
        <v>0.99811910000000004</v>
      </c>
      <c r="BB34" s="16" t="s">
        <v>4256</v>
      </c>
      <c r="BC34" s="15">
        <v>53</v>
      </c>
      <c r="BD34" s="16" t="s">
        <v>4257</v>
      </c>
      <c r="BE34" s="20">
        <v>1.0482260000000001</v>
      </c>
      <c r="BF34" s="16" t="s">
        <v>4258</v>
      </c>
      <c r="BG34" s="15">
        <v>2002</v>
      </c>
      <c r="BH34" s="16" t="s">
        <v>4259</v>
      </c>
      <c r="BI34" s="20">
        <v>1.087224</v>
      </c>
      <c r="BJ34" s="16" t="s">
        <v>4258</v>
      </c>
      <c r="BK34" s="15">
        <v>2004</v>
      </c>
      <c r="BL34" s="16" t="s">
        <v>4259</v>
      </c>
      <c r="BM34" s="20">
        <v>0.95813020000000004</v>
      </c>
      <c r="BN34" s="16" t="s">
        <v>4258</v>
      </c>
      <c r="BO34" s="15">
        <v>13768</v>
      </c>
      <c r="BP34" s="16" t="s">
        <v>4259</v>
      </c>
      <c r="BQ34" s="20">
        <v>0.8732858</v>
      </c>
      <c r="BR34" s="16" t="s">
        <v>4258</v>
      </c>
      <c r="BS34" s="15">
        <v>16</v>
      </c>
      <c r="BT34" s="16" t="s">
        <v>4259</v>
      </c>
      <c r="BU34" s="20">
        <v>1.069323</v>
      </c>
      <c r="BV34" s="16" t="s">
        <v>4260</v>
      </c>
      <c r="BW34" s="15">
        <v>1130</v>
      </c>
      <c r="BX34" s="16" t="s">
        <v>4261</v>
      </c>
      <c r="BY34" s="20">
        <v>1.1115699999999999</v>
      </c>
      <c r="BZ34" s="16" t="s">
        <v>4260</v>
      </c>
      <c r="CA34" s="15">
        <v>1877</v>
      </c>
      <c r="CB34" s="16" t="s">
        <v>4261</v>
      </c>
      <c r="CC34" s="20">
        <v>0.99227799999999999</v>
      </c>
      <c r="CD34" s="16" t="s">
        <v>4260</v>
      </c>
      <c r="CE34" s="15">
        <v>9587</v>
      </c>
      <c r="CF34" s="16" t="s">
        <v>4261</v>
      </c>
      <c r="CG34" s="20">
        <v>0.88938550000000005</v>
      </c>
      <c r="CH34" s="16" t="s">
        <v>4260</v>
      </c>
      <c r="CI34" s="15">
        <v>21</v>
      </c>
      <c r="CJ34" s="16" t="s">
        <v>4261</v>
      </c>
      <c r="CK34" s="20">
        <v>1.0951489999999999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14950.740080499998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2808</v>
      </c>
      <c r="H35" s="16" t="s">
        <v>4253</v>
      </c>
      <c r="I35" s="20">
        <v>1</v>
      </c>
      <c r="J35" s="16" t="s">
        <v>4252</v>
      </c>
      <c r="K35" s="15">
        <v>1498</v>
      </c>
      <c r="L35" s="16" t="s">
        <v>4253</v>
      </c>
      <c r="M35" s="20">
        <v>1</v>
      </c>
      <c r="N35" s="16" t="s">
        <v>4252</v>
      </c>
      <c r="O35" s="15">
        <v>1477</v>
      </c>
      <c r="P35" s="16" t="s">
        <v>4253</v>
      </c>
      <c r="Q35" s="20">
        <v>1</v>
      </c>
      <c r="R35" s="16" t="s">
        <v>4252</v>
      </c>
      <c r="S35" s="15">
        <v>9221</v>
      </c>
      <c r="T35" s="16" t="s">
        <v>4253</v>
      </c>
      <c r="U35" s="20">
        <v>1</v>
      </c>
      <c r="V35" s="16" t="s">
        <v>4252</v>
      </c>
      <c r="W35" s="15">
        <v>15004</v>
      </c>
      <c r="X35" s="16" t="s">
        <v>4252</v>
      </c>
      <c r="Y35" s="15">
        <v>15004</v>
      </c>
      <c r="Z35" s="16" t="s">
        <v>4254</v>
      </c>
      <c r="AA35" s="15">
        <v>2789</v>
      </c>
      <c r="AB35" s="16" t="s">
        <v>4255</v>
      </c>
      <c r="AC35" s="20">
        <v>1.0563750000000001</v>
      </c>
      <c r="AD35" s="16" t="s">
        <v>4254</v>
      </c>
      <c r="AE35" s="15">
        <v>1474</v>
      </c>
      <c r="AF35" s="16" t="s">
        <v>4255</v>
      </c>
      <c r="AG35" s="20">
        <v>1.0536110000000001</v>
      </c>
      <c r="AH35" s="16" t="s">
        <v>4254</v>
      </c>
      <c r="AI35" s="15">
        <v>2102</v>
      </c>
      <c r="AJ35" s="16" t="s">
        <v>4255</v>
      </c>
      <c r="AK35" s="20">
        <v>1.0759179999999999</v>
      </c>
      <c r="AL35" s="16" t="s">
        <v>4254</v>
      </c>
      <c r="AM35" s="15">
        <v>8660</v>
      </c>
      <c r="AN35" s="16" t="s">
        <v>4255</v>
      </c>
      <c r="AO35" s="20">
        <v>1.0560130000000001</v>
      </c>
      <c r="AP35" s="16" t="s">
        <v>4256</v>
      </c>
      <c r="AQ35" s="15">
        <v>3056</v>
      </c>
      <c r="AR35" s="16" t="s">
        <v>4257</v>
      </c>
      <c r="AS35" s="20">
        <v>1.0567690000000001</v>
      </c>
      <c r="AT35" s="16" t="s">
        <v>4256</v>
      </c>
      <c r="AU35" s="15">
        <v>1745</v>
      </c>
      <c r="AV35" s="16" t="s">
        <v>4257</v>
      </c>
      <c r="AW35" s="20">
        <v>0.99168900000000004</v>
      </c>
      <c r="AX35" s="16" t="s">
        <v>4256</v>
      </c>
      <c r="AY35" s="15">
        <v>15721</v>
      </c>
      <c r="AZ35" s="16" t="s">
        <v>4257</v>
      </c>
      <c r="BA35" s="20">
        <v>0.99811910000000004</v>
      </c>
      <c r="BB35" s="16" t="s">
        <v>4256</v>
      </c>
      <c r="BC35" s="15">
        <v>10</v>
      </c>
      <c r="BD35" s="16" t="s">
        <v>4257</v>
      </c>
      <c r="BE35" s="20">
        <v>1.0482260000000001</v>
      </c>
      <c r="BF35" s="16" t="s">
        <v>4258</v>
      </c>
      <c r="BG35" s="15">
        <v>2862</v>
      </c>
      <c r="BH35" s="16" t="s">
        <v>4259</v>
      </c>
      <c r="BI35" s="20">
        <v>1.087224</v>
      </c>
      <c r="BJ35" s="16" t="s">
        <v>4258</v>
      </c>
      <c r="BK35" s="15">
        <v>1836</v>
      </c>
      <c r="BL35" s="16" t="s">
        <v>4259</v>
      </c>
      <c r="BM35" s="20">
        <v>0.95813020000000004</v>
      </c>
      <c r="BN35" s="16" t="s">
        <v>4258</v>
      </c>
      <c r="BO35" s="15">
        <v>13485</v>
      </c>
      <c r="BP35" s="16" t="s">
        <v>4259</v>
      </c>
      <c r="BQ35" s="20">
        <v>0.8732858</v>
      </c>
      <c r="BR35" s="16" t="s">
        <v>4258</v>
      </c>
      <c r="BS35" s="15">
        <v>7</v>
      </c>
      <c r="BT35" s="16" t="s">
        <v>4259</v>
      </c>
      <c r="BU35" s="20">
        <v>1.069323</v>
      </c>
      <c r="BV35" s="16" t="s">
        <v>4260</v>
      </c>
      <c r="BW35" s="15">
        <v>2927</v>
      </c>
      <c r="BX35" s="16" t="s">
        <v>4261</v>
      </c>
      <c r="BY35" s="20">
        <v>1.1115699999999999</v>
      </c>
      <c r="BZ35" s="16" t="s">
        <v>4260</v>
      </c>
      <c r="CA35" s="15">
        <v>1891</v>
      </c>
      <c r="CB35" s="16" t="s">
        <v>4261</v>
      </c>
      <c r="CC35" s="20">
        <v>0.99227799999999999</v>
      </c>
      <c r="CD35" s="16" t="s">
        <v>4260</v>
      </c>
      <c r="CE35" s="15">
        <v>8958</v>
      </c>
      <c r="CF35" s="16" t="s">
        <v>4261</v>
      </c>
      <c r="CG35" s="20">
        <v>0.88938550000000005</v>
      </c>
      <c r="CH35" s="16" t="s">
        <v>4260</v>
      </c>
      <c r="CI35" s="15">
        <v>9</v>
      </c>
      <c r="CJ35" s="16" t="s">
        <v>4261</v>
      </c>
      <c r="CK35" s="20">
        <v>1.0951489999999999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16266.648370460001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193</v>
      </c>
      <c r="H36" s="16" t="s">
        <v>4253</v>
      </c>
      <c r="I36" s="20">
        <v>1</v>
      </c>
      <c r="J36" s="16" t="s">
        <v>4252</v>
      </c>
      <c r="K36" s="15">
        <v>836</v>
      </c>
      <c r="L36" s="16" t="s">
        <v>4253</v>
      </c>
      <c r="M36" s="20">
        <v>1</v>
      </c>
      <c r="N36" s="16" t="s">
        <v>4252</v>
      </c>
      <c r="O36" s="15">
        <v>1713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2742</v>
      </c>
      <c r="X36" s="16" t="s">
        <v>4252</v>
      </c>
      <c r="Y36" s="15">
        <v>2742</v>
      </c>
      <c r="Z36" s="16" t="s">
        <v>4254</v>
      </c>
      <c r="AA36" s="15">
        <v>266</v>
      </c>
      <c r="AB36" s="16" t="s">
        <v>4255</v>
      </c>
      <c r="AC36" s="20">
        <v>1.0563750000000001</v>
      </c>
      <c r="AD36" s="16" t="s">
        <v>4254</v>
      </c>
      <c r="AE36" s="15">
        <v>324</v>
      </c>
      <c r="AF36" s="16" t="s">
        <v>4255</v>
      </c>
      <c r="AG36" s="20">
        <v>1.0536110000000001</v>
      </c>
      <c r="AH36" s="16" t="s">
        <v>4254</v>
      </c>
      <c r="AI36" s="15">
        <v>1924</v>
      </c>
      <c r="AJ36" s="16" t="s">
        <v>4255</v>
      </c>
      <c r="AK36" s="20">
        <v>1.0759179999999999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329</v>
      </c>
      <c r="AR36" s="16" t="s">
        <v>4257</v>
      </c>
      <c r="AS36" s="20">
        <v>1.0567690000000001</v>
      </c>
      <c r="AT36" s="16" t="s">
        <v>4256</v>
      </c>
      <c r="AU36" s="15">
        <v>664</v>
      </c>
      <c r="AV36" s="16" t="s">
        <v>4257</v>
      </c>
      <c r="AW36" s="20">
        <v>0.99168900000000004</v>
      </c>
      <c r="AX36" s="16" t="s">
        <v>4256</v>
      </c>
      <c r="AY36" s="15">
        <v>3298</v>
      </c>
      <c r="AZ36" s="16" t="s">
        <v>4257</v>
      </c>
      <c r="BA36" s="20">
        <v>0.99811910000000004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343</v>
      </c>
      <c r="BH36" s="16" t="s">
        <v>4259</v>
      </c>
      <c r="BI36" s="20">
        <v>1.087224</v>
      </c>
      <c r="BJ36" s="16" t="s">
        <v>4258</v>
      </c>
      <c r="BK36" s="15">
        <v>2245</v>
      </c>
      <c r="BL36" s="16" t="s">
        <v>4259</v>
      </c>
      <c r="BM36" s="20">
        <v>0.95813020000000004</v>
      </c>
      <c r="BN36" s="16" t="s">
        <v>4258</v>
      </c>
      <c r="BO36" s="15">
        <v>2825</v>
      </c>
      <c r="BP36" s="16" t="s">
        <v>4259</v>
      </c>
      <c r="BQ36" s="20">
        <v>0.8732858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706</v>
      </c>
      <c r="BX36" s="16" t="s">
        <v>4261</v>
      </c>
      <c r="BY36" s="20">
        <v>1.1115699999999999</v>
      </c>
      <c r="BZ36" s="16" t="s">
        <v>4260</v>
      </c>
      <c r="CA36" s="15">
        <v>1643</v>
      </c>
      <c r="CB36" s="16" t="s">
        <v>4261</v>
      </c>
      <c r="CC36" s="20">
        <v>0.99227799999999999</v>
      </c>
      <c r="CD36" s="16" t="s">
        <v>4260</v>
      </c>
      <c r="CE36" s="15">
        <v>2116</v>
      </c>
      <c r="CF36" s="16" t="s">
        <v>4261</v>
      </c>
      <c r="CG36" s="20">
        <v>0.88938550000000005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3804.0721285600002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21</v>
      </c>
      <c r="H37" s="16" t="s">
        <v>4253</v>
      </c>
      <c r="I37" s="20">
        <v>1</v>
      </c>
      <c r="J37" s="16" t="s">
        <v>4252</v>
      </c>
      <c r="K37" s="15">
        <v>45</v>
      </c>
      <c r="L37" s="16" t="s">
        <v>4253</v>
      </c>
      <c r="M37" s="20">
        <v>1</v>
      </c>
      <c r="N37" s="16" t="s">
        <v>4252</v>
      </c>
      <c r="O37" s="15">
        <v>0</v>
      </c>
      <c r="P37" s="16" t="s">
        <v>4253</v>
      </c>
      <c r="Q37" s="20">
        <v>0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66</v>
      </c>
      <c r="X37" s="16" t="s">
        <v>4252</v>
      </c>
      <c r="Y37" s="15">
        <v>66</v>
      </c>
      <c r="Z37" s="16" t="s">
        <v>4254</v>
      </c>
      <c r="AA37" s="15">
        <v>25</v>
      </c>
      <c r="AB37" s="16" t="s">
        <v>4255</v>
      </c>
      <c r="AC37" s="20">
        <v>1.0563750000000001</v>
      </c>
      <c r="AD37" s="16" t="s">
        <v>4254</v>
      </c>
      <c r="AE37" s="15">
        <v>33</v>
      </c>
      <c r="AF37" s="16" t="s">
        <v>4255</v>
      </c>
      <c r="AG37" s="20">
        <v>1.0536110000000001</v>
      </c>
      <c r="AH37" s="16" t="s">
        <v>4254</v>
      </c>
      <c r="AI37" s="15">
        <v>0</v>
      </c>
      <c r="AJ37" s="16" t="s">
        <v>4255</v>
      </c>
      <c r="AK37" s="20">
        <v>0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33</v>
      </c>
      <c r="AR37" s="16" t="s">
        <v>4257</v>
      </c>
      <c r="AS37" s="20">
        <v>1.0567690000000001</v>
      </c>
      <c r="AT37" s="16" t="s">
        <v>4256</v>
      </c>
      <c r="AU37" s="15">
        <v>26</v>
      </c>
      <c r="AV37" s="16" t="s">
        <v>4257</v>
      </c>
      <c r="AW37" s="20">
        <v>0.99168900000000004</v>
      </c>
      <c r="AX37" s="16" t="s">
        <v>4256</v>
      </c>
      <c r="AY37" s="15">
        <v>0</v>
      </c>
      <c r="AZ37" s="16" t="s">
        <v>4257</v>
      </c>
      <c r="BA37" s="20">
        <v>0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30</v>
      </c>
      <c r="BH37" s="16" t="s">
        <v>4259</v>
      </c>
      <c r="BI37" s="20">
        <v>1.087224</v>
      </c>
      <c r="BJ37" s="16" t="s">
        <v>4258</v>
      </c>
      <c r="BK37" s="15">
        <v>122</v>
      </c>
      <c r="BL37" s="16" t="s">
        <v>4259</v>
      </c>
      <c r="BM37" s="20">
        <v>0.95813020000000004</v>
      </c>
      <c r="BN37" s="16" t="s">
        <v>4258</v>
      </c>
      <c r="BO37" s="15">
        <v>1</v>
      </c>
      <c r="BP37" s="16" t="s">
        <v>4259</v>
      </c>
      <c r="BQ37" s="20">
        <v>0.8732858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28</v>
      </c>
      <c r="BX37" s="16" t="s">
        <v>4261</v>
      </c>
      <c r="BY37" s="20">
        <v>1.1115699999999999</v>
      </c>
      <c r="BZ37" s="16" t="s">
        <v>4260</v>
      </c>
      <c r="CA37" s="15">
        <v>102</v>
      </c>
      <c r="CB37" s="16" t="s">
        <v>4261</v>
      </c>
      <c r="CC37" s="20">
        <v>0.99227799999999999</v>
      </c>
      <c r="CD37" s="16" t="s">
        <v>4260</v>
      </c>
      <c r="CE37" s="15">
        <v>33</v>
      </c>
      <c r="CF37" s="16" t="s">
        <v>4261</v>
      </c>
      <c r="CG37" s="20">
        <v>0.88938550000000005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99.980751340000012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8</v>
      </c>
      <c r="H38" s="16" t="s">
        <v>4253</v>
      </c>
      <c r="I38" s="20">
        <v>1</v>
      </c>
      <c r="J38" s="16" t="s">
        <v>4252</v>
      </c>
      <c r="K38" s="15">
        <v>0</v>
      </c>
      <c r="L38" s="16" t="s">
        <v>4253</v>
      </c>
      <c r="M38" s="20">
        <v>0</v>
      </c>
      <c r="N38" s="16" t="s">
        <v>4252</v>
      </c>
      <c r="O38" s="15">
        <v>0</v>
      </c>
      <c r="P38" s="16" t="s">
        <v>4253</v>
      </c>
      <c r="Q38" s="20">
        <v>0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8</v>
      </c>
      <c r="X38" s="16" t="s">
        <v>4252</v>
      </c>
      <c r="Y38" s="15">
        <v>8</v>
      </c>
      <c r="Z38" s="16" t="s">
        <v>4254</v>
      </c>
      <c r="AA38" s="15">
        <v>8</v>
      </c>
      <c r="AB38" s="16" t="s">
        <v>4255</v>
      </c>
      <c r="AC38" s="20">
        <v>1.0563750000000001</v>
      </c>
      <c r="AD38" s="16" t="s">
        <v>4254</v>
      </c>
      <c r="AE38" s="15">
        <v>0</v>
      </c>
      <c r="AF38" s="16" t="s">
        <v>4255</v>
      </c>
      <c r="AG38" s="20">
        <v>0</v>
      </c>
      <c r="AH38" s="16" t="s">
        <v>4254</v>
      </c>
      <c r="AI38" s="15">
        <v>0</v>
      </c>
      <c r="AJ38" s="16" t="s">
        <v>4255</v>
      </c>
      <c r="AK38" s="20">
        <v>0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9</v>
      </c>
      <c r="AR38" s="16" t="s">
        <v>4257</v>
      </c>
      <c r="AS38" s="20">
        <v>1.0567690000000001</v>
      </c>
      <c r="AT38" s="16" t="s">
        <v>4256</v>
      </c>
      <c r="AU38" s="15">
        <v>0</v>
      </c>
      <c r="AV38" s="16" t="s">
        <v>4257</v>
      </c>
      <c r="AW38" s="20">
        <v>0</v>
      </c>
      <c r="AX38" s="16" t="s">
        <v>4256</v>
      </c>
      <c r="AY38" s="15">
        <v>0</v>
      </c>
      <c r="AZ38" s="16" t="s">
        <v>4257</v>
      </c>
      <c r="BA38" s="20">
        <v>0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9</v>
      </c>
      <c r="BH38" s="16" t="s">
        <v>4259</v>
      </c>
      <c r="BI38" s="20">
        <v>1.087224</v>
      </c>
      <c r="BJ38" s="16" t="s">
        <v>4258</v>
      </c>
      <c r="BK38" s="15">
        <v>0</v>
      </c>
      <c r="BL38" s="16" t="s">
        <v>4259</v>
      </c>
      <c r="BM38" s="20">
        <v>0</v>
      </c>
      <c r="BN38" s="16" t="s">
        <v>4258</v>
      </c>
      <c r="BO38" s="15">
        <v>1</v>
      </c>
      <c r="BP38" s="16" t="s">
        <v>4259</v>
      </c>
      <c r="BQ38" s="20">
        <v>0.8732858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10</v>
      </c>
      <c r="BX38" s="16" t="s">
        <v>4261</v>
      </c>
      <c r="BY38" s="20">
        <v>1.1115699999999999</v>
      </c>
      <c r="BZ38" s="16" t="s">
        <v>4260</v>
      </c>
      <c r="CA38" s="15">
        <v>0</v>
      </c>
      <c r="CB38" s="16" t="s">
        <v>4261</v>
      </c>
      <c r="CC38" s="20">
        <v>0</v>
      </c>
      <c r="CD38" s="16" t="s">
        <v>4260</v>
      </c>
      <c r="CE38" s="15">
        <v>148</v>
      </c>
      <c r="CF38" s="16" t="s">
        <v>4261</v>
      </c>
      <c r="CG38" s="20">
        <v>0.88938550000000005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35.872995359999997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689</v>
      </c>
      <c r="H39" s="16" t="s">
        <v>4253</v>
      </c>
      <c r="I39" s="20">
        <v>1</v>
      </c>
      <c r="J39" s="16" t="s">
        <v>4252</v>
      </c>
      <c r="K39" s="15">
        <v>622</v>
      </c>
      <c r="L39" s="16" t="s">
        <v>4253</v>
      </c>
      <c r="M39" s="20">
        <v>1</v>
      </c>
      <c r="N39" s="16" t="s">
        <v>4252</v>
      </c>
      <c r="O39" s="15">
        <v>1791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3102</v>
      </c>
      <c r="X39" s="16" t="s">
        <v>4252</v>
      </c>
      <c r="Y39" s="15">
        <v>3102</v>
      </c>
      <c r="Z39" s="16" t="s">
        <v>4254</v>
      </c>
      <c r="AA39" s="15">
        <v>664</v>
      </c>
      <c r="AB39" s="16" t="s">
        <v>4255</v>
      </c>
      <c r="AC39" s="20">
        <v>1.0563750000000001</v>
      </c>
      <c r="AD39" s="16" t="s">
        <v>4254</v>
      </c>
      <c r="AE39" s="15">
        <v>670</v>
      </c>
      <c r="AF39" s="16" t="s">
        <v>4255</v>
      </c>
      <c r="AG39" s="20">
        <v>1.0536110000000001</v>
      </c>
      <c r="AH39" s="16" t="s">
        <v>4254</v>
      </c>
      <c r="AI39" s="15">
        <v>2206</v>
      </c>
      <c r="AJ39" s="16" t="s">
        <v>4255</v>
      </c>
      <c r="AK39" s="20">
        <v>1.0759179999999999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5">
        <v>871</v>
      </c>
      <c r="AR39" s="16" t="s">
        <v>4257</v>
      </c>
      <c r="AS39" s="20">
        <v>1.0567690000000001</v>
      </c>
      <c r="AT39" s="16" t="s">
        <v>4256</v>
      </c>
      <c r="AU39" s="15">
        <v>979</v>
      </c>
      <c r="AV39" s="16" t="s">
        <v>4257</v>
      </c>
      <c r="AW39" s="20">
        <v>0.99168900000000004</v>
      </c>
      <c r="AX39" s="16" t="s">
        <v>4256</v>
      </c>
      <c r="AY39" s="15">
        <v>3730</v>
      </c>
      <c r="AZ39" s="16" t="s">
        <v>4257</v>
      </c>
      <c r="BA39" s="20">
        <v>0.99811910000000004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5">
        <v>850</v>
      </c>
      <c r="BH39" s="16" t="s">
        <v>4259</v>
      </c>
      <c r="BI39" s="20">
        <v>1.087224</v>
      </c>
      <c r="BJ39" s="16" t="s">
        <v>4258</v>
      </c>
      <c r="BK39" s="15">
        <v>942</v>
      </c>
      <c r="BL39" s="16" t="s">
        <v>4259</v>
      </c>
      <c r="BM39" s="20">
        <v>0.95813020000000004</v>
      </c>
      <c r="BN39" s="16" t="s">
        <v>4258</v>
      </c>
      <c r="BO39" s="15">
        <v>3030</v>
      </c>
      <c r="BP39" s="16" t="s">
        <v>4259</v>
      </c>
      <c r="BQ39" s="20">
        <v>0.8732858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5">
        <v>934</v>
      </c>
      <c r="BX39" s="16" t="s">
        <v>4261</v>
      </c>
      <c r="BY39" s="20">
        <v>1.1115699999999999</v>
      </c>
      <c r="BZ39" s="16" t="s">
        <v>4260</v>
      </c>
      <c r="CA39" s="15">
        <v>630</v>
      </c>
      <c r="CB39" s="16" t="s">
        <v>4261</v>
      </c>
      <c r="CC39" s="20">
        <v>0.99227799999999999</v>
      </c>
      <c r="CD39" s="16" t="s">
        <v>4260</v>
      </c>
      <c r="CE39" s="15">
        <v>2038</v>
      </c>
      <c r="CF39" s="16" t="s">
        <v>4261</v>
      </c>
      <c r="CG39" s="20">
        <v>0.88938550000000005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4089.1570484800004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2102</v>
      </c>
      <c r="H40" s="16" t="s">
        <v>4253</v>
      </c>
      <c r="I40" s="20">
        <v>1</v>
      </c>
      <c r="J40" s="16" t="s">
        <v>4252</v>
      </c>
      <c r="K40" s="15">
        <v>1971</v>
      </c>
      <c r="L40" s="16" t="s">
        <v>4253</v>
      </c>
      <c r="M40" s="20">
        <v>1</v>
      </c>
      <c r="N40" s="16" t="s">
        <v>4252</v>
      </c>
      <c r="O40" s="15">
        <v>2012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6085</v>
      </c>
      <c r="X40" s="16" t="s">
        <v>4252</v>
      </c>
      <c r="Y40" s="15">
        <v>6085</v>
      </c>
      <c r="Z40" s="16" t="s">
        <v>4254</v>
      </c>
      <c r="AA40" s="15">
        <v>1876</v>
      </c>
      <c r="AB40" s="16" t="s">
        <v>4255</v>
      </c>
      <c r="AC40" s="20">
        <v>1.0563750000000001</v>
      </c>
      <c r="AD40" s="16" t="s">
        <v>4254</v>
      </c>
      <c r="AE40" s="15">
        <v>1618</v>
      </c>
      <c r="AF40" s="16" t="s">
        <v>4255</v>
      </c>
      <c r="AG40" s="20">
        <v>1.0536110000000001</v>
      </c>
      <c r="AH40" s="16" t="s">
        <v>4254</v>
      </c>
      <c r="AI40" s="15">
        <v>1737</v>
      </c>
      <c r="AJ40" s="16" t="s">
        <v>4255</v>
      </c>
      <c r="AK40" s="20">
        <v>1.0759179999999999</v>
      </c>
      <c r="AL40" s="16" t="s">
        <v>4254</v>
      </c>
      <c r="AM40" s="15">
        <v>2</v>
      </c>
      <c r="AN40" s="16" t="s">
        <v>4255</v>
      </c>
      <c r="AO40" s="20">
        <v>1.0560130000000001</v>
      </c>
      <c r="AP40" s="16" t="s">
        <v>4256</v>
      </c>
      <c r="AQ40" s="15">
        <v>2021</v>
      </c>
      <c r="AR40" s="16" t="s">
        <v>4257</v>
      </c>
      <c r="AS40" s="20">
        <v>1.0567690000000001</v>
      </c>
      <c r="AT40" s="16" t="s">
        <v>4256</v>
      </c>
      <c r="AU40" s="15">
        <v>2342</v>
      </c>
      <c r="AV40" s="16" t="s">
        <v>4257</v>
      </c>
      <c r="AW40" s="20">
        <v>0.99168900000000004</v>
      </c>
      <c r="AX40" s="16" t="s">
        <v>4256</v>
      </c>
      <c r="AY40" s="15">
        <v>3610</v>
      </c>
      <c r="AZ40" s="16" t="s">
        <v>4257</v>
      </c>
      <c r="BA40" s="20">
        <v>0.99811910000000004</v>
      </c>
      <c r="BB40" s="16" t="s">
        <v>4256</v>
      </c>
      <c r="BC40" s="15">
        <v>1</v>
      </c>
      <c r="BD40" s="16" t="s">
        <v>4257</v>
      </c>
      <c r="BE40" s="20">
        <v>1.0482260000000001</v>
      </c>
      <c r="BF40" s="16" t="s">
        <v>4258</v>
      </c>
      <c r="BG40" s="15">
        <v>2676</v>
      </c>
      <c r="BH40" s="16" t="s">
        <v>4259</v>
      </c>
      <c r="BI40" s="20">
        <v>1.087224</v>
      </c>
      <c r="BJ40" s="16" t="s">
        <v>4258</v>
      </c>
      <c r="BK40" s="15">
        <v>4732</v>
      </c>
      <c r="BL40" s="16" t="s">
        <v>4259</v>
      </c>
      <c r="BM40" s="20">
        <v>0.95813020000000004</v>
      </c>
      <c r="BN40" s="16" t="s">
        <v>4258</v>
      </c>
      <c r="BO40" s="15">
        <v>2145</v>
      </c>
      <c r="BP40" s="16" t="s">
        <v>4259</v>
      </c>
      <c r="BQ40" s="20">
        <v>0.8732858</v>
      </c>
      <c r="BR40" s="16" t="s">
        <v>4258</v>
      </c>
      <c r="BS40" s="15">
        <v>2</v>
      </c>
      <c r="BT40" s="16" t="s">
        <v>4259</v>
      </c>
      <c r="BU40" s="20">
        <v>1.069323</v>
      </c>
      <c r="BV40" s="16" t="s">
        <v>4260</v>
      </c>
      <c r="BW40" s="15">
        <v>2788</v>
      </c>
      <c r="BX40" s="16" t="s">
        <v>4261</v>
      </c>
      <c r="BY40" s="20">
        <v>1.1115699999999999</v>
      </c>
      <c r="BZ40" s="16" t="s">
        <v>4260</v>
      </c>
      <c r="CA40" s="15">
        <v>2095</v>
      </c>
      <c r="CB40" s="16" t="s">
        <v>4261</v>
      </c>
      <c r="CC40" s="20">
        <v>0.99227799999999999</v>
      </c>
      <c r="CD40" s="16" t="s">
        <v>4260</v>
      </c>
      <c r="CE40" s="15">
        <v>1960</v>
      </c>
      <c r="CF40" s="16" t="s">
        <v>4261</v>
      </c>
      <c r="CG40" s="20">
        <v>0.88938550000000005</v>
      </c>
      <c r="CH40" s="16" t="s">
        <v>4260</v>
      </c>
      <c r="CI40" s="15">
        <v>2</v>
      </c>
      <c r="CJ40" s="16" t="s">
        <v>4261</v>
      </c>
      <c r="CK40" s="20">
        <v>1.0951489999999999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7189.3786638799993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0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0</v>
      </c>
      <c r="H42" s="16" t="s">
        <v>4253</v>
      </c>
      <c r="I42" s="20">
        <v>0</v>
      </c>
      <c r="J42" s="16" t="s">
        <v>4252</v>
      </c>
      <c r="K42" s="15">
        <v>0</v>
      </c>
      <c r="L42" s="16" t="s">
        <v>4253</v>
      </c>
      <c r="M42" s="20">
        <v>0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0</v>
      </c>
      <c r="X42" s="16" t="s">
        <v>4252</v>
      </c>
      <c r="Y42" s="15">
        <v>0</v>
      </c>
      <c r="Z42" s="16" t="s">
        <v>4254</v>
      </c>
      <c r="AA42" s="15">
        <v>0</v>
      </c>
      <c r="AB42" s="16" t="s">
        <v>4255</v>
      </c>
      <c r="AC42" s="20">
        <v>0</v>
      </c>
      <c r="AD42" s="16" t="s">
        <v>4254</v>
      </c>
      <c r="AE42" s="15">
        <v>0</v>
      </c>
      <c r="AF42" s="16" t="s">
        <v>4255</v>
      </c>
      <c r="AG42" s="20">
        <v>0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0</v>
      </c>
      <c r="AR42" s="16" t="s">
        <v>4257</v>
      </c>
      <c r="AS42" s="20">
        <v>0</v>
      </c>
      <c r="AT42" s="16" t="s">
        <v>4256</v>
      </c>
      <c r="AU42" s="15">
        <v>0</v>
      </c>
      <c r="AV42" s="16" t="s">
        <v>4257</v>
      </c>
      <c r="AW42" s="20">
        <v>0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0</v>
      </c>
      <c r="BH42" s="16" t="s">
        <v>4259</v>
      </c>
      <c r="BI42" s="20">
        <v>0</v>
      </c>
      <c r="BJ42" s="16" t="s">
        <v>4258</v>
      </c>
      <c r="BK42" s="15">
        <v>0</v>
      </c>
      <c r="BL42" s="16" t="s">
        <v>4259</v>
      </c>
      <c r="BM42" s="20">
        <v>0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0</v>
      </c>
      <c r="BX42" s="16" t="s">
        <v>4261</v>
      </c>
      <c r="BY42" s="20">
        <v>0</v>
      </c>
      <c r="BZ42" s="16" t="s">
        <v>4260</v>
      </c>
      <c r="CA42" s="15">
        <v>0</v>
      </c>
      <c r="CB42" s="16" t="s">
        <v>4261</v>
      </c>
      <c r="CC42" s="20">
        <v>0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0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93</v>
      </c>
      <c r="H43" s="16" t="s">
        <v>4253</v>
      </c>
      <c r="I43" s="20">
        <v>1</v>
      </c>
      <c r="J43" s="16" t="s">
        <v>4252</v>
      </c>
      <c r="K43" s="15">
        <v>3028</v>
      </c>
      <c r="L43" s="16" t="s">
        <v>4253</v>
      </c>
      <c r="M43" s="20">
        <v>1</v>
      </c>
      <c r="N43" s="16" t="s">
        <v>4252</v>
      </c>
      <c r="O43" s="15">
        <v>17615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20736</v>
      </c>
      <c r="X43" s="16" t="s">
        <v>4252</v>
      </c>
      <c r="Y43" s="15">
        <v>20736</v>
      </c>
      <c r="Z43" s="16" t="s">
        <v>4254</v>
      </c>
      <c r="AA43" s="15">
        <v>78</v>
      </c>
      <c r="AB43" s="16" t="s">
        <v>4255</v>
      </c>
      <c r="AC43" s="20">
        <v>1.0563750000000001</v>
      </c>
      <c r="AD43" s="16" t="s">
        <v>4254</v>
      </c>
      <c r="AE43" s="15">
        <v>2654</v>
      </c>
      <c r="AF43" s="16" t="s">
        <v>4255</v>
      </c>
      <c r="AG43" s="20">
        <v>1.0536110000000001</v>
      </c>
      <c r="AH43" s="16" t="s">
        <v>4254</v>
      </c>
      <c r="AI43" s="15">
        <v>15467</v>
      </c>
      <c r="AJ43" s="16" t="s">
        <v>4255</v>
      </c>
      <c r="AK43" s="20">
        <v>1.0759179999999999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123</v>
      </c>
      <c r="AR43" s="16" t="s">
        <v>4257</v>
      </c>
      <c r="AS43" s="20">
        <v>1.0567690000000001</v>
      </c>
      <c r="AT43" s="16" t="s">
        <v>4256</v>
      </c>
      <c r="AU43" s="15">
        <v>1136</v>
      </c>
      <c r="AV43" s="16" t="s">
        <v>4257</v>
      </c>
      <c r="AW43" s="20">
        <v>0.99168900000000004</v>
      </c>
      <c r="AX43" s="16" t="s">
        <v>4256</v>
      </c>
      <c r="AY43" s="15">
        <v>14620</v>
      </c>
      <c r="AZ43" s="16" t="s">
        <v>4257</v>
      </c>
      <c r="BA43" s="20">
        <v>0.99811910000000004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110</v>
      </c>
      <c r="BH43" s="16" t="s">
        <v>4259</v>
      </c>
      <c r="BI43" s="20">
        <v>1.087224</v>
      </c>
      <c r="BJ43" s="16" t="s">
        <v>4258</v>
      </c>
      <c r="BK43" s="15">
        <v>1314</v>
      </c>
      <c r="BL43" s="16" t="s">
        <v>4259</v>
      </c>
      <c r="BM43" s="20">
        <v>0.95813020000000004</v>
      </c>
      <c r="BN43" s="16" t="s">
        <v>4258</v>
      </c>
      <c r="BO43" s="15">
        <v>10764</v>
      </c>
      <c r="BP43" s="16" t="s">
        <v>4259</v>
      </c>
      <c r="BQ43" s="20">
        <v>0.8732858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168</v>
      </c>
      <c r="BX43" s="16" t="s">
        <v>4261</v>
      </c>
      <c r="BY43" s="20">
        <v>1.1115699999999999</v>
      </c>
      <c r="BZ43" s="16" t="s">
        <v>4260</v>
      </c>
      <c r="CA43" s="15">
        <v>2803</v>
      </c>
      <c r="CB43" s="16" t="s">
        <v>4261</v>
      </c>
      <c r="CC43" s="20">
        <v>0.99227799999999999</v>
      </c>
      <c r="CD43" s="16" t="s">
        <v>4260</v>
      </c>
      <c r="CE43" s="15">
        <v>6323</v>
      </c>
      <c r="CF43" s="16" t="s">
        <v>4261</v>
      </c>
      <c r="CG43" s="20">
        <v>0.88938550000000005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15095.051333500003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405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405</v>
      </c>
      <c r="X44" s="16" t="s">
        <v>4252</v>
      </c>
      <c r="Y44" s="15">
        <v>405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366</v>
      </c>
      <c r="AJ44" s="16" t="s">
        <v>4255</v>
      </c>
      <c r="AK44" s="20">
        <v>1.0759179999999999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470</v>
      </c>
      <c r="AZ44" s="16" t="s">
        <v>4257</v>
      </c>
      <c r="BA44" s="20">
        <v>0.99811910000000004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506</v>
      </c>
      <c r="BP44" s="16" t="s">
        <v>4259</v>
      </c>
      <c r="BQ44" s="20">
        <v>0.8732858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297</v>
      </c>
      <c r="CF44" s="16" t="s">
        <v>4261</v>
      </c>
      <c r="CG44" s="20">
        <v>0.88938550000000005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394.78641465999999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777</v>
      </c>
      <c r="L45" s="16" t="s">
        <v>4253</v>
      </c>
      <c r="M45" s="20">
        <v>1</v>
      </c>
      <c r="N45" s="16" t="s">
        <v>4252</v>
      </c>
      <c r="O45" s="15">
        <v>1911</v>
      </c>
      <c r="P45" s="16" t="s">
        <v>4253</v>
      </c>
      <c r="Q45" s="20">
        <v>1</v>
      </c>
      <c r="R45" s="16" t="s">
        <v>4252</v>
      </c>
      <c r="S45" s="15">
        <v>254</v>
      </c>
      <c r="T45" s="16" t="s">
        <v>4253</v>
      </c>
      <c r="U45" s="20">
        <v>1</v>
      </c>
      <c r="V45" s="16" t="s">
        <v>4252</v>
      </c>
      <c r="W45" s="15">
        <v>2942</v>
      </c>
      <c r="X45" s="16" t="s">
        <v>4252</v>
      </c>
      <c r="Y45" s="15">
        <v>2942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663</v>
      </c>
      <c r="AF45" s="16" t="s">
        <v>4255</v>
      </c>
      <c r="AG45" s="20">
        <v>1.0536110000000001</v>
      </c>
      <c r="AH45" s="16" t="s">
        <v>4254</v>
      </c>
      <c r="AI45" s="15">
        <v>1666</v>
      </c>
      <c r="AJ45" s="16" t="s">
        <v>4255</v>
      </c>
      <c r="AK45" s="20">
        <v>1.0759179999999999</v>
      </c>
      <c r="AL45" s="16" t="s">
        <v>4254</v>
      </c>
      <c r="AM45" s="15">
        <v>60</v>
      </c>
      <c r="AN45" s="16" t="s">
        <v>4255</v>
      </c>
      <c r="AO45" s="20">
        <v>1.0560130000000001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1045</v>
      </c>
      <c r="AV45" s="16" t="s">
        <v>4257</v>
      </c>
      <c r="AW45" s="20">
        <v>0.99168900000000004</v>
      </c>
      <c r="AX45" s="16" t="s">
        <v>4256</v>
      </c>
      <c r="AY45" s="15">
        <v>2511</v>
      </c>
      <c r="AZ45" s="16" t="s">
        <v>4257</v>
      </c>
      <c r="BA45" s="20">
        <v>0.99811910000000004</v>
      </c>
      <c r="BB45" s="16" t="s">
        <v>4256</v>
      </c>
      <c r="BC45" s="15">
        <v>124</v>
      </c>
      <c r="BD45" s="16" t="s">
        <v>4257</v>
      </c>
      <c r="BE45" s="20">
        <v>1.0482260000000001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1103</v>
      </c>
      <c r="BL45" s="16" t="s">
        <v>4259</v>
      </c>
      <c r="BM45" s="20">
        <v>0.95813020000000004</v>
      </c>
      <c r="BN45" s="16" t="s">
        <v>4258</v>
      </c>
      <c r="BO45" s="15">
        <v>1700</v>
      </c>
      <c r="BP45" s="16" t="s">
        <v>4259</v>
      </c>
      <c r="BQ45" s="20">
        <v>0.8732858</v>
      </c>
      <c r="BR45" s="16" t="s">
        <v>4258</v>
      </c>
      <c r="BS45" s="15">
        <v>66</v>
      </c>
      <c r="BT45" s="16" t="s">
        <v>4259</v>
      </c>
      <c r="BU45" s="20">
        <v>1.069323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838</v>
      </c>
      <c r="CB45" s="16" t="s">
        <v>4261</v>
      </c>
      <c r="CC45" s="20">
        <v>0.99227799999999999</v>
      </c>
      <c r="CD45" s="16" t="s">
        <v>4260</v>
      </c>
      <c r="CE45" s="15">
        <v>1479</v>
      </c>
      <c r="CF45" s="16" t="s">
        <v>4261</v>
      </c>
      <c r="CG45" s="20">
        <v>0.88938550000000005</v>
      </c>
      <c r="CH45" s="16" t="s">
        <v>4260</v>
      </c>
      <c r="CI45" s="15">
        <v>84</v>
      </c>
      <c r="CJ45" s="16" t="s">
        <v>4261</v>
      </c>
      <c r="CK45" s="20">
        <v>1.0951489999999999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2803.9715546399993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8908</v>
      </c>
      <c r="H46" s="16" t="s">
        <v>4253</v>
      </c>
      <c r="I46" s="20">
        <v>1</v>
      </c>
      <c r="J46" s="16" t="s">
        <v>4252</v>
      </c>
      <c r="K46" s="15">
        <v>16818</v>
      </c>
      <c r="L46" s="16" t="s">
        <v>4253</v>
      </c>
      <c r="M46" s="20">
        <v>1</v>
      </c>
      <c r="N46" s="16" t="s">
        <v>4252</v>
      </c>
      <c r="O46" s="15">
        <v>1027</v>
      </c>
      <c r="P46" s="16" t="s">
        <v>4253</v>
      </c>
      <c r="Q46" s="20">
        <v>1</v>
      </c>
      <c r="R46" s="16" t="s">
        <v>4252</v>
      </c>
      <c r="S46" s="15">
        <v>780</v>
      </c>
      <c r="T46" s="16" t="s">
        <v>4253</v>
      </c>
      <c r="U46" s="20">
        <v>1</v>
      </c>
      <c r="V46" s="16" t="s">
        <v>4252</v>
      </c>
      <c r="W46" s="15">
        <v>27533</v>
      </c>
      <c r="X46" s="16" t="s">
        <v>4252</v>
      </c>
      <c r="Y46" s="15">
        <v>27533</v>
      </c>
      <c r="Z46" s="16" t="s">
        <v>4254</v>
      </c>
      <c r="AA46" s="15">
        <v>10051</v>
      </c>
      <c r="AB46" s="16" t="s">
        <v>4255</v>
      </c>
      <c r="AC46" s="20">
        <v>1.0563750000000001</v>
      </c>
      <c r="AD46" s="16" t="s">
        <v>4254</v>
      </c>
      <c r="AE46" s="15">
        <v>17056</v>
      </c>
      <c r="AF46" s="16" t="s">
        <v>4255</v>
      </c>
      <c r="AG46" s="20">
        <v>1.0536110000000001</v>
      </c>
      <c r="AH46" s="16" t="s">
        <v>4254</v>
      </c>
      <c r="AI46" s="15">
        <v>1215</v>
      </c>
      <c r="AJ46" s="16" t="s">
        <v>4255</v>
      </c>
      <c r="AK46" s="20">
        <v>1.0759179999999999</v>
      </c>
      <c r="AL46" s="16" t="s">
        <v>4254</v>
      </c>
      <c r="AM46" s="15">
        <v>749</v>
      </c>
      <c r="AN46" s="16" t="s">
        <v>4255</v>
      </c>
      <c r="AO46" s="20">
        <v>1.0560130000000001</v>
      </c>
      <c r="AP46" s="16" t="s">
        <v>4256</v>
      </c>
      <c r="AQ46" s="15">
        <v>11732</v>
      </c>
      <c r="AR46" s="16" t="s">
        <v>4257</v>
      </c>
      <c r="AS46" s="20">
        <v>1.0567690000000001</v>
      </c>
      <c r="AT46" s="16" t="s">
        <v>4256</v>
      </c>
      <c r="AU46" s="15">
        <v>24012</v>
      </c>
      <c r="AV46" s="16" t="s">
        <v>4257</v>
      </c>
      <c r="AW46" s="20">
        <v>0.99168900000000004</v>
      </c>
      <c r="AX46" s="16" t="s">
        <v>4256</v>
      </c>
      <c r="AY46" s="15">
        <v>1719</v>
      </c>
      <c r="AZ46" s="16" t="s">
        <v>4257</v>
      </c>
      <c r="BA46" s="20">
        <v>0.99811910000000004</v>
      </c>
      <c r="BB46" s="16" t="s">
        <v>4256</v>
      </c>
      <c r="BC46" s="15">
        <v>839</v>
      </c>
      <c r="BD46" s="16" t="s">
        <v>4257</v>
      </c>
      <c r="BE46" s="20">
        <v>1.0482260000000001</v>
      </c>
      <c r="BF46" s="16" t="s">
        <v>4258</v>
      </c>
      <c r="BG46" s="15">
        <v>12067</v>
      </c>
      <c r="BH46" s="16" t="s">
        <v>4259</v>
      </c>
      <c r="BI46" s="20">
        <v>1.087224</v>
      </c>
      <c r="BJ46" s="16" t="s">
        <v>4258</v>
      </c>
      <c r="BK46" s="15">
        <v>25274</v>
      </c>
      <c r="BL46" s="16" t="s">
        <v>4259</v>
      </c>
      <c r="BM46" s="20">
        <v>0.95813020000000004</v>
      </c>
      <c r="BN46" s="16" t="s">
        <v>4258</v>
      </c>
      <c r="BO46" s="15">
        <v>1601</v>
      </c>
      <c r="BP46" s="16" t="s">
        <v>4259</v>
      </c>
      <c r="BQ46" s="20">
        <v>0.8732858</v>
      </c>
      <c r="BR46" s="16" t="s">
        <v>4258</v>
      </c>
      <c r="BS46" s="15">
        <v>1315</v>
      </c>
      <c r="BT46" s="16" t="s">
        <v>4259</v>
      </c>
      <c r="BU46" s="20">
        <v>1.069323</v>
      </c>
      <c r="BV46" s="16" t="s">
        <v>4260</v>
      </c>
      <c r="BW46" s="15">
        <v>11435</v>
      </c>
      <c r="BX46" s="16" t="s">
        <v>4261</v>
      </c>
      <c r="BY46" s="20">
        <v>1.1115699999999999</v>
      </c>
      <c r="BZ46" s="16" t="s">
        <v>4260</v>
      </c>
      <c r="CA46" s="15">
        <v>29321</v>
      </c>
      <c r="CB46" s="16" t="s">
        <v>4261</v>
      </c>
      <c r="CC46" s="20">
        <v>0.99227799999999999</v>
      </c>
      <c r="CD46" s="16" t="s">
        <v>4260</v>
      </c>
      <c r="CE46" s="15">
        <v>1692</v>
      </c>
      <c r="CF46" s="16" t="s">
        <v>4261</v>
      </c>
      <c r="CG46" s="20">
        <v>0.88938550000000005</v>
      </c>
      <c r="CH46" s="16" t="s">
        <v>4260</v>
      </c>
      <c r="CI46" s="15">
        <v>1540</v>
      </c>
      <c r="CJ46" s="16" t="s">
        <v>4261</v>
      </c>
      <c r="CK46" s="20">
        <v>1.0951489999999999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36432.249575700007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13460</v>
      </c>
      <c r="L47" s="16" t="s">
        <v>4253</v>
      </c>
      <c r="M47" s="20">
        <v>1</v>
      </c>
      <c r="N47" s="16" t="s">
        <v>4252</v>
      </c>
      <c r="O47" s="15">
        <v>2877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16337</v>
      </c>
      <c r="X47" s="16" t="s">
        <v>4252</v>
      </c>
      <c r="Y47" s="15">
        <v>16337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13720</v>
      </c>
      <c r="AF47" s="16" t="s">
        <v>4255</v>
      </c>
      <c r="AG47" s="20">
        <v>1.0536110000000001</v>
      </c>
      <c r="AH47" s="16" t="s">
        <v>4254</v>
      </c>
      <c r="AI47" s="15">
        <v>2801</v>
      </c>
      <c r="AJ47" s="16" t="s">
        <v>4255</v>
      </c>
      <c r="AK47" s="20">
        <v>1.0759179999999999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17907</v>
      </c>
      <c r="AV47" s="16" t="s">
        <v>4257</v>
      </c>
      <c r="AW47" s="20">
        <v>0.99168900000000004</v>
      </c>
      <c r="AX47" s="16" t="s">
        <v>4256</v>
      </c>
      <c r="AY47" s="15">
        <v>2074</v>
      </c>
      <c r="AZ47" s="16" t="s">
        <v>4257</v>
      </c>
      <c r="BA47" s="20">
        <v>0.99811910000000004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22252</v>
      </c>
      <c r="BL47" s="16" t="s">
        <v>4259</v>
      </c>
      <c r="BM47" s="20">
        <v>0.95813020000000004</v>
      </c>
      <c r="BN47" s="16" t="s">
        <v>4258</v>
      </c>
      <c r="BO47" s="15">
        <v>2575</v>
      </c>
      <c r="BP47" s="16" t="s">
        <v>4259</v>
      </c>
      <c r="BQ47" s="20">
        <v>0.8732858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22605</v>
      </c>
      <c r="CB47" s="16" t="s">
        <v>4261</v>
      </c>
      <c r="CC47" s="20">
        <v>0.99227799999999999</v>
      </c>
      <c r="CD47" s="16" t="s">
        <v>4260</v>
      </c>
      <c r="CE47" s="15">
        <v>2190</v>
      </c>
      <c r="CF47" s="16" t="s">
        <v>4261</v>
      </c>
      <c r="CG47" s="20">
        <v>0.88938550000000005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20316.33715096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3185</v>
      </c>
      <c r="H48" s="16" t="s">
        <v>4253</v>
      </c>
      <c r="I48" s="20">
        <v>1</v>
      </c>
      <c r="J48" s="16" t="s">
        <v>4252</v>
      </c>
      <c r="K48" s="15">
        <v>62</v>
      </c>
      <c r="L48" s="16" t="s">
        <v>4253</v>
      </c>
      <c r="M48" s="20">
        <v>1</v>
      </c>
      <c r="N48" s="16" t="s">
        <v>4252</v>
      </c>
      <c r="O48" s="15">
        <v>4098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7345</v>
      </c>
      <c r="X48" s="16" t="s">
        <v>4252</v>
      </c>
      <c r="Y48" s="15">
        <v>7345</v>
      </c>
      <c r="Z48" s="16" t="s">
        <v>4254</v>
      </c>
      <c r="AA48" s="15">
        <v>3533</v>
      </c>
      <c r="AB48" s="16" t="s">
        <v>4255</v>
      </c>
      <c r="AC48" s="20">
        <v>1.0563750000000001</v>
      </c>
      <c r="AD48" s="16" t="s">
        <v>4254</v>
      </c>
      <c r="AE48" s="15">
        <v>59</v>
      </c>
      <c r="AF48" s="16" t="s">
        <v>4255</v>
      </c>
      <c r="AG48" s="20">
        <v>1.0536110000000001</v>
      </c>
      <c r="AH48" s="16" t="s">
        <v>4254</v>
      </c>
      <c r="AI48" s="15">
        <v>4456</v>
      </c>
      <c r="AJ48" s="16" t="s">
        <v>4255</v>
      </c>
      <c r="AK48" s="20">
        <v>1.0759179999999999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4455</v>
      </c>
      <c r="AR48" s="16" t="s">
        <v>4257</v>
      </c>
      <c r="AS48" s="20">
        <v>1.0567690000000001</v>
      </c>
      <c r="AT48" s="16" t="s">
        <v>4256</v>
      </c>
      <c r="AU48" s="15">
        <v>81</v>
      </c>
      <c r="AV48" s="16" t="s">
        <v>4257</v>
      </c>
      <c r="AW48" s="20">
        <v>0.99168900000000004</v>
      </c>
      <c r="AX48" s="16" t="s">
        <v>4256</v>
      </c>
      <c r="AY48" s="15">
        <v>6546</v>
      </c>
      <c r="AZ48" s="16" t="s">
        <v>4257</v>
      </c>
      <c r="BA48" s="20">
        <v>0.99811910000000004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4280</v>
      </c>
      <c r="BH48" s="16" t="s">
        <v>4259</v>
      </c>
      <c r="BI48" s="20">
        <v>1.087224</v>
      </c>
      <c r="BJ48" s="16" t="s">
        <v>4258</v>
      </c>
      <c r="BK48" s="15">
        <v>108</v>
      </c>
      <c r="BL48" s="16" t="s">
        <v>4259</v>
      </c>
      <c r="BM48" s="20">
        <v>0.95813020000000004</v>
      </c>
      <c r="BN48" s="16" t="s">
        <v>4258</v>
      </c>
      <c r="BO48" s="15">
        <v>8263</v>
      </c>
      <c r="BP48" s="16" t="s">
        <v>4259</v>
      </c>
      <c r="BQ48" s="20">
        <v>0.8732858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4540</v>
      </c>
      <c r="BX48" s="16" t="s">
        <v>4261</v>
      </c>
      <c r="BY48" s="20">
        <v>1.1115699999999999</v>
      </c>
      <c r="BZ48" s="16" t="s">
        <v>4260</v>
      </c>
      <c r="CA48" s="15">
        <v>81</v>
      </c>
      <c r="CB48" s="16" t="s">
        <v>4261</v>
      </c>
      <c r="CC48" s="20">
        <v>0.99227799999999999</v>
      </c>
      <c r="CD48" s="16" t="s">
        <v>4260</v>
      </c>
      <c r="CE48" s="15">
        <v>4446</v>
      </c>
      <c r="CF48" s="16" t="s">
        <v>4261</v>
      </c>
      <c r="CG48" s="20">
        <v>0.88938550000000005</v>
      </c>
      <c r="CH48" s="16" t="s">
        <v>4260</v>
      </c>
      <c r="CI48" s="15">
        <v>1</v>
      </c>
      <c r="CJ48" s="16" t="s">
        <v>4261</v>
      </c>
      <c r="CK48" s="20">
        <v>1.0951489999999999</v>
      </c>
      <c r="CL48" s="16" t="s">
        <v>4302</v>
      </c>
      <c r="CM48" s="15">
        <f>SUM(A2L141C10)/A2L141C1</f>
        <v>7345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73939</v>
      </c>
      <c r="T49" s="16" t="s">
        <v>4253</v>
      </c>
      <c r="U49" s="20">
        <v>1</v>
      </c>
      <c r="V49" s="16" t="s">
        <v>4252</v>
      </c>
      <c r="W49" s="15">
        <v>73939</v>
      </c>
      <c r="X49" s="16" t="s">
        <v>4252</v>
      </c>
      <c r="Y49" s="15">
        <v>73939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81766</v>
      </c>
      <c r="AN49" s="16" t="s">
        <v>4255</v>
      </c>
      <c r="AO49" s="20">
        <v>1.0560130000000001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122532</v>
      </c>
      <c r="BD49" s="16" t="s">
        <v>4257</v>
      </c>
      <c r="BE49" s="20">
        <v>1.0482260000000001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117560</v>
      </c>
      <c r="BT49" s="16" t="s">
        <v>4259</v>
      </c>
      <c r="BU49" s="20">
        <v>1.069323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125995</v>
      </c>
      <c r="CJ49" s="16" t="s">
        <v>4261</v>
      </c>
      <c r="CK49" s="20">
        <v>1.0951489999999999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110483.81946499999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4934</v>
      </c>
      <c r="T50" s="16" t="s">
        <v>4253</v>
      </c>
      <c r="U50" s="20">
        <v>1</v>
      </c>
      <c r="V50" s="16" t="s">
        <v>4252</v>
      </c>
      <c r="W50" s="15">
        <v>4934</v>
      </c>
      <c r="X50" s="16" t="s">
        <v>4252</v>
      </c>
      <c r="Y50" s="15">
        <v>4934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4596</v>
      </c>
      <c r="AN50" s="16" t="s">
        <v>4255</v>
      </c>
      <c r="AO50" s="20">
        <v>1.0560130000000001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4242</v>
      </c>
      <c r="BD50" s="16" t="s">
        <v>4257</v>
      </c>
      <c r="BE50" s="20">
        <v>1.0482260000000001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4028</v>
      </c>
      <c r="BT50" s="16" t="s">
        <v>4259</v>
      </c>
      <c r="BU50" s="20">
        <v>1.069323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4384</v>
      </c>
      <c r="CJ50" s="16" t="s">
        <v>4261</v>
      </c>
      <c r="CK50" s="20">
        <v>1.0951489999999999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4668.4753399999991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12442</v>
      </c>
      <c r="T51" s="16" t="s">
        <v>4253</v>
      </c>
      <c r="U51" s="20">
        <v>1</v>
      </c>
      <c r="V51" s="16" t="s">
        <v>4252</v>
      </c>
      <c r="W51" s="15">
        <v>12442</v>
      </c>
      <c r="X51" s="16" t="s">
        <v>4252</v>
      </c>
      <c r="Y51" s="15">
        <v>12442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12018</v>
      </c>
      <c r="AN51" s="16" t="s">
        <v>4255</v>
      </c>
      <c r="AO51" s="20">
        <v>1.0560130000000001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11973</v>
      </c>
      <c r="BD51" s="16" t="s">
        <v>4257</v>
      </c>
      <c r="BE51" s="20">
        <v>1.0482260000000001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11381</v>
      </c>
      <c r="BT51" s="16" t="s">
        <v>4259</v>
      </c>
      <c r="BU51" s="20">
        <v>1.069323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12434</v>
      </c>
      <c r="CJ51" s="16" t="s">
        <v>4261</v>
      </c>
      <c r="CK51" s="20">
        <v>1.0951489999999999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12694.124372200002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30036</v>
      </c>
      <c r="T52" s="16" t="s">
        <v>4253</v>
      </c>
      <c r="U52" s="20">
        <v>1</v>
      </c>
      <c r="V52" s="16" t="s">
        <v>4252</v>
      </c>
      <c r="W52" s="15">
        <v>30036</v>
      </c>
      <c r="X52" s="16" t="s">
        <v>4252</v>
      </c>
      <c r="Y52" s="15">
        <v>30036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33177</v>
      </c>
      <c r="AN52" s="16" t="s">
        <v>4255</v>
      </c>
      <c r="AO52" s="20">
        <v>1.0560130000000001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23832</v>
      </c>
      <c r="BD52" s="16" t="s">
        <v>4257</v>
      </c>
      <c r="BE52" s="20">
        <v>1.0482260000000001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23355</v>
      </c>
      <c r="BT52" s="16" t="s">
        <v>4259</v>
      </c>
      <c r="BU52" s="20">
        <v>1.069323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17540</v>
      </c>
      <c r="CJ52" s="16" t="s">
        <v>4261</v>
      </c>
      <c r="CK52" s="20">
        <v>1.0951489999999999</v>
      </c>
      <c r="CL52" s="16" t="s">
        <v>4306</v>
      </c>
      <c r="CM52" s="15">
        <f>SUM(A2L145C10)/A2L145C1</f>
        <v>30036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3961</v>
      </c>
      <c r="T53" s="16" t="s">
        <v>4253</v>
      </c>
      <c r="U53" s="20">
        <v>1</v>
      </c>
      <c r="V53" s="16" t="s">
        <v>4252</v>
      </c>
      <c r="W53" s="15">
        <v>3961</v>
      </c>
      <c r="X53" s="16" t="s">
        <v>4252</v>
      </c>
      <c r="Y53" s="15">
        <v>3961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2796</v>
      </c>
      <c r="AN53" s="16" t="s">
        <v>4255</v>
      </c>
      <c r="AO53" s="20">
        <v>1.0560130000000001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1770</v>
      </c>
      <c r="BD53" s="16" t="s">
        <v>4257</v>
      </c>
      <c r="BE53" s="20">
        <v>1.0482260000000001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1729</v>
      </c>
      <c r="BT53" s="16" t="s">
        <v>4259</v>
      </c>
      <c r="BU53" s="20">
        <v>1.069323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1047</v>
      </c>
      <c r="CJ53" s="16" t="s">
        <v>4261</v>
      </c>
      <c r="CK53" s="20">
        <v>1.0951489999999999</v>
      </c>
      <c r="CL53" s="16" t="s">
        <v>4307</v>
      </c>
      <c r="CM53" s="15">
        <f>SUM(A2L146C10)/A2L146C1</f>
        <v>3961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5751</v>
      </c>
      <c r="T54" s="16" t="s">
        <v>4253</v>
      </c>
      <c r="U54" s="20">
        <v>1</v>
      </c>
      <c r="V54" s="16" t="s">
        <v>4252</v>
      </c>
      <c r="W54" s="15">
        <v>5751</v>
      </c>
      <c r="X54" s="16" t="s">
        <v>4252</v>
      </c>
      <c r="Y54" s="15">
        <v>5751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6208</v>
      </c>
      <c r="AN54" s="16" t="s">
        <v>4255</v>
      </c>
      <c r="AO54" s="20">
        <v>1.0560130000000001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5160</v>
      </c>
      <c r="BD54" s="16" t="s">
        <v>4257</v>
      </c>
      <c r="BE54" s="20">
        <v>1.0482260000000001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5041</v>
      </c>
      <c r="BT54" s="16" t="s">
        <v>4259</v>
      </c>
      <c r="BU54" s="20">
        <v>1.069323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3035</v>
      </c>
      <c r="CJ54" s="16" t="s">
        <v>4261</v>
      </c>
      <c r="CK54" s="20">
        <v>1.0951489999999999</v>
      </c>
      <c r="CL54" s="16" t="s">
        <v>4308</v>
      </c>
      <c r="CM54" s="15">
        <f>SUM(A2L147C10)/A2L147C1</f>
        <v>5751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40614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40614</v>
      </c>
      <c r="X55" s="16" t="s">
        <v>4252</v>
      </c>
      <c r="Y55" s="15">
        <v>40614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40356</v>
      </c>
      <c r="AJ55" s="16" t="s">
        <v>4255</v>
      </c>
      <c r="AK55" s="20">
        <v>1.0759179999999999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39790</v>
      </c>
      <c r="AZ55" s="16" t="s">
        <v>4257</v>
      </c>
      <c r="BA55" s="20">
        <v>0.99811910000000004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39444</v>
      </c>
      <c r="BP55" s="16" t="s">
        <v>4259</v>
      </c>
      <c r="BQ55" s="20">
        <v>0.8732858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39083</v>
      </c>
      <c r="CF55" s="16" t="s">
        <v>4261</v>
      </c>
      <c r="CG55" s="20">
        <v>0.88938550000000005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40614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138237</v>
      </c>
      <c r="P56" s="16" t="s">
        <v>4253</v>
      </c>
      <c r="Q56" s="20">
        <v>1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138237</v>
      </c>
      <c r="X56" s="16" t="s">
        <v>4252</v>
      </c>
      <c r="Y56" s="15">
        <v>138237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149222</v>
      </c>
      <c r="AJ56" s="16" t="s">
        <v>4255</v>
      </c>
      <c r="AK56" s="20">
        <v>1.0759179999999999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150273</v>
      </c>
      <c r="AZ56" s="16" t="s">
        <v>4257</v>
      </c>
      <c r="BA56" s="20">
        <v>0.99811910000000004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139215</v>
      </c>
      <c r="BP56" s="16" t="s">
        <v>4259</v>
      </c>
      <c r="BQ56" s="20">
        <v>0.8732858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139088</v>
      </c>
      <c r="CF56" s="16" t="s">
        <v>4261</v>
      </c>
      <c r="CG56" s="20">
        <v>0.88938550000000005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138237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12142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12142</v>
      </c>
      <c r="X57" s="16" t="s">
        <v>4252</v>
      </c>
      <c r="Y57" s="15">
        <v>12142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13308</v>
      </c>
      <c r="AJ57" s="16" t="s">
        <v>4255</v>
      </c>
      <c r="AK57" s="20">
        <v>1.0759179999999999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12649</v>
      </c>
      <c r="AZ57" s="16" t="s">
        <v>4257</v>
      </c>
      <c r="BA57" s="20">
        <v>0.99811910000000004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12462</v>
      </c>
      <c r="BP57" s="16" t="s">
        <v>4259</v>
      </c>
      <c r="BQ57" s="20">
        <v>0.8732858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11183</v>
      </c>
      <c r="CF57" s="16" t="s">
        <v>4261</v>
      </c>
      <c r="CG57" s="20">
        <v>0.88938550000000005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12142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10081</v>
      </c>
      <c r="P58" s="16" t="s">
        <v>4253</v>
      </c>
      <c r="Q58" s="20">
        <v>1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10081</v>
      </c>
      <c r="X58" s="16" t="s">
        <v>4252</v>
      </c>
      <c r="Y58" s="15">
        <v>10081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9915</v>
      </c>
      <c r="AJ58" s="16" t="s">
        <v>4255</v>
      </c>
      <c r="AK58" s="20">
        <v>1.0759179999999999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10239</v>
      </c>
      <c r="AZ58" s="16" t="s">
        <v>4257</v>
      </c>
      <c r="BA58" s="20">
        <v>0.99811910000000004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9550</v>
      </c>
      <c r="BP58" s="16" t="s">
        <v>4259</v>
      </c>
      <c r="BQ58" s="20">
        <v>0.8732858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10143</v>
      </c>
      <c r="CF58" s="16" t="s">
        <v>4261</v>
      </c>
      <c r="CG58" s="20">
        <v>0.88938550000000005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10081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5478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5478</v>
      </c>
      <c r="X61" s="16" t="s">
        <v>4252</v>
      </c>
      <c r="Y61" s="15">
        <v>5478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6024</v>
      </c>
      <c r="AJ61" s="16" t="s">
        <v>4255</v>
      </c>
      <c r="AK61" s="20">
        <v>1.0759179999999999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6249</v>
      </c>
      <c r="AZ61" s="16" t="s">
        <v>4257</v>
      </c>
      <c r="BA61" s="20">
        <v>0.99811910000000004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5537</v>
      </c>
      <c r="BP61" s="16" t="s">
        <v>4259</v>
      </c>
      <c r="BQ61" s="20">
        <v>0.8732858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5742</v>
      </c>
      <c r="CF61" s="16" t="s">
        <v>4261</v>
      </c>
      <c r="CG61" s="20">
        <v>0.88938550000000005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5478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1142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1142</v>
      </c>
      <c r="X62" s="16" t="s">
        <v>4252</v>
      </c>
      <c r="Y62" s="15">
        <v>1142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1354</v>
      </c>
      <c r="AJ62" s="16" t="s">
        <v>4255</v>
      </c>
      <c r="AK62" s="20">
        <v>1.0759179999999999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1383</v>
      </c>
      <c r="AZ62" s="16" t="s">
        <v>4257</v>
      </c>
      <c r="BA62" s="20">
        <v>0.99811910000000004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1719</v>
      </c>
      <c r="BP62" s="16" t="s">
        <v>4259</v>
      </c>
      <c r="BQ62" s="20">
        <v>0.8732858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1556</v>
      </c>
      <c r="CF62" s="16" t="s">
        <v>4261</v>
      </c>
      <c r="CG62" s="20">
        <v>0.88938550000000005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1142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86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86</v>
      </c>
      <c r="X63" s="16" t="s">
        <v>4252</v>
      </c>
      <c r="Y63" s="15">
        <v>86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96</v>
      </c>
      <c r="AJ63" s="16" t="s">
        <v>4255</v>
      </c>
      <c r="AK63" s="20">
        <v>1.0759179999999999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92</v>
      </c>
      <c r="AZ63" s="16" t="s">
        <v>4257</v>
      </c>
      <c r="BA63" s="20">
        <v>0.99811910000000004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85</v>
      </c>
      <c r="BP63" s="16" t="s">
        <v>4259</v>
      </c>
      <c r="BQ63" s="20">
        <v>0.8732858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90</v>
      </c>
      <c r="CF63" s="16" t="s">
        <v>4261</v>
      </c>
      <c r="CG63" s="20">
        <v>0.88938550000000005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86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7661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7661</v>
      </c>
      <c r="X64" s="16" t="s">
        <v>4252</v>
      </c>
      <c r="Y64" s="15">
        <v>7661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7495</v>
      </c>
      <c r="AJ64" s="16" t="s">
        <v>4255</v>
      </c>
      <c r="AK64" s="20">
        <v>1.0759179999999999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8966</v>
      </c>
      <c r="AZ64" s="16" t="s">
        <v>4257</v>
      </c>
      <c r="BA64" s="20">
        <v>0.99811910000000004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10413</v>
      </c>
      <c r="BP64" s="16" t="s">
        <v>4259</v>
      </c>
      <c r="BQ64" s="20">
        <v>0.8732858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11758</v>
      </c>
      <c r="CF64" s="16" t="s">
        <v>4261</v>
      </c>
      <c r="CG64" s="20">
        <v>0.88938550000000005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7661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28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28</v>
      </c>
      <c r="X65" s="16" t="s">
        <v>4252</v>
      </c>
      <c r="Y65" s="15">
        <v>28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79</v>
      </c>
      <c r="AJ65" s="16" t="s">
        <v>4255</v>
      </c>
      <c r="AK65" s="20">
        <v>1.0759179999999999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629</v>
      </c>
      <c r="AZ65" s="16" t="s">
        <v>4257</v>
      </c>
      <c r="BA65" s="20">
        <v>0.99811910000000004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662</v>
      </c>
      <c r="BP65" s="16" t="s">
        <v>4259</v>
      </c>
      <c r="BQ65" s="20">
        <v>0.8732858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621</v>
      </c>
      <c r="CF65" s="16" t="s">
        <v>4261</v>
      </c>
      <c r="CG65" s="20">
        <v>0.88938550000000005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28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3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3</v>
      </c>
      <c r="X66" s="16" t="s">
        <v>4252</v>
      </c>
      <c r="Y66" s="15">
        <v>3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3</v>
      </c>
      <c r="AJ66" s="16" t="s">
        <v>4255</v>
      </c>
      <c r="AK66" s="20">
        <v>1.0759179999999999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2</v>
      </c>
      <c r="AZ66" s="16" t="s">
        <v>4257</v>
      </c>
      <c r="BA66" s="20">
        <v>0.99811910000000004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2</v>
      </c>
      <c r="BP66" s="16" t="s">
        <v>4259</v>
      </c>
      <c r="BQ66" s="20">
        <v>0.8732858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2</v>
      </c>
      <c r="CF66" s="16" t="s">
        <v>4261</v>
      </c>
      <c r="CG66" s="20">
        <v>0.88938550000000005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3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3594</v>
      </c>
      <c r="P67" s="16" t="s">
        <v>4253</v>
      </c>
      <c r="Q67" s="20">
        <v>1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3594</v>
      </c>
      <c r="X67" s="16" t="s">
        <v>4252</v>
      </c>
      <c r="Y67" s="15">
        <v>3594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5344</v>
      </c>
      <c r="AJ67" s="16" t="s">
        <v>4255</v>
      </c>
      <c r="AK67" s="20">
        <v>1.0759179999999999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5644</v>
      </c>
      <c r="AZ67" s="16" t="s">
        <v>4257</v>
      </c>
      <c r="BA67" s="20">
        <v>0.99811910000000004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5056</v>
      </c>
      <c r="BP67" s="16" t="s">
        <v>4259</v>
      </c>
      <c r="BQ67" s="20">
        <v>0.8732858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4869</v>
      </c>
      <c r="CF67" s="16" t="s">
        <v>4261</v>
      </c>
      <c r="CG67" s="20">
        <v>0.88938550000000005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3594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1814</v>
      </c>
      <c r="P69" s="16" t="s">
        <v>4253</v>
      </c>
      <c r="Q69" s="20">
        <v>1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1814</v>
      </c>
      <c r="X69" s="16" t="s">
        <v>4252</v>
      </c>
      <c r="Y69" s="15">
        <v>1814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2696</v>
      </c>
      <c r="AJ69" s="16" t="s">
        <v>4255</v>
      </c>
      <c r="AK69" s="20">
        <v>1.0759179999999999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2848</v>
      </c>
      <c r="AZ69" s="16" t="s">
        <v>4257</v>
      </c>
      <c r="BA69" s="20">
        <v>0.99811910000000004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2725</v>
      </c>
      <c r="BP69" s="16" t="s">
        <v>4259</v>
      </c>
      <c r="BQ69" s="20">
        <v>0.8732858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2547</v>
      </c>
      <c r="CF69" s="16" t="s">
        <v>4261</v>
      </c>
      <c r="CG69" s="20">
        <v>0.88938550000000005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1814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1695</v>
      </c>
      <c r="P72" s="16" t="s">
        <v>4253</v>
      </c>
      <c r="Q72" s="20">
        <v>1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1695</v>
      </c>
      <c r="X72" s="16" t="s">
        <v>4252</v>
      </c>
      <c r="Y72" s="15">
        <v>1695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1690</v>
      </c>
      <c r="AJ72" s="16" t="s">
        <v>4255</v>
      </c>
      <c r="AK72" s="20">
        <v>1.0759179999999999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1727</v>
      </c>
      <c r="AZ72" s="16" t="s">
        <v>4257</v>
      </c>
      <c r="BA72" s="20">
        <v>0.99811910000000004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2040</v>
      </c>
      <c r="BP72" s="16" t="s">
        <v>4259</v>
      </c>
      <c r="BQ72" s="20">
        <v>0.8732858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1244</v>
      </c>
      <c r="CF72" s="16" t="s">
        <v>4261</v>
      </c>
      <c r="CG72" s="20">
        <v>0.88938550000000005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1695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IF(SSAC="Y",0,398219)</f>
        <v>398219</v>
      </c>
      <c r="T73" s="16" t="s">
        <v>4253</v>
      </c>
      <c r="U73" s="20">
        <v>1</v>
      </c>
      <c r="V73" s="16" t="s">
        <v>4252</v>
      </c>
      <c r="W73" s="15">
        <f>IF(SSAC="Y",0,398219)</f>
        <v>398219</v>
      </c>
      <c r="X73" s="16" t="s">
        <v>4252</v>
      </c>
      <c r="Y73" s="15">
        <f>IF(SSAC="Y",0,398219)</f>
        <v>398219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IF(SSAC="Y",0,394792)</f>
        <v>394792</v>
      </c>
      <c r="AN73" s="16" t="s">
        <v>4255</v>
      </c>
      <c r="AO73" s="20">
        <v>1.0560130000000001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IF(SSAC="Y",0,385411)</f>
        <v>385411</v>
      </c>
      <c r="BD73" s="16" t="s">
        <v>4257</v>
      </c>
      <c r="BE73" s="20">
        <v>1.0482260000000001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IF(SSAC="Y",0,363775)</f>
        <v>363775</v>
      </c>
      <c r="BT73" s="16" t="s">
        <v>4259</v>
      </c>
      <c r="BU73" s="20">
        <v>1.069323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IF(SSAC="Y",0,341954)</f>
        <v>341954</v>
      </c>
      <c r="CJ73" s="16" t="s">
        <v>4261</v>
      </c>
      <c r="CK73" s="20">
        <v>1.0951489999999999</v>
      </c>
      <c r="CL73" s="16" t="s">
        <v>4327</v>
      </c>
      <c r="CM73" s="15">
        <f>SUM(A2L166C10)/A2L166C1</f>
        <v>398219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IF(SSAC="Y",0,46900)</f>
        <v>46900</v>
      </c>
      <c r="T74" s="16" t="s">
        <v>4253</v>
      </c>
      <c r="U74" s="20">
        <v>1</v>
      </c>
      <c r="V74" s="16" t="s">
        <v>4252</v>
      </c>
      <c r="W74" s="15">
        <f>IF(SSAC="Y",0,46900)</f>
        <v>46900</v>
      </c>
      <c r="X74" s="16" t="s">
        <v>4252</v>
      </c>
      <c r="Y74" s="15">
        <f>IF(SSAC="Y",0,46900)</f>
        <v>46900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IF(SSAC="Y",0,56643)</f>
        <v>56643</v>
      </c>
      <c r="AN74" s="16" t="s">
        <v>4255</v>
      </c>
      <c r="AO74" s="20">
        <v>1.0560130000000001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IF(SSAC="Y",0,54712)</f>
        <v>54712</v>
      </c>
      <c r="BD74" s="16" t="s">
        <v>4257</v>
      </c>
      <c r="BE74" s="20">
        <v>1.0482260000000001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IF(SSAC="Y",0,53624)</f>
        <v>53624</v>
      </c>
      <c r="BT74" s="16" t="s">
        <v>4259</v>
      </c>
      <c r="BU74" s="20">
        <v>1.069323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IF(SSAC="Y",0,52095)</f>
        <v>52095</v>
      </c>
      <c r="CJ74" s="16" t="s">
        <v>4261</v>
      </c>
      <c r="CK74" s="20">
        <v>1.0951489999999999</v>
      </c>
      <c r="CL74" s="16" t="s">
        <v>4328</v>
      </c>
      <c r="CM74" s="15">
        <f>SUM(A2L167C10)/A2L167C1</f>
        <v>46900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IF(SSAC="Y",0,332497)</f>
        <v>332497</v>
      </c>
      <c r="T75" s="16" t="s">
        <v>4253</v>
      </c>
      <c r="U75" s="20">
        <v>1</v>
      </c>
      <c r="V75" s="16" t="s">
        <v>4252</v>
      </c>
      <c r="W75" s="15">
        <f>IF(SSAC="Y",0,332497)</f>
        <v>332497</v>
      </c>
      <c r="X75" s="16" t="s">
        <v>4252</v>
      </c>
      <c r="Y75" s="15">
        <f>IF(SSAC="Y",0,332497)</f>
        <v>332497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IF(SSAC="Y",0,308844)</f>
        <v>308844</v>
      </c>
      <c r="AN75" s="16" t="s">
        <v>4255</v>
      </c>
      <c r="AO75" s="20">
        <v>1.0560130000000001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IF(SSAC="Y",0,314983)</f>
        <v>314983</v>
      </c>
      <c r="BD75" s="16" t="s">
        <v>4257</v>
      </c>
      <c r="BE75" s="20">
        <v>1.0482260000000001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IF(SSAC="Y",0,293937)</f>
        <v>293937</v>
      </c>
      <c r="BT75" s="16" t="s">
        <v>4259</v>
      </c>
      <c r="BU75" s="20">
        <v>1.069323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IF(SSAC="Y",0,276658)</f>
        <v>276658</v>
      </c>
      <c r="CJ75" s="16" t="s">
        <v>4261</v>
      </c>
      <c r="CK75" s="20">
        <v>1.0951489999999999</v>
      </c>
      <c r="CL75" s="16" t="s">
        <v>4329</v>
      </c>
      <c r="CM75" s="15">
        <f>SUM(A2L168C10)/A2L168C1</f>
        <v>332497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52733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52733</v>
      </c>
      <c r="X76" s="16" t="s">
        <v>4252</v>
      </c>
      <c r="Y76" s="15">
        <v>52733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46245</v>
      </c>
      <c r="AJ76" s="16" t="s">
        <v>4255</v>
      </c>
      <c r="AK76" s="20">
        <v>1.0759179999999999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55276</v>
      </c>
      <c r="AZ76" s="16" t="s">
        <v>4257</v>
      </c>
      <c r="BA76" s="20">
        <v>0.99811910000000004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64240</v>
      </c>
      <c r="BP76" s="16" t="s">
        <v>4259</v>
      </c>
      <c r="BQ76" s="20">
        <v>0.8732858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54452</v>
      </c>
      <c r="CF76" s="16" t="s">
        <v>4261</v>
      </c>
      <c r="CG76" s="20">
        <v>0.88938550000000005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52733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7832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7832</v>
      </c>
      <c r="X77" s="16" t="s">
        <v>4252</v>
      </c>
      <c r="Y77" s="15">
        <v>7832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7792</v>
      </c>
      <c r="AJ77" s="16" t="s">
        <v>4255</v>
      </c>
      <c r="AK77" s="20">
        <v>1.0759179999999999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8413</v>
      </c>
      <c r="AZ77" s="16" t="s">
        <v>4257</v>
      </c>
      <c r="BA77" s="20">
        <v>0.99811910000000004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6937</v>
      </c>
      <c r="BP77" s="16" t="s">
        <v>4259</v>
      </c>
      <c r="BQ77" s="20">
        <v>0.8732858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7056</v>
      </c>
      <c r="CF77" s="16" t="s">
        <v>4261</v>
      </c>
      <c r="CG77" s="20">
        <v>0.88938550000000005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7832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207</v>
      </c>
      <c r="P78" s="16" t="s">
        <v>4253</v>
      </c>
      <c r="Q78" s="20">
        <v>1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207</v>
      </c>
      <c r="X78" s="16" t="s">
        <v>4252</v>
      </c>
      <c r="Y78" s="15">
        <v>207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378</v>
      </c>
      <c r="AJ78" s="16" t="s">
        <v>4255</v>
      </c>
      <c r="AK78" s="20">
        <v>1.0759179999999999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180</v>
      </c>
      <c r="AZ78" s="16" t="s">
        <v>4257</v>
      </c>
      <c r="BA78" s="20">
        <v>0.99811910000000004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319</v>
      </c>
      <c r="BP78" s="16" t="s">
        <v>4259</v>
      </c>
      <c r="BQ78" s="20">
        <v>0.8732858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290</v>
      </c>
      <c r="CF78" s="16" t="s">
        <v>4261</v>
      </c>
      <c r="CG78" s="20">
        <v>0.88938550000000005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207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27884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27884</v>
      </c>
      <c r="X79" s="16" t="s">
        <v>4252</v>
      </c>
      <c r="Y79" s="15">
        <v>27884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25626</v>
      </c>
      <c r="AJ79" s="16" t="s">
        <v>4255</v>
      </c>
      <c r="AK79" s="20">
        <v>1.0759179999999999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31016</v>
      </c>
      <c r="AZ79" s="16" t="s">
        <v>4257</v>
      </c>
      <c r="BA79" s="20">
        <v>0.99811910000000004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35971</v>
      </c>
      <c r="BP79" s="16" t="s">
        <v>4259</v>
      </c>
      <c r="BQ79" s="20">
        <v>0.8732858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40203</v>
      </c>
      <c r="CF79" s="16" t="s">
        <v>4261</v>
      </c>
      <c r="CG79" s="20">
        <v>0.88938550000000005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27884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152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152</v>
      </c>
      <c r="X80" s="16" t="s">
        <v>4252</v>
      </c>
      <c r="Y80" s="15">
        <v>152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296</v>
      </c>
      <c r="AJ80" s="16" t="s">
        <v>4255</v>
      </c>
      <c r="AK80" s="20">
        <v>1.0759179999999999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1951</v>
      </c>
      <c r="AZ80" s="16" t="s">
        <v>4257</v>
      </c>
      <c r="BA80" s="20">
        <v>0.99811910000000004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2055</v>
      </c>
      <c r="BP80" s="16" t="s">
        <v>4259</v>
      </c>
      <c r="BQ80" s="20">
        <v>0.8732858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1931</v>
      </c>
      <c r="CF80" s="16" t="s">
        <v>4261</v>
      </c>
      <c r="CG80" s="20">
        <v>0.88938550000000005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152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265</v>
      </c>
      <c r="P81" s="16" t="s">
        <v>4253</v>
      </c>
      <c r="Q81" s="20">
        <v>1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265</v>
      </c>
      <c r="X81" s="16" t="s">
        <v>4252</v>
      </c>
      <c r="Y81" s="15">
        <v>265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282</v>
      </c>
      <c r="AJ81" s="16" t="s">
        <v>4255</v>
      </c>
      <c r="AK81" s="20">
        <v>1.0759179999999999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291</v>
      </c>
      <c r="AZ81" s="16" t="s">
        <v>4257</v>
      </c>
      <c r="BA81" s="20">
        <v>0.99811910000000004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278</v>
      </c>
      <c r="BP81" s="16" t="s">
        <v>4259</v>
      </c>
      <c r="BQ81" s="20">
        <v>0.8732858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263</v>
      </c>
      <c r="CF81" s="16" t="s">
        <v>4261</v>
      </c>
      <c r="CG81" s="20">
        <v>0.88938550000000005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265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IF(SSAC="Y",0,0)</f>
        <v>0</v>
      </c>
      <c r="H82" s="16" t="s">
        <v>4253</v>
      </c>
      <c r="I82" s="20">
        <v>0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IF(SSAC="Y",0,0)</f>
        <v>0</v>
      </c>
      <c r="X82" s="16" t="s">
        <v>4252</v>
      </c>
      <c r="Y82" s="15">
        <f>IF(SSAC="Y",0,0)</f>
        <v>0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0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961</v>
      </c>
      <c r="H85" s="16" t="s">
        <v>4253</v>
      </c>
      <c r="I85" s="20">
        <v>1</v>
      </c>
      <c r="J85" s="16" t="s">
        <v>4252</v>
      </c>
      <c r="K85" s="15">
        <v>0</v>
      </c>
      <c r="L85" s="16" t="s">
        <v>4253</v>
      </c>
      <c r="M85" s="20">
        <v>0</v>
      </c>
      <c r="N85" s="16" t="s">
        <v>4252</v>
      </c>
      <c r="O85" s="15">
        <v>0</v>
      </c>
      <c r="P85" s="16" t="s">
        <v>4253</v>
      </c>
      <c r="Q85" s="20">
        <v>0</v>
      </c>
      <c r="R85" s="16" t="s">
        <v>4252</v>
      </c>
      <c r="S85" s="15">
        <v>4385</v>
      </c>
      <c r="T85" s="16" t="s">
        <v>4253</v>
      </c>
      <c r="U85" s="20">
        <v>1</v>
      </c>
      <c r="V85" s="16" t="s">
        <v>4252</v>
      </c>
      <c r="W85" s="15">
        <v>5346</v>
      </c>
      <c r="X85" s="16" t="s">
        <v>4252</v>
      </c>
      <c r="Y85" s="15">
        <v>5346</v>
      </c>
      <c r="Z85" s="16" t="s">
        <v>4254</v>
      </c>
      <c r="AA85" s="15">
        <v>1623</v>
      </c>
      <c r="AB85" s="16" t="s">
        <v>4255</v>
      </c>
      <c r="AC85" s="20">
        <v>1.0563750000000001</v>
      </c>
      <c r="AD85" s="16" t="s">
        <v>4254</v>
      </c>
      <c r="AE85" s="15">
        <v>0</v>
      </c>
      <c r="AF85" s="16" t="s">
        <v>4255</v>
      </c>
      <c r="AG85" s="20">
        <v>0</v>
      </c>
      <c r="AH85" s="16" t="s">
        <v>4254</v>
      </c>
      <c r="AI85" s="15">
        <v>0</v>
      </c>
      <c r="AJ85" s="16" t="s">
        <v>4255</v>
      </c>
      <c r="AK85" s="20">
        <v>0</v>
      </c>
      <c r="AL85" s="16" t="s">
        <v>4254</v>
      </c>
      <c r="AM85" s="15">
        <v>4555</v>
      </c>
      <c r="AN85" s="16" t="s">
        <v>4255</v>
      </c>
      <c r="AO85" s="20">
        <v>1.0560130000000001</v>
      </c>
      <c r="AP85" s="16" t="s">
        <v>4256</v>
      </c>
      <c r="AQ85" s="15">
        <v>2627</v>
      </c>
      <c r="AR85" s="16" t="s">
        <v>4257</v>
      </c>
      <c r="AS85" s="20">
        <v>1.0567690000000001</v>
      </c>
      <c r="AT85" s="16" t="s">
        <v>4256</v>
      </c>
      <c r="AU85" s="15">
        <v>0</v>
      </c>
      <c r="AV85" s="16" t="s">
        <v>4257</v>
      </c>
      <c r="AW85" s="20">
        <v>0</v>
      </c>
      <c r="AX85" s="16" t="s">
        <v>4256</v>
      </c>
      <c r="AY85" s="15">
        <v>0</v>
      </c>
      <c r="AZ85" s="16" t="s">
        <v>4257</v>
      </c>
      <c r="BA85" s="20">
        <v>0</v>
      </c>
      <c r="BB85" s="16" t="s">
        <v>4256</v>
      </c>
      <c r="BC85" s="15">
        <v>2790</v>
      </c>
      <c r="BD85" s="16" t="s">
        <v>4257</v>
      </c>
      <c r="BE85" s="20">
        <v>1.0482260000000001</v>
      </c>
      <c r="BF85" s="16" t="s">
        <v>4258</v>
      </c>
      <c r="BG85" s="15">
        <v>1954</v>
      </c>
      <c r="BH85" s="16" t="s">
        <v>4259</v>
      </c>
      <c r="BI85" s="20">
        <v>1.087224</v>
      </c>
      <c r="BJ85" s="16" t="s">
        <v>4258</v>
      </c>
      <c r="BK85" s="15">
        <v>0</v>
      </c>
      <c r="BL85" s="16" t="s">
        <v>4259</v>
      </c>
      <c r="BM85" s="20">
        <v>0</v>
      </c>
      <c r="BN85" s="16" t="s">
        <v>4258</v>
      </c>
      <c r="BO85" s="15">
        <v>0</v>
      </c>
      <c r="BP85" s="16" t="s">
        <v>4259</v>
      </c>
      <c r="BQ85" s="20">
        <v>0</v>
      </c>
      <c r="BR85" s="16" t="s">
        <v>4258</v>
      </c>
      <c r="BS85" s="15">
        <v>1398</v>
      </c>
      <c r="BT85" s="16" t="s">
        <v>4259</v>
      </c>
      <c r="BU85" s="20">
        <v>1.069323</v>
      </c>
      <c r="BV85" s="16" t="s">
        <v>4260</v>
      </c>
      <c r="BW85" s="15">
        <v>2132</v>
      </c>
      <c r="BX85" s="16" t="s">
        <v>4261</v>
      </c>
      <c r="BY85" s="20">
        <v>1.1115699999999999</v>
      </c>
      <c r="BZ85" s="16" t="s">
        <v>4260</v>
      </c>
      <c r="CA85" s="15">
        <v>0</v>
      </c>
      <c r="CB85" s="16" t="s">
        <v>4261</v>
      </c>
      <c r="CC85" s="20">
        <v>0</v>
      </c>
      <c r="CD85" s="16" t="s">
        <v>4260</v>
      </c>
      <c r="CE85" s="15">
        <v>0</v>
      </c>
      <c r="CF85" s="16" t="s">
        <v>4261</v>
      </c>
      <c r="CG85" s="20">
        <v>0</v>
      </c>
      <c r="CH85" s="16" t="s">
        <v>4260</v>
      </c>
      <c r="CI85" s="15">
        <v>1445</v>
      </c>
      <c r="CJ85" s="16" t="s">
        <v>4261</v>
      </c>
      <c r="CK85" s="20">
        <v>1.0951489999999999</v>
      </c>
      <c r="CL85" s="16" t="s">
        <v>4339</v>
      </c>
      <c r="CM85" s="15">
        <f>SUM(A2L178C10)/A2L178C1</f>
        <v>5346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0</v>
      </c>
      <c r="H86" s="16" t="s">
        <v>4253</v>
      </c>
      <c r="I86" s="20">
        <v>0</v>
      </c>
      <c r="J86" s="16" t="s">
        <v>4252</v>
      </c>
      <c r="K86" s="15">
        <v>0</v>
      </c>
      <c r="L86" s="16" t="s">
        <v>4253</v>
      </c>
      <c r="M86" s="20">
        <v>0</v>
      </c>
      <c r="N86" s="16" t="s">
        <v>4252</v>
      </c>
      <c r="O86" s="15">
        <v>8</v>
      </c>
      <c r="P86" s="16" t="s">
        <v>4253</v>
      </c>
      <c r="Q86" s="20">
        <v>1</v>
      </c>
      <c r="R86" s="16" t="s">
        <v>4252</v>
      </c>
      <c r="S86" s="15">
        <v>0</v>
      </c>
      <c r="T86" s="16" t="s">
        <v>4253</v>
      </c>
      <c r="U86" s="20">
        <v>0</v>
      </c>
      <c r="V86" s="16" t="s">
        <v>4252</v>
      </c>
      <c r="W86" s="15">
        <v>8</v>
      </c>
      <c r="X86" s="16" t="s">
        <v>4252</v>
      </c>
      <c r="Y86" s="15">
        <v>8</v>
      </c>
      <c r="Z86" s="16" t="s">
        <v>4254</v>
      </c>
      <c r="AA86" s="15">
        <v>0</v>
      </c>
      <c r="AB86" s="16" t="s">
        <v>4255</v>
      </c>
      <c r="AC86" s="20">
        <v>0</v>
      </c>
      <c r="AD86" s="16" t="s">
        <v>4254</v>
      </c>
      <c r="AE86" s="15">
        <v>0</v>
      </c>
      <c r="AF86" s="16" t="s">
        <v>4255</v>
      </c>
      <c r="AG86" s="20">
        <v>0</v>
      </c>
      <c r="AH86" s="16" t="s">
        <v>4254</v>
      </c>
      <c r="AI86" s="15">
        <v>7</v>
      </c>
      <c r="AJ86" s="16" t="s">
        <v>4255</v>
      </c>
      <c r="AK86" s="20">
        <v>1.0759179999999999</v>
      </c>
      <c r="AL86" s="16" t="s">
        <v>4254</v>
      </c>
      <c r="AM86" s="15">
        <v>0</v>
      </c>
      <c r="AN86" s="16" t="s">
        <v>4255</v>
      </c>
      <c r="AO86" s="20">
        <v>0</v>
      </c>
      <c r="AP86" s="16" t="s">
        <v>4256</v>
      </c>
      <c r="AQ86" s="15">
        <v>0</v>
      </c>
      <c r="AR86" s="16" t="s">
        <v>4257</v>
      </c>
      <c r="AS86" s="20">
        <v>0</v>
      </c>
      <c r="AT86" s="16" t="s">
        <v>4256</v>
      </c>
      <c r="AU86" s="15">
        <v>0</v>
      </c>
      <c r="AV86" s="16" t="s">
        <v>4257</v>
      </c>
      <c r="AW86" s="20">
        <v>0</v>
      </c>
      <c r="AX86" s="16" t="s">
        <v>4256</v>
      </c>
      <c r="AY86" s="15">
        <v>6</v>
      </c>
      <c r="AZ86" s="16" t="s">
        <v>4257</v>
      </c>
      <c r="BA86" s="20">
        <v>0.99811910000000004</v>
      </c>
      <c r="BB86" s="16" t="s">
        <v>4256</v>
      </c>
      <c r="BC86" s="15">
        <v>0</v>
      </c>
      <c r="BD86" s="16" t="s">
        <v>4257</v>
      </c>
      <c r="BE86" s="20">
        <v>0</v>
      </c>
      <c r="BF86" s="16" t="s">
        <v>4258</v>
      </c>
      <c r="BG86" s="15">
        <v>0</v>
      </c>
      <c r="BH86" s="16" t="s">
        <v>4259</v>
      </c>
      <c r="BI86" s="20">
        <v>0</v>
      </c>
      <c r="BJ86" s="16" t="s">
        <v>4258</v>
      </c>
      <c r="BK86" s="15">
        <v>0</v>
      </c>
      <c r="BL86" s="16" t="s">
        <v>4259</v>
      </c>
      <c r="BM86" s="20">
        <v>0</v>
      </c>
      <c r="BN86" s="16" t="s">
        <v>4258</v>
      </c>
      <c r="BO86" s="15">
        <v>8</v>
      </c>
      <c r="BP86" s="16" t="s">
        <v>4259</v>
      </c>
      <c r="BQ86" s="20">
        <v>0.8732858</v>
      </c>
      <c r="BR86" s="16" t="s">
        <v>4258</v>
      </c>
      <c r="BS86" s="15">
        <v>0</v>
      </c>
      <c r="BT86" s="16" t="s">
        <v>4259</v>
      </c>
      <c r="BU86" s="20">
        <v>0</v>
      </c>
      <c r="BV86" s="16" t="s">
        <v>4260</v>
      </c>
      <c r="BW86" s="15">
        <v>0</v>
      </c>
      <c r="BX86" s="16" t="s">
        <v>4261</v>
      </c>
      <c r="BY86" s="20">
        <v>0</v>
      </c>
      <c r="BZ86" s="16" t="s">
        <v>4260</v>
      </c>
      <c r="CA86" s="15">
        <v>0</v>
      </c>
      <c r="CB86" s="16" t="s">
        <v>4261</v>
      </c>
      <c r="CC86" s="20">
        <v>0</v>
      </c>
      <c r="CD86" s="16" t="s">
        <v>4260</v>
      </c>
      <c r="CE86" s="15">
        <v>8</v>
      </c>
      <c r="CF86" s="16" t="s">
        <v>4261</v>
      </c>
      <c r="CG86" s="20">
        <v>0.88938550000000005</v>
      </c>
      <c r="CH86" s="16" t="s">
        <v>4260</v>
      </c>
      <c r="CI86" s="15">
        <v>0</v>
      </c>
      <c r="CJ86" s="16" t="s">
        <v>4261</v>
      </c>
      <c r="CK86" s="20">
        <v>0</v>
      </c>
      <c r="CL86" s="16" t="s">
        <v>4340</v>
      </c>
      <c r="CM86" s="15">
        <f>SUM(A2L179C10)/A2L179C1</f>
        <v>8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0</v>
      </c>
      <c r="H87" s="16" t="s">
        <v>4253</v>
      </c>
      <c r="I87" s="20">
        <v>0</v>
      </c>
      <c r="J87" s="16" t="s">
        <v>4252</v>
      </c>
      <c r="K87" s="15">
        <v>0</v>
      </c>
      <c r="L87" s="16" t="s">
        <v>4253</v>
      </c>
      <c r="M87" s="20">
        <v>0</v>
      </c>
      <c r="N87" s="16" t="s">
        <v>4252</v>
      </c>
      <c r="O87" s="15">
        <v>0</v>
      </c>
      <c r="P87" s="16" t="s">
        <v>4253</v>
      </c>
      <c r="Q87" s="20">
        <v>0</v>
      </c>
      <c r="R87" s="16" t="s">
        <v>4252</v>
      </c>
      <c r="S87" s="15">
        <v>0</v>
      </c>
      <c r="T87" s="16" t="s">
        <v>4253</v>
      </c>
      <c r="U87" s="20">
        <v>0</v>
      </c>
      <c r="V87" s="16" t="s">
        <v>4252</v>
      </c>
      <c r="W87" s="15">
        <v>0</v>
      </c>
      <c r="X87" s="16" t="s">
        <v>4252</v>
      </c>
      <c r="Y87" s="15">
        <v>0</v>
      </c>
      <c r="Z87" s="16" t="s">
        <v>4254</v>
      </c>
      <c r="AA87" s="15">
        <v>0</v>
      </c>
      <c r="AB87" s="16" t="s">
        <v>4255</v>
      </c>
      <c r="AC87" s="20">
        <v>0</v>
      </c>
      <c r="AD87" s="16" t="s">
        <v>4254</v>
      </c>
      <c r="AE87" s="15">
        <v>0</v>
      </c>
      <c r="AF87" s="16" t="s">
        <v>4255</v>
      </c>
      <c r="AG87" s="20">
        <v>0</v>
      </c>
      <c r="AH87" s="16" t="s">
        <v>4254</v>
      </c>
      <c r="AI87" s="15">
        <v>0</v>
      </c>
      <c r="AJ87" s="16" t="s">
        <v>4255</v>
      </c>
      <c r="AK87" s="20">
        <v>0</v>
      </c>
      <c r="AL87" s="16" t="s">
        <v>4254</v>
      </c>
      <c r="AM87" s="15">
        <v>0</v>
      </c>
      <c r="AN87" s="16" t="s">
        <v>4255</v>
      </c>
      <c r="AO87" s="20">
        <v>0</v>
      </c>
      <c r="AP87" s="16" t="s">
        <v>4256</v>
      </c>
      <c r="AQ87" s="15">
        <v>0</v>
      </c>
      <c r="AR87" s="16" t="s">
        <v>4257</v>
      </c>
      <c r="AS87" s="20">
        <v>0</v>
      </c>
      <c r="AT87" s="16" t="s">
        <v>4256</v>
      </c>
      <c r="AU87" s="15">
        <v>0</v>
      </c>
      <c r="AV87" s="16" t="s">
        <v>4257</v>
      </c>
      <c r="AW87" s="20">
        <v>0</v>
      </c>
      <c r="AX87" s="16" t="s">
        <v>4256</v>
      </c>
      <c r="AY87" s="15">
        <v>0</v>
      </c>
      <c r="AZ87" s="16" t="s">
        <v>4257</v>
      </c>
      <c r="BA87" s="20">
        <v>0</v>
      </c>
      <c r="BB87" s="16" t="s">
        <v>4256</v>
      </c>
      <c r="BC87" s="15">
        <v>0</v>
      </c>
      <c r="BD87" s="16" t="s">
        <v>4257</v>
      </c>
      <c r="BE87" s="20">
        <v>0</v>
      </c>
      <c r="BF87" s="16" t="s">
        <v>4258</v>
      </c>
      <c r="BG87" s="15">
        <v>0</v>
      </c>
      <c r="BH87" s="16" t="s">
        <v>4259</v>
      </c>
      <c r="BI87" s="20">
        <v>0</v>
      </c>
      <c r="BJ87" s="16" t="s">
        <v>4258</v>
      </c>
      <c r="BK87" s="15">
        <v>0</v>
      </c>
      <c r="BL87" s="16" t="s">
        <v>4259</v>
      </c>
      <c r="BM87" s="20">
        <v>0</v>
      </c>
      <c r="BN87" s="16" t="s">
        <v>4258</v>
      </c>
      <c r="BO87" s="15">
        <v>0</v>
      </c>
      <c r="BP87" s="16" t="s">
        <v>4259</v>
      </c>
      <c r="BQ87" s="20">
        <v>0</v>
      </c>
      <c r="BR87" s="16" t="s">
        <v>4258</v>
      </c>
      <c r="BS87" s="15">
        <v>0</v>
      </c>
      <c r="BT87" s="16" t="s">
        <v>4259</v>
      </c>
      <c r="BU87" s="20">
        <v>0</v>
      </c>
      <c r="BV87" s="16" t="s">
        <v>4260</v>
      </c>
      <c r="BW87" s="15">
        <v>0</v>
      </c>
      <c r="BX87" s="16" t="s">
        <v>4261</v>
      </c>
      <c r="BY87" s="20">
        <v>0</v>
      </c>
      <c r="BZ87" s="16" t="s">
        <v>4260</v>
      </c>
      <c r="CA87" s="15">
        <v>0</v>
      </c>
      <c r="CB87" s="16" t="s">
        <v>4261</v>
      </c>
      <c r="CC87" s="20">
        <v>0</v>
      </c>
      <c r="CD87" s="16" t="s">
        <v>4260</v>
      </c>
      <c r="CE87" s="15">
        <v>193</v>
      </c>
      <c r="CF87" s="16" t="s">
        <v>4261</v>
      </c>
      <c r="CG87" s="20">
        <v>0.88938550000000005</v>
      </c>
      <c r="CH87" s="16" t="s">
        <v>4260</v>
      </c>
      <c r="CI87" s="15">
        <v>0</v>
      </c>
      <c r="CJ87" s="16" t="s">
        <v>4261</v>
      </c>
      <c r="CK87" s="20">
        <v>0</v>
      </c>
      <c r="CL87" s="16" t="s">
        <v>4341</v>
      </c>
      <c r="CM87" s="15">
        <f>SUM(A2L180C10)/A2L180C1</f>
        <v>0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183453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75131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383819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946325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1588728</v>
      </c>
      <c r="X88" s="16" t="s">
        <v>4347</v>
      </c>
      <c r="Y88" s="17">
        <f>SUM(A2L101C11:A2L180C11)-2*(SUM(A2L151C11:A2L153C11)+SUM(A2L157C11:A2L159C11)+SUM(A2L163C11:A2L165C11)+SUM(A2L172C11:A2L174C11))</f>
        <v>1588728</v>
      </c>
      <c r="Z88" s="16" t="s">
        <v>4348</v>
      </c>
      <c r="AA88" s="17">
        <f>SUM(A2L101C12:A2L180C12)-2*(SUM(A2L151C12:A2L153C12)+SUM(A2L157C12:A2L159C12)+SUM(A2L163C12:A2L165C12)+SUM(A2L172C12:A2L174C12))</f>
        <v>188919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80127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395687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937575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226480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109459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427989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953997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217686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125285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418057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908698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202214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119033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370674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871288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1685277.9244425399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96EB05-AB37-4E4B-B26C-957F00078CCE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8773</v>
      </c>
      <c r="H8" s="16" t="s">
        <v>4253</v>
      </c>
      <c r="I8" s="20">
        <v>1</v>
      </c>
      <c r="J8" s="16" t="s">
        <v>4252</v>
      </c>
      <c r="K8" s="15">
        <v>683</v>
      </c>
      <c r="L8" s="16" t="s">
        <v>4253</v>
      </c>
      <c r="M8" s="20">
        <v>1</v>
      </c>
      <c r="N8" s="16" t="s">
        <v>4252</v>
      </c>
      <c r="O8" s="15">
        <v>2814</v>
      </c>
      <c r="P8" s="16" t="s">
        <v>4253</v>
      </c>
      <c r="Q8" s="20">
        <v>1</v>
      </c>
      <c r="R8" s="16" t="s">
        <v>4252</v>
      </c>
      <c r="S8" s="15">
        <v>1076</v>
      </c>
      <c r="T8" s="16" t="s">
        <v>4253</v>
      </c>
      <c r="U8" s="20">
        <v>1</v>
      </c>
      <c r="V8" s="16" t="s">
        <v>4252</v>
      </c>
      <c r="W8" s="15">
        <v>13346</v>
      </c>
      <c r="X8" s="16" t="s">
        <v>4252</v>
      </c>
      <c r="Y8" s="15">
        <v>13346</v>
      </c>
      <c r="Z8" s="16" t="s">
        <v>4254</v>
      </c>
      <c r="AA8" s="15">
        <v>8620</v>
      </c>
      <c r="AB8" s="16" t="s">
        <v>4255</v>
      </c>
      <c r="AC8" s="20">
        <v>1.0563750000000001</v>
      </c>
      <c r="AD8" s="16" t="s">
        <v>4254</v>
      </c>
      <c r="AE8" s="15">
        <v>617</v>
      </c>
      <c r="AF8" s="16" t="s">
        <v>4255</v>
      </c>
      <c r="AG8" s="20">
        <v>1.0536110000000001</v>
      </c>
      <c r="AH8" s="16" t="s">
        <v>4254</v>
      </c>
      <c r="AI8" s="15">
        <v>2817</v>
      </c>
      <c r="AJ8" s="16" t="s">
        <v>4255</v>
      </c>
      <c r="AK8" s="20">
        <v>1.0759179999999999</v>
      </c>
      <c r="AL8" s="16" t="s">
        <v>4254</v>
      </c>
      <c r="AM8" s="15">
        <v>875</v>
      </c>
      <c r="AN8" s="16" t="s">
        <v>4255</v>
      </c>
      <c r="AO8" s="20">
        <v>1.0560130000000001</v>
      </c>
      <c r="AP8" s="16" t="s">
        <v>4256</v>
      </c>
      <c r="AQ8" s="15">
        <v>9369</v>
      </c>
      <c r="AR8" s="16" t="s">
        <v>4257</v>
      </c>
      <c r="AS8" s="20">
        <v>1.0567690000000001</v>
      </c>
      <c r="AT8" s="16" t="s">
        <v>4256</v>
      </c>
      <c r="AU8" s="15">
        <v>535</v>
      </c>
      <c r="AV8" s="16" t="s">
        <v>4257</v>
      </c>
      <c r="AW8" s="20">
        <v>0.99168900000000004</v>
      </c>
      <c r="AX8" s="16" t="s">
        <v>4256</v>
      </c>
      <c r="AY8" s="15">
        <v>2201</v>
      </c>
      <c r="AZ8" s="16" t="s">
        <v>4257</v>
      </c>
      <c r="BA8" s="20">
        <v>0.99811910000000004</v>
      </c>
      <c r="BB8" s="16" t="s">
        <v>4256</v>
      </c>
      <c r="BC8" s="15">
        <v>1221</v>
      </c>
      <c r="BD8" s="16" t="s">
        <v>4257</v>
      </c>
      <c r="BE8" s="20">
        <v>1.0482260000000001</v>
      </c>
      <c r="BF8" s="16" t="s">
        <v>4258</v>
      </c>
      <c r="BG8" s="15">
        <v>8408</v>
      </c>
      <c r="BH8" s="16" t="s">
        <v>4259</v>
      </c>
      <c r="BI8" s="20">
        <v>1.087224</v>
      </c>
      <c r="BJ8" s="16" t="s">
        <v>4258</v>
      </c>
      <c r="BK8" s="15">
        <v>582</v>
      </c>
      <c r="BL8" s="16" t="s">
        <v>4259</v>
      </c>
      <c r="BM8" s="20">
        <v>0.95813020000000004</v>
      </c>
      <c r="BN8" s="16" t="s">
        <v>4258</v>
      </c>
      <c r="BO8" s="15">
        <v>1920</v>
      </c>
      <c r="BP8" s="16" t="s">
        <v>4259</v>
      </c>
      <c r="BQ8" s="20">
        <v>0.8732858</v>
      </c>
      <c r="BR8" s="16" t="s">
        <v>4258</v>
      </c>
      <c r="BS8" s="15">
        <v>1188</v>
      </c>
      <c r="BT8" s="16" t="s">
        <v>4259</v>
      </c>
      <c r="BU8" s="20">
        <v>1.069323</v>
      </c>
      <c r="BV8" s="16" t="s">
        <v>4260</v>
      </c>
      <c r="BW8" s="15">
        <v>7698</v>
      </c>
      <c r="BX8" s="16" t="s">
        <v>4261</v>
      </c>
      <c r="BY8" s="20">
        <v>1.1115699999999999</v>
      </c>
      <c r="BZ8" s="16" t="s">
        <v>4260</v>
      </c>
      <c r="CA8" s="15">
        <v>541</v>
      </c>
      <c r="CB8" s="16" t="s">
        <v>4261</v>
      </c>
      <c r="CC8" s="20">
        <v>0.99227799999999999</v>
      </c>
      <c r="CD8" s="16" t="s">
        <v>4260</v>
      </c>
      <c r="CE8" s="15">
        <v>1268</v>
      </c>
      <c r="CF8" s="16" t="s">
        <v>4261</v>
      </c>
      <c r="CG8" s="20">
        <v>0.88938550000000005</v>
      </c>
      <c r="CH8" s="16" t="s">
        <v>4260</v>
      </c>
      <c r="CI8" s="15">
        <v>1398</v>
      </c>
      <c r="CJ8" s="16" t="s">
        <v>4261</v>
      </c>
      <c r="CK8" s="20">
        <v>1.0951489999999999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13655.023109699998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129054</v>
      </c>
      <c r="H9" s="16" t="s">
        <v>4253</v>
      </c>
      <c r="I9" s="20">
        <v>1</v>
      </c>
      <c r="J9" s="16" t="s">
        <v>4252</v>
      </c>
      <c r="K9" s="15">
        <v>180923</v>
      </c>
      <c r="L9" s="16" t="s">
        <v>4253</v>
      </c>
      <c r="M9" s="20">
        <v>1</v>
      </c>
      <c r="N9" s="16" t="s">
        <v>4252</v>
      </c>
      <c r="O9" s="15">
        <v>26120</v>
      </c>
      <c r="P9" s="16" t="s">
        <v>4253</v>
      </c>
      <c r="Q9" s="20">
        <v>1</v>
      </c>
      <c r="R9" s="16" t="s">
        <v>4252</v>
      </c>
      <c r="S9" s="15">
        <v>127</v>
      </c>
      <c r="T9" s="16" t="s">
        <v>4253</v>
      </c>
      <c r="U9" s="20">
        <v>1</v>
      </c>
      <c r="V9" s="16" t="s">
        <v>4252</v>
      </c>
      <c r="W9" s="15">
        <v>336224</v>
      </c>
      <c r="X9" s="16" t="s">
        <v>4252</v>
      </c>
      <c r="Y9" s="15">
        <v>336224</v>
      </c>
      <c r="Z9" s="16" t="s">
        <v>4254</v>
      </c>
      <c r="AA9" s="15">
        <v>111825</v>
      </c>
      <c r="AB9" s="16" t="s">
        <v>4255</v>
      </c>
      <c r="AC9" s="20">
        <v>1.0563750000000001</v>
      </c>
      <c r="AD9" s="16" t="s">
        <v>4254</v>
      </c>
      <c r="AE9" s="15">
        <v>182715</v>
      </c>
      <c r="AF9" s="16" t="s">
        <v>4255</v>
      </c>
      <c r="AG9" s="20">
        <v>1.0536110000000001</v>
      </c>
      <c r="AH9" s="16" t="s">
        <v>4254</v>
      </c>
      <c r="AI9" s="15">
        <v>25437</v>
      </c>
      <c r="AJ9" s="16" t="s">
        <v>4255</v>
      </c>
      <c r="AK9" s="20">
        <v>1.0759179999999999</v>
      </c>
      <c r="AL9" s="16" t="s">
        <v>4254</v>
      </c>
      <c r="AM9" s="15">
        <v>95</v>
      </c>
      <c r="AN9" s="16" t="s">
        <v>4255</v>
      </c>
      <c r="AO9" s="20">
        <v>1.0560130000000001</v>
      </c>
      <c r="AP9" s="16" t="s">
        <v>4256</v>
      </c>
      <c r="AQ9" s="15">
        <v>118722</v>
      </c>
      <c r="AR9" s="16" t="s">
        <v>4257</v>
      </c>
      <c r="AS9" s="20">
        <v>1.0567690000000001</v>
      </c>
      <c r="AT9" s="16" t="s">
        <v>4256</v>
      </c>
      <c r="AU9" s="15">
        <v>239886</v>
      </c>
      <c r="AV9" s="16" t="s">
        <v>4257</v>
      </c>
      <c r="AW9" s="20">
        <v>0.99168900000000004</v>
      </c>
      <c r="AX9" s="16" t="s">
        <v>4256</v>
      </c>
      <c r="AY9" s="15">
        <v>26323</v>
      </c>
      <c r="AZ9" s="16" t="s">
        <v>4257</v>
      </c>
      <c r="BA9" s="20">
        <v>0.99811910000000004</v>
      </c>
      <c r="BB9" s="16" t="s">
        <v>4256</v>
      </c>
      <c r="BC9" s="15">
        <v>176</v>
      </c>
      <c r="BD9" s="16" t="s">
        <v>4257</v>
      </c>
      <c r="BE9" s="20">
        <v>1.0482260000000001</v>
      </c>
      <c r="BF9" s="16" t="s">
        <v>4258</v>
      </c>
      <c r="BG9" s="15">
        <v>106393</v>
      </c>
      <c r="BH9" s="16" t="s">
        <v>4259</v>
      </c>
      <c r="BI9" s="20">
        <v>1.087224</v>
      </c>
      <c r="BJ9" s="16" t="s">
        <v>4258</v>
      </c>
      <c r="BK9" s="15">
        <v>236640</v>
      </c>
      <c r="BL9" s="16" t="s">
        <v>4259</v>
      </c>
      <c r="BM9" s="20">
        <v>0.95813020000000004</v>
      </c>
      <c r="BN9" s="16" t="s">
        <v>4258</v>
      </c>
      <c r="BO9" s="15">
        <v>24002</v>
      </c>
      <c r="BP9" s="16" t="s">
        <v>4259</v>
      </c>
      <c r="BQ9" s="20">
        <v>0.8732858</v>
      </c>
      <c r="BR9" s="16" t="s">
        <v>4258</v>
      </c>
      <c r="BS9" s="15">
        <v>182</v>
      </c>
      <c r="BT9" s="16" t="s">
        <v>4259</v>
      </c>
      <c r="BU9" s="20">
        <v>1.069323</v>
      </c>
      <c r="BV9" s="16" t="s">
        <v>4260</v>
      </c>
      <c r="BW9" s="15">
        <v>103836</v>
      </c>
      <c r="BX9" s="16" t="s">
        <v>4261</v>
      </c>
      <c r="BY9" s="20">
        <v>1.1115699999999999</v>
      </c>
      <c r="BZ9" s="16" t="s">
        <v>4260</v>
      </c>
      <c r="CA9" s="15">
        <v>205878</v>
      </c>
      <c r="CB9" s="16" t="s">
        <v>4261</v>
      </c>
      <c r="CC9" s="20">
        <v>0.99227799999999999</v>
      </c>
      <c r="CD9" s="16" t="s">
        <v>4260</v>
      </c>
      <c r="CE9" s="15">
        <v>21326</v>
      </c>
      <c r="CF9" s="16" t="s">
        <v>4261</v>
      </c>
      <c r="CG9" s="20">
        <v>0.88938550000000005</v>
      </c>
      <c r="CH9" s="16" t="s">
        <v>4260</v>
      </c>
      <c r="CI9" s="15">
        <v>170</v>
      </c>
      <c r="CJ9" s="16" t="s">
        <v>4261</v>
      </c>
      <c r="CK9" s="20">
        <v>1.0951489999999999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354714.70971943339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4530</v>
      </c>
      <c r="H10" s="16" t="s">
        <v>4253</v>
      </c>
      <c r="I10" s="20">
        <v>1</v>
      </c>
      <c r="J10" s="16" t="s">
        <v>4252</v>
      </c>
      <c r="K10" s="15">
        <v>1811</v>
      </c>
      <c r="L10" s="16" t="s">
        <v>4253</v>
      </c>
      <c r="M10" s="20">
        <v>1</v>
      </c>
      <c r="N10" s="16" t="s">
        <v>4252</v>
      </c>
      <c r="O10" s="15">
        <v>1228</v>
      </c>
      <c r="P10" s="16" t="s">
        <v>4253</v>
      </c>
      <c r="Q10" s="20">
        <v>1</v>
      </c>
      <c r="R10" s="16" t="s">
        <v>4252</v>
      </c>
      <c r="S10" s="15">
        <v>6</v>
      </c>
      <c r="T10" s="16" t="s">
        <v>4253</v>
      </c>
      <c r="U10" s="20">
        <v>1</v>
      </c>
      <c r="V10" s="16" t="s">
        <v>4252</v>
      </c>
      <c r="W10" s="15">
        <v>7575</v>
      </c>
      <c r="X10" s="16" t="s">
        <v>4252</v>
      </c>
      <c r="Y10" s="15">
        <v>7575</v>
      </c>
      <c r="Z10" s="16" t="s">
        <v>4254</v>
      </c>
      <c r="AA10" s="15">
        <v>4388</v>
      </c>
      <c r="AB10" s="16" t="s">
        <v>4255</v>
      </c>
      <c r="AC10" s="20">
        <v>1.0563750000000001</v>
      </c>
      <c r="AD10" s="16" t="s">
        <v>4254</v>
      </c>
      <c r="AE10" s="15">
        <v>1734</v>
      </c>
      <c r="AF10" s="16" t="s">
        <v>4255</v>
      </c>
      <c r="AG10" s="20">
        <v>1.0536110000000001</v>
      </c>
      <c r="AH10" s="16" t="s">
        <v>4254</v>
      </c>
      <c r="AI10" s="15">
        <v>1088</v>
      </c>
      <c r="AJ10" s="16" t="s">
        <v>4255</v>
      </c>
      <c r="AK10" s="20">
        <v>1.0759179999999999</v>
      </c>
      <c r="AL10" s="16" t="s">
        <v>4254</v>
      </c>
      <c r="AM10" s="15">
        <v>10</v>
      </c>
      <c r="AN10" s="16" t="s">
        <v>4255</v>
      </c>
      <c r="AO10" s="20">
        <v>1.0560130000000001</v>
      </c>
      <c r="AP10" s="16" t="s">
        <v>4256</v>
      </c>
      <c r="AQ10" s="15">
        <v>4697</v>
      </c>
      <c r="AR10" s="16" t="s">
        <v>4257</v>
      </c>
      <c r="AS10" s="20">
        <v>1.0567690000000001</v>
      </c>
      <c r="AT10" s="16" t="s">
        <v>4256</v>
      </c>
      <c r="AU10" s="15">
        <v>2127</v>
      </c>
      <c r="AV10" s="16" t="s">
        <v>4257</v>
      </c>
      <c r="AW10" s="20">
        <v>0.99168900000000004</v>
      </c>
      <c r="AX10" s="16" t="s">
        <v>4256</v>
      </c>
      <c r="AY10" s="15">
        <v>1022</v>
      </c>
      <c r="AZ10" s="16" t="s">
        <v>4257</v>
      </c>
      <c r="BA10" s="20">
        <v>0.99811910000000004</v>
      </c>
      <c r="BB10" s="16" t="s">
        <v>4256</v>
      </c>
      <c r="BC10" s="15">
        <v>10</v>
      </c>
      <c r="BD10" s="16" t="s">
        <v>4257</v>
      </c>
      <c r="BE10" s="20">
        <v>1.0482260000000001</v>
      </c>
      <c r="BF10" s="16" t="s">
        <v>4258</v>
      </c>
      <c r="BG10" s="15">
        <v>4258</v>
      </c>
      <c r="BH10" s="16" t="s">
        <v>4259</v>
      </c>
      <c r="BI10" s="20">
        <v>1.087224</v>
      </c>
      <c r="BJ10" s="16" t="s">
        <v>4258</v>
      </c>
      <c r="BK10" s="15">
        <v>2164</v>
      </c>
      <c r="BL10" s="16" t="s">
        <v>4259</v>
      </c>
      <c r="BM10" s="20">
        <v>0.95813020000000004</v>
      </c>
      <c r="BN10" s="16" t="s">
        <v>4258</v>
      </c>
      <c r="BO10" s="15">
        <v>1114</v>
      </c>
      <c r="BP10" s="16" t="s">
        <v>4259</v>
      </c>
      <c r="BQ10" s="20">
        <v>0.8732858</v>
      </c>
      <c r="BR10" s="16" t="s">
        <v>4258</v>
      </c>
      <c r="BS10" s="15">
        <v>11</v>
      </c>
      <c r="BT10" s="16" t="s">
        <v>4259</v>
      </c>
      <c r="BU10" s="20">
        <v>1.069323</v>
      </c>
      <c r="BV10" s="16" t="s">
        <v>4260</v>
      </c>
      <c r="BW10" s="15">
        <v>3979</v>
      </c>
      <c r="BX10" s="16" t="s">
        <v>4261</v>
      </c>
      <c r="BY10" s="20">
        <v>1.1115699999999999</v>
      </c>
      <c r="BZ10" s="16" t="s">
        <v>4260</v>
      </c>
      <c r="CA10" s="15">
        <v>2195</v>
      </c>
      <c r="CB10" s="16" t="s">
        <v>4261</v>
      </c>
      <c r="CC10" s="20">
        <v>0.99227799999999999</v>
      </c>
      <c r="CD10" s="16" t="s">
        <v>4260</v>
      </c>
      <c r="CE10" s="15">
        <v>883</v>
      </c>
      <c r="CF10" s="16" t="s">
        <v>4261</v>
      </c>
      <c r="CG10" s="20">
        <v>0.88938550000000005</v>
      </c>
      <c r="CH10" s="16" t="s">
        <v>4260</v>
      </c>
      <c r="CI10" s="15">
        <v>1</v>
      </c>
      <c r="CJ10" s="16" t="s">
        <v>4261</v>
      </c>
      <c r="CK10" s="20">
        <v>1.0951489999999999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7774.0067880666675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98</v>
      </c>
      <c r="H11" s="16" t="s">
        <v>4253</v>
      </c>
      <c r="I11" s="20">
        <v>1</v>
      </c>
      <c r="J11" s="16" t="s">
        <v>4252</v>
      </c>
      <c r="K11" s="15">
        <v>110</v>
      </c>
      <c r="L11" s="16" t="s">
        <v>4253</v>
      </c>
      <c r="M11" s="20">
        <v>1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208</v>
      </c>
      <c r="X11" s="16" t="s">
        <v>4252</v>
      </c>
      <c r="Y11" s="15">
        <v>208</v>
      </c>
      <c r="Z11" s="16" t="s">
        <v>4254</v>
      </c>
      <c r="AA11" s="15">
        <v>103</v>
      </c>
      <c r="AB11" s="16" t="s">
        <v>4255</v>
      </c>
      <c r="AC11" s="20">
        <v>1.0563750000000001</v>
      </c>
      <c r="AD11" s="16" t="s">
        <v>4254</v>
      </c>
      <c r="AE11" s="15">
        <v>94</v>
      </c>
      <c r="AF11" s="16" t="s">
        <v>4255</v>
      </c>
      <c r="AG11" s="20">
        <v>1.0536110000000001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110</v>
      </c>
      <c r="AR11" s="16" t="s">
        <v>4257</v>
      </c>
      <c r="AS11" s="20">
        <v>1.0567690000000001</v>
      </c>
      <c r="AT11" s="16" t="s">
        <v>4256</v>
      </c>
      <c r="AU11" s="15">
        <v>101</v>
      </c>
      <c r="AV11" s="16" t="s">
        <v>4257</v>
      </c>
      <c r="AW11" s="20">
        <v>0.99168900000000004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103</v>
      </c>
      <c r="BH11" s="16" t="s">
        <v>4259</v>
      </c>
      <c r="BI11" s="20">
        <v>1.087224</v>
      </c>
      <c r="BJ11" s="16" t="s">
        <v>4258</v>
      </c>
      <c r="BK11" s="15">
        <v>93</v>
      </c>
      <c r="BL11" s="16" t="s">
        <v>4259</v>
      </c>
      <c r="BM11" s="20">
        <v>0.95813020000000004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98</v>
      </c>
      <c r="BX11" s="16" t="s">
        <v>4261</v>
      </c>
      <c r="BY11" s="20">
        <v>1.1115699999999999</v>
      </c>
      <c r="BZ11" s="16" t="s">
        <v>4260</v>
      </c>
      <c r="CA11" s="15">
        <v>95</v>
      </c>
      <c r="CB11" s="16" t="s">
        <v>4261</v>
      </c>
      <c r="CC11" s="20">
        <v>0.99227799999999999</v>
      </c>
      <c r="CD11" s="16" t="s">
        <v>4260</v>
      </c>
      <c r="CE11" s="15">
        <v>2</v>
      </c>
      <c r="CF11" s="16" t="s">
        <v>4261</v>
      </c>
      <c r="CG11" s="20">
        <v>0.88938550000000005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208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64572</v>
      </c>
      <c r="T12" s="16" t="s">
        <v>4253</v>
      </c>
      <c r="U12" s="20">
        <v>1</v>
      </c>
      <c r="V12" s="16" t="s">
        <v>4252</v>
      </c>
      <c r="W12" s="15">
        <v>64572</v>
      </c>
      <c r="X12" s="16" t="s">
        <v>4252</v>
      </c>
      <c r="Y12" s="15">
        <v>64572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55374</v>
      </c>
      <c r="AN12" s="16" t="s">
        <v>4255</v>
      </c>
      <c r="AO12" s="20">
        <v>1.0560130000000001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48643</v>
      </c>
      <c r="BD12" s="16" t="s">
        <v>4257</v>
      </c>
      <c r="BE12" s="20">
        <v>1.0482260000000001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46222</v>
      </c>
      <c r="BT12" s="16" t="s">
        <v>4259</v>
      </c>
      <c r="BU12" s="20">
        <v>1.069323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50440</v>
      </c>
      <c r="CJ12" s="16" t="s">
        <v>4261</v>
      </c>
      <c r="CK12" s="20">
        <v>1.0951489999999999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58012.173726666668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9721</v>
      </c>
      <c r="T13" s="16" t="s">
        <v>4253</v>
      </c>
      <c r="U13" s="20">
        <v>1</v>
      </c>
      <c r="V13" s="16" t="s">
        <v>4252</v>
      </c>
      <c r="W13" s="15">
        <v>9721</v>
      </c>
      <c r="X13" s="16" t="s">
        <v>4252</v>
      </c>
      <c r="Y13" s="15">
        <v>9721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9475</v>
      </c>
      <c r="AN13" s="16" t="s">
        <v>4255</v>
      </c>
      <c r="AO13" s="20">
        <v>1.0560130000000001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18460</v>
      </c>
      <c r="BD13" s="16" t="s">
        <v>4257</v>
      </c>
      <c r="BE13" s="20">
        <v>1.0482260000000001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18036</v>
      </c>
      <c r="BT13" s="16" t="s">
        <v>4259</v>
      </c>
      <c r="BU13" s="20">
        <v>1.069323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10900</v>
      </c>
      <c r="CJ13" s="16" t="s">
        <v>4261</v>
      </c>
      <c r="CK13" s="20">
        <v>1.0951489999999999</v>
      </c>
      <c r="CL13" s="16" t="s">
        <v>4514</v>
      </c>
      <c r="CM13" s="15">
        <f>SUM(A2L206C10)/A2L206C1</f>
        <v>9721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237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237</v>
      </c>
      <c r="X14" s="16" t="s">
        <v>4252</v>
      </c>
      <c r="Y14" s="15">
        <v>237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782</v>
      </c>
      <c r="AJ14" s="16" t="s">
        <v>4255</v>
      </c>
      <c r="AK14" s="20">
        <v>1.0759179999999999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740</v>
      </c>
      <c r="AZ14" s="16" t="s">
        <v>4257</v>
      </c>
      <c r="BA14" s="20">
        <v>0.99811910000000004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785</v>
      </c>
      <c r="BP14" s="16" t="s">
        <v>4259</v>
      </c>
      <c r="BQ14" s="20">
        <v>0.8732858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7489</v>
      </c>
      <c r="CF14" s="16" t="s">
        <v>4261</v>
      </c>
      <c r="CG14" s="20">
        <v>0.88938550000000005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237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8846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8846</v>
      </c>
      <c r="X15" s="16" t="s">
        <v>4252</v>
      </c>
      <c r="Y15" s="15">
        <v>8846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9406</v>
      </c>
      <c r="AJ15" s="16" t="s">
        <v>4255</v>
      </c>
      <c r="AK15" s="20">
        <v>1.0759179999999999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8265</v>
      </c>
      <c r="AZ15" s="16" t="s">
        <v>4257</v>
      </c>
      <c r="BA15" s="20">
        <v>0.99811910000000004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9743</v>
      </c>
      <c r="BP15" s="16" t="s">
        <v>4259</v>
      </c>
      <c r="BQ15" s="20">
        <v>0.8732858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6737</v>
      </c>
      <c r="CF15" s="16" t="s">
        <v>4261</v>
      </c>
      <c r="CG15" s="20">
        <v>0.88938550000000005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8846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200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200</v>
      </c>
      <c r="X18" s="16" t="s">
        <v>4252</v>
      </c>
      <c r="Y18" s="15">
        <v>200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297</v>
      </c>
      <c r="AJ18" s="16" t="s">
        <v>4255</v>
      </c>
      <c r="AK18" s="20">
        <v>1.0759179999999999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287</v>
      </c>
      <c r="AZ18" s="16" t="s">
        <v>4257</v>
      </c>
      <c r="BA18" s="20">
        <v>0.99811910000000004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400</v>
      </c>
      <c r="BP18" s="16" t="s">
        <v>4259</v>
      </c>
      <c r="BQ18" s="20">
        <v>0.8732858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279</v>
      </c>
      <c r="CF18" s="16" t="s">
        <v>4261</v>
      </c>
      <c r="CG18" s="20">
        <v>0.88938550000000005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200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0</v>
      </c>
      <c r="P19" s="16" t="s">
        <v>4253</v>
      </c>
      <c r="Q19" s="20">
        <v>0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0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193580</v>
      </c>
      <c r="T20" s="16" t="s">
        <v>4253</v>
      </c>
      <c r="U20" s="20">
        <v>1</v>
      </c>
      <c r="V20" s="16" t="s">
        <v>4252</v>
      </c>
      <c r="W20" s="15">
        <v>193580</v>
      </c>
      <c r="X20" s="16" t="s">
        <v>4252</v>
      </c>
      <c r="Y20" s="15">
        <v>193580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180537</v>
      </c>
      <c r="AN20" s="16" t="s">
        <v>4255</v>
      </c>
      <c r="AO20" s="20">
        <v>1.0560130000000001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152428</v>
      </c>
      <c r="BD20" s="16" t="s">
        <v>4257</v>
      </c>
      <c r="BE20" s="20">
        <v>1.0482260000000001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142720</v>
      </c>
      <c r="BT20" s="16" t="s">
        <v>4259</v>
      </c>
      <c r="BU20" s="20">
        <v>1.069323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142534</v>
      </c>
      <c r="CJ20" s="16" t="s">
        <v>4261</v>
      </c>
      <c r="CK20" s="20">
        <v>1.0951489999999999</v>
      </c>
      <c r="CL20" s="16" t="s">
        <v>4521</v>
      </c>
      <c r="CM20" s="15">
        <f>SUM(A2L213C10)/A2L213C1</f>
        <v>193580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0</v>
      </c>
      <c r="P21" s="16" t="s">
        <v>4253</v>
      </c>
      <c r="Q21" s="20">
        <v>0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0</v>
      </c>
      <c r="X21" s="16" t="s">
        <v>4252</v>
      </c>
      <c r="Y21" s="15">
        <v>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0</v>
      </c>
      <c r="AJ21" s="16" t="s">
        <v>4255</v>
      </c>
      <c r="AK21" s="20">
        <v>0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0</v>
      </c>
      <c r="AZ21" s="16" t="s">
        <v>4257</v>
      </c>
      <c r="BA21" s="20">
        <v>0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0</v>
      </c>
      <c r="BP21" s="16" t="s">
        <v>4259</v>
      </c>
      <c r="BQ21" s="20">
        <v>0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0</v>
      </c>
      <c r="CF21" s="16" t="s">
        <v>4261</v>
      </c>
      <c r="CG21" s="20">
        <v>0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0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2441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2441</v>
      </c>
      <c r="X23" s="16" t="s">
        <v>4252</v>
      </c>
      <c r="Y23" s="15">
        <v>2441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2986</v>
      </c>
      <c r="AJ23" s="16" t="s">
        <v>4255</v>
      </c>
      <c r="AK23" s="20">
        <v>1.0759179999999999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3293</v>
      </c>
      <c r="AZ23" s="16" t="s">
        <v>4257</v>
      </c>
      <c r="BA23" s="20">
        <v>0.99811910000000004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2824</v>
      </c>
      <c r="BP23" s="16" t="s">
        <v>4259</v>
      </c>
      <c r="BQ23" s="20">
        <v>0.8732858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4009</v>
      </c>
      <c r="CF23" s="16" t="s">
        <v>4261</v>
      </c>
      <c r="CG23" s="20">
        <v>0.88938550000000005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2980.1657814333334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9001</v>
      </c>
      <c r="H25" s="16" t="s">
        <v>4253</v>
      </c>
      <c r="I25" s="20">
        <v>1</v>
      </c>
      <c r="J25" s="16" t="s">
        <v>4252</v>
      </c>
      <c r="K25" s="15">
        <v>29</v>
      </c>
      <c r="L25" s="16" t="s">
        <v>4253</v>
      </c>
      <c r="M25" s="20">
        <v>1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1</v>
      </c>
      <c r="T25" s="16" t="s">
        <v>4253</v>
      </c>
      <c r="U25" s="20">
        <v>1</v>
      </c>
      <c r="V25" s="16" t="s">
        <v>4252</v>
      </c>
      <c r="W25" s="15">
        <v>9031</v>
      </c>
      <c r="X25" s="16" t="s">
        <v>4252</v>
      </c>
      <c r="Y25" s="15">
        <v>9031</v>
      </c>
      <c r="Z25" s="16" t="s">
        <v>4254</v>
      </c>
      <c r="AA25" s="15">
        <v>8703</v>
      </c>
      <c r="AB25" s="16" t="s">
        <v>4255</v>
      </c>
      <c r="AC25" s="20">
        <v>1.0563750000000001</v>
      </c>
      <c r="AD25" s="16" t="s">
        <v>4254</v>
      </c>
      <c r="AE25" s="15">
        <v>23</v>
      </c>
      <c r="AF25" s="16" t="s">
        <v>4255</v>
      </c>
      <c r="AG25" s="20">
        <v>1.0536110000000001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1</v>
      </c>
      <c r="AN25" s="16" t="s">
        <v>4255</v>
      </c>
      <c r="AO25" s="20">
        <v>1.0560130000000001</v>
      </c>
      <c r="AP25" s="16" t="s">
        <v>4256</v>
      </c>
      <c r="AQ25" s="15">
        <v>9484</v>
      </c>
      <c r="AR25" s="16" t="s">
        <v>4257</v>
      </c>
      <c r="AS25" s="20">
        <v>1.0567690000000001</v>
      </c>
      <c r="AT25" s="16" t="s">
        <v>4256</v>
      </c>
      <c r="AU25" s="15">
        <v>30</v>
      </c>
      <c r="AV25" s="16" t="s">
        <v>4257</v>
      </c>
      <c r="AW25" s="20">
        <v>0.99168900000000004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2</v>
      </c>
      <c r="BD25" s="16" t="s">
        <v>4257</v>
      </c>
      <c r="BE25" s="20">
        <v>1.0482260000000001</v>
      </c>
      <c r="BF25" s="16" t="s">
        <v>4258</v>
      </c>
      <c r="BG25" s="15">
        <v>8916</v>
      </c>
      <c r="BH25" s="16" t="s">
        <v>4259</v>
      </c>
      <c r="BI25" s="20">
        <v>1.087224</v>
      </c>
      <c r="BJ25" s="16" t="s">
        <v>4258</v>
      </c>
      <c r="BK25" s="15">
        <v>30</v>
      </c>
      <c r="BL25" s="16" t="s">
        <v>4259</v>
      </c>
      <c r="BM25" s="20">
        <v>0.95813020000000004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2</v>
      </c>
      <c r="BT25" s="16" t="s">
        <v>4259</v>
      </c>
      <c r="BU25" s="20">
        <v>1.069323</v>
      </c>
      <c r="BV25" s="16" t="s">
        <v>4260</v>
      </c>
      <c r="BW25" s="15">
        <v>8135</v>
      </c>
      <c r="BX25" s="16" t="s">
        <v>4261</v>
      </c>
      <c r="BY25" s="20">
        <v>1.1115699999999999</v>
      </c>
      <c r="BZ25" s="16" t="s">
        <v>4260</v>
      </c>
      <c r="CA25" s="15">
        <v>13</v>
      </c>
      <c r="CB25" s="16" t="s">
        <v>4261</v>
      </c>
      <c r="CC25" s="20">
        <v>0.99227799999999999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3</v>
      </c>
      <c r="CJ25" s="16" t="s">
        <v>4261</v>
      </c>
      <c r="CK25" s="20">
        <v>1.0951489999999999</v>
      </c>
      <c r="CL25" s="16" t="s">
        <v>4526</v>
      </c>
      <c r="CM25" s="15">
        <f>SUM(A2L218C10)/A2L218C1</f>
        <v>9031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151456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183556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19312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269083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623407</v>
      </c>
      <c r="X26" s="16" t="s">
        <v>4532</v>
      </c>
      <c r="Y26" s="17">
        <f>SUM(A2L201C11:A2L218C11)-2*(A2L208C11+A2L210C11+A2L212C11+A2L215C11+A2L216C11)</f>
        <v>623407</v>
      </c>
      <c r="Z26" s="16" t="s">
        <v>4533</v>
      </c>
      <c r="AA26" s="17">
        <f>SUM(A2L201C12:A2L218C12)-2*SUM(A2L208C12,A2L210C12,A2L212C12,A2L215C12,A2L216C12)</f>
        <v>133639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185183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18029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246367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142382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242679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19015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220940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128078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239509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15654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208361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123746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208722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20501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205446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635306.74756243336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3009</v>
      </c>
      <c r="H27" s="16" t="s">
        <v>4253</v>
      </c>
      <c r="I27" s="20">
        <v>1</v>
      </c>
      <c r="J27" s="16" t="s">
        <v>4252</v>
      </c>
      <c r="K27" s="15">
        <v>630</v>
      </c>
      <c r="L27" s="16" t="s">
        <v>4253</v>
      </c>
      <c r="M27" s="20">
        <v>1</v>
      </c>
      <c r="N27" s="16" t="s">
        <v>4252</v>
      </c>
      <c r="O27" s="15">
        <v>2813</v>
      </c>
      <c r="P27" s="16" t="s">
        <v>4253</v>
      </c>
      <c r="Q27" s="20">
        <v>1</v>
      </c>
      <c r="R27" s="16" t="s">
        <v>4252</v>
      </c>
      <c r="S27" s="15">
        <v>433</v>
      </c>
      <c r="T27" s="16" t="s">
        <v>4253</v>
      </c>
      <c r="U27" s="20">
        <v>1</v>
      </c>
      <c r="V27" s="16" t="s">
        <v>4252</v>
      </c>
      <c r="W27" s="15">
        <v>6885</v>
      </c>
      <c r="X27" s="16" t="s">
        <v>4252</v>
      </c>
      <c r="Y27" s="15">
        <v>6885</v>
      </c>
      <c r="Z27" s="16" t="s">
        <v>4254</v>
      </c>
      <c r="AA27" s="15">
        <v>3591</v>
      </c>
      <c r="AB27" s="16" t="s">
        <v>4255</v>
      </c>
      <c r="AC27" s="20">
        <v>1.0563750000000001</v>
      </c>
      <c r="AD27" s="16" t="s">
        <v>4254</v>
      </c>
      <c r="AE27" s="15">
        <v>500</v>
      </c>
      <c r="AF27" s="16" t="s">
        <v>4255</v>
      </c>
      <c r="AG27" s="20">
        <v>1.0536110000000001</v>
      </c>
      <c r="AH27" s="16" t="s">
        <v>4254</v>
      </c>
      <c r="AI27" s="15">
        <v>2673</v>
      </c>
      <c r="AJ27" s="16" t="s">
        <v>4255</v>
      </c>
      <c r="AK27" s="20">
        <v>1.0759179999999999</v>
      </c>
      <c r="AL27" s="16" t="s">
        <v>4254</v>
      </c>
      <c r="AM27" s="15">
        <v>637</v>
      </c>
      <c r="AN27" s="16" t="s">
        <v>4255</v>
      </c>
      <c r="AO27" s="20">
        <v>1.0560130000000001</v>
      </c>
      <c r="AP27" s="16" t="s">
        <v>4256</v>
      </c>
      <c r="AQ27" s="15">
        <v>4819</v>
      </c>
      <c r="AR27" s="16" t="s">
        <v>4257</v>
      </c>
      <c r="AS27" s="20">
        <v>1.0567690000000001</v>
      </c>
      <c r="AT27" s="16" t="s">
        <v>4256</v>
      </c>
      <c r="AU27" s="15">
        <v>615</v>
      </c>
      <c r="AV27" s="16" t="s">
        <v>4257</v>
      </c>
      <c r="AW27" s="20">
        <v>0.99168900000000004</v>
      </c>
      <c r="AX27" s="16" t="s">
        <v>4256</v>
      </c>
      <c r="AY27" s="15">
        <v>4073</v>
      </c>
      <c r="AZ27" s="16" t="s">
        <v>4257</v>
      </c>
      <c r="BA27" s="20">
        <v>0.99811910000000004</v>
      </c>
      <c r="BB27" s="16" t="s">
        <v>4256</v>
      </c>
      <c r="BC27" s="15">
        <v>694</v>
      </c>
      <c r="BD27" s="16" t="s">
        <v>4257</v>
      </c>
      <c r="BE27" s="20">
        <v>1.0482260000000001</v>
      </c>
      <c r="BF27" s="16" t="s">
        <v>4258</v>
      </c>
      <c r="BG27" s="15">
        <v>4791</v>
      </c>
      <c r="BH27" s="16" t="s">
        <v>4259</v>
      </c>
      <c r="BI27" s="20">
        <v>1.087224</v>
      </c>
      <c r="BJ27" s="16" t="s">
        <v>4258</v>
      </c>
      <c r="BK27" s="15">
        <v>1196</v>
      </c>
      <c r="BL27" s="16" t="s">
        <v>4259</v>
      </c>
      <c r="BM27" s="20">
        <v>0.95813020000000004</v>
      </c>
      <c r="BN27" s="16" t="s">
        <v>4258</v>
      </c>
      <c r="BO27" s="15">
        <v>3516</v>
      </c>
      <c r="BP27" s="16" t="s">
        <v>4259</v>
      </c>
      <c r="BQ27" s="20">
        <v>0.8732858</v>
      </c>
      <c r="BR27" s="16" t="s">
        <v>4258</v>
      </c>
      <c r="BS27" s="15">
        <v>1559</v>
      </c>
      <c r="BT27" s="16" t="s">
        <v>4259</v>
      </c>
      <c r="BU27" s="20">
        <v>1.069323</v>
      </c>
      <c r="BV27" s="16" t="s">
        <v>4260</v>
      </c>
      <c r="BW27" s="15">
        <v>2791</v>
      </c>
      <c r="BX27" s="16" t="s">
        <v>4261</v>
      </c>
      <c r="BY27" s="20">
        <v>1.1115699999999999</v>
      </c>
      <c r="BZ27" s="16" t="s">
        <v>4260</v>
      </c>
      <c r="CA27" s="15">
        <v>1093</v>
      </c>
      <c r="CB27" s="16" t="s">
        <v>4261</v>
      </c>
      <c r="CC27" s="20">
        <v>0.99227799999999999</v>
      </c>
      <c r="CD27" s="16" t="s">
        <v>4260</v>
      </c>
      <c r="CE27" s="15">
        <v>3200</v>
      </c>
      <c r="CF27" s="16" t="s">
        <v>4261</v>
      </c>
      <c r="CG27" s="20">
        <v>0.88938550000000005</v>
      </c>
      <c r="CH27" s="16" t="s">
        <v>4260</v>
      </c>
      <c r="CI27" s="15">
        <v>1587</v>
      </c>
      <c r="CJ27" s="16" t="s">
        <v>4261</v>
      </c>
      <c r="CK27" s="20">
        <v>1.0951489999999999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8416.3745681000019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38535</v>
      </c>
      <c r="H28" s="16" t="s">
        <v>4253</v>
      </c>
      <c r="I28" s="20">
        <v>1</v>
      </c>
      <c r="J28" s="16" t="s">
        <v>4252</v>
      </c>
      <c r="K28" s="15">
        <v>60909</v>
      </c>
      <c r="L28" s="16" t="s">
        <v>4253</v>
      </c>
      <c r="M28" s="20">
        <v>1</v>
      </c>
      <c r="N28" s="16" t="s">
        <v>4252</v>
      </c>
      <c r="O28" s="15">
        <v>69788</v>
      </c>
      <c r="P28" s="16" t="s">
        <v>4253</v>
      </c>
      <c r="Q28" s="20">
        <v>1</v>
      </c>
      <c r="R28" s="16" t="s">
        <v>4252</v>
      </c>
      <c r="S28" s="15">
        <v>97</v>
      </c>
      <c r="T28" s="16" t="s">
        <v>4253</v>
      </c>
      <c r="U28" s="20">
        <v>1</v>
      </c>
      <c r="V28" s="16" t="s">
        <v>4252</v>
      </c>
      <c r="W28" s="15">
        <v>169329</v>
      </c>
      <c r="X28" s="16" t="s">
        <v>4252</v>
      </c>
      <c r="Y28" s="15">
        <v>169329</v>
      </c>
      <c r="Z28" s="16" t="s">
        <v>4254</v>
      </c>
      <c r="AA28" s="15">
        <v>41273</v>
      </c>
      <c r="AB28" s="16" t="s">
        <v>4255</v>
      </c>
      <c r="AC28" s="20">
        <v>1.0563750000000001</v>
      </c>
      <c r="AD28" s="16" t="s">
        <v>4254</v>
      </c>
      <c r="AE28" s="15">
        <v>63377</v>
      </c>
      <c r="AF28" s="16" t="s">
        <v>4255</v>
      </c>
      <c r="AG28" s="20">
        <v>1.0536110000000001</v>
      </c>
      <c r="AH28" s="16" t="s">
        <v>4254</v>
      </c>
      <c r="AI28" s="15">
        <v>76925</v>
      </c>
      <c r="AJ28" s="16" t="s">
        <v>4255</v>
      </c>
      <c r="AK28" s="20">
        <v>1.0759179999999999</v>
      </c>
      <c r="AL28" s="16" t="s">
        <v>4254</v>
      </c>
      <c r="AM28" s="15">
        <v>36</v>
      </c>
      <c r="AN28" s="16" t="s">
        <v>4255</v>
      </c>
      <c r="AO28" s="20">
        <v>1.0560130000000001</v>
      </c>
      <c r="AP28" s="16" t="s">
        <v>4256</v>
      </c>
      <c r="AQ28" s="15">
        <v>48197</v>
      </c>
      <c r="AR28" s="16" t="s">
        <v>4257</v>
      </c>
      <c r="AS28" s="20">
        <v>1.0567690000000001</v>
      </c>
      <c r="AT28" s="16" t="s">
        <v>4256</v>
      </c>
      <c r="AU28" s="15">
        <v>75814</v>
      </c>
      <c r="AV28" s="16" t="s">
        <v>4257</v>
      </c>
      <c r="AW28" s="20">
        <v>0.99168900000000004</v>
      </c>
      <c r="AX28" s="16" t="s">
        <v>4256</v>
      </c>
      <c r="AY28" s="15">
        <v>73916</v>
      </c>
      <c r="AZ28" s="16" t="s">
        <v>4257</v>
      </c>
      <c r="BA28" s="20">
        <v>0.99811910000000004</v>
      </c>
      <c r="BB28" s="16" t="s">
        <v>4256</v>
      </c>
      <c r="BC28" s="15">
        <v>187</v>
      </c>
      <c r="BD28" s="16" t="s">
        <v>4257</v>
      </c>
      <c r="BE28" s="20">
        <v>1.0482260000000001</v>
      </c>
      <c r="BF28" s="16" t="s">
        <v>4258</v>
      </c>
      <c r="BG28" s="15">
        <v>43153</v>
      </c>
      <c r="BH28" s="16" t="s">
        <v>4259</v>
      </c>
      <c r="BI28" s="20">
        <v>1.087224</v>
      </c>
      <c r="BJ28" s="16" t="s">
        <v>4258</v>
      </c>
      <c r="BK28" s="15">
        <v>80689</v>
      </c>
      <c r="BL28" s="16" t="s">
        <v>4259</v>
      </c>
      <c r="BM28" s="20">
        <v>0.95813020000000004</v>
      </c>
      <c r="BN28" s="16" t="s">
        <v>4258</v>
      </c>
      <c r="BO28" s="15">
        <v>72065</v>
      </c>
      <c r="BP28" s="16" t="s">
        <v>4259</v>
      </c>
      <c r="BQ28" s="20">
        <v>0.8732858</v>
      </c>
      <c r="BR28" s="16" t="s">
        <v>4258</v>
      </c>
      <c r="BS28" s="15">
        <v>248</v>
      </c>
      <c r="BT28" s="16" t="s">
        <v>4259</v>
      </c>
      <c r="BU28" s="20">
        <v>1.069323</v>
      </c>
      <c r="BV28" s="16" t="s">
        <v>4260</v>
      </c>
      <c r="BW28" s="15">
        <v>47016</v>
      </c>
      <c r="BX28" s="16" t="s">
        <v>4261</v>
      </c>
      <c r="BY28" s="20">
        <v>1.1115699999999999</v>
      </c>
      <c r="BZ28" s="16" t="s">
        <v>4260</v>
      </c>
      <c r="CA28" s="15">
        <v>76583</v>
      </c>
      <c r="CB28" s="16" t="s">
        <v>4261</v>
      </c>
      <c r="CC28" s="20">
        <v>0.99227799999999999</v>
      </c>
      <c r="CD28" s="16" t="s">
        <v>4260</v>
      </c>
      <c r="CE28" s="15">
        <v>72091</v>
      </c>
      <c r="CF28" s="16" t="s">
        <v>4261</v>
      </c>
      <c r="CG28" s="20">
        <v>0.88938550000000005</v>
      </c>
      <c r="CH28" s="16" t="s">
        <v>4260</v>
      </c>
      <c r="CI28" s="15">
        <v>362</v>
      </c>
      <c r="CJ28" s="16" t="s">
        <v>4261</v>
      </c>
      <c r="CK28" s="20">
        <v>1.0951489999999999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187532.15777886671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475</v>
      </c>
      <c r="H29" s="16" t="s">
        <v>4253</v>
      </c>
      <c r="I29" s="20">
        <v>1</v>
      </c>
      <c r="J29" s="16" t="s">
        <v>4252</v>
      </c>
      <c r="K29" s="15">
        <v>401</v>
      </c>
      <c r="L29" s="16" t="s">
        <v>4253</v>
      </c>
      <c r="M29" s="20">
        <v>1</v>
      </c>
      <c r="N29" s="16" t="s">
        <v>4252</v>
      </c>
      <c r="O29" s="15">
        <v>5475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6351</v>
      </c>
      <c r="X29" s="16" t="s">
        <v>4252</v>
      </c>
      <c r="Y29" s="15">
        <v>6351</v>
      </c>
      <c r="Z29" s="16" t="s">
        <v>4254</v>
      </c>
      <c r="AA29" s="15">
        <v>641</v>
      </c>
      <c r="AB29" s="16" t="s">
        <v>4255</v>
      </c>
      <c r="AC29" s="20">
        <v>1.0563750000000001</v>
      </c>
      <c r="AD29" s="16" t="s">
        <v>4254</v>
      </c>
      <c r="AE29" s="15">
        <v>328</v>
      </c>
      <c r="AF29" s="16" t="s">
        <v>4255</v>
      </c>
      <c r="AG29" s="20">
        <v>1.0536110000000001</v>
      </c>
      <c r="AH29" s="16" t="s">
        <v>4254</v>
      </c>
      <c r="AI29" s="15">
        <v>4853</v>
      </c>
      <c r="AJ29" s="16" t="s">
        <v>4255</v>
      </c>
      <c r="AK29" s="20">
        <v>1.0759179999999999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818</v>
      </c>
      <c r="AR29" s="16" t="s">
        <v>4257</v>
      </c>
      <c r="AS29" s="20">
        <v>1.0567690000000001</v>
      </c>
      <c r="AT29" s="16" t="s">
        <v>4256</v>
      </c>
      <c r="AU29" s="15">
        <v>399</v>
      </c>
      <c r="AV29" s="16" t="s">
        <v>4257</v>
      </c>
      <c r="AW29" s="20">
        <v>0.99168900000000004</v>
      </c>
      <c r="AX29" s="16" t="s">
        <v>4256</v>
      </c>
      <c r="AY29" s="15">
        <v>4558</v>
      </c>
      <c r="AZ29" s="16" t="s">
        <v>4257</v>
      </c>
      <c r="BA29" s="20">
        <v>0.99811910000000004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800</v>
      </c>
      <c r="BH29" s="16" t="s">
        <v>4259</v>
      </c>
      <c r="BI29" s="20">
        <v>1.087224</v>
      </c>
      <c r="BJ29" s="16" t="s">
        <v>4258</v>
      </c>
      <c r="BK29" s="15">
        <v>942</v>
      </c>
      <c r="BL29" s="16" t="s">
        <v>4259</v>
      </c>
      <c r="BM29" s="20">
        <v>0.95813020000000004</v>
      </c>
      <c r="BN29" s="16" t="s">
        <v>4258</v>
      </c>
      <c r="BO29" s="15">
        <v>4965</v>
      </c>
      <c r="BP29" s="16" t="s">
        <v>4259</v>
      </c>
      <c r="BQ29" s="20">
        <v>0.8732858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672</v>
      </c>
      <c r="BX29" s="16" t="s">
        <v>4261</v>
      </c>
      <c r="BY29" s="20">
        <v>1.1115699999999999</v>
      </c>
      <c r="BZ29" s="16" t="s">
        <v>4260</v>
      </c>
      <c r="CA29" s="15">
        <v>755</v>
      </c>
      <c r="CB29" s="16" t="s">
        <v>4261</v>
      </c>
      <c r="CC29" s="20">
        <v>0.99227799999999999</v>
      </c>
      <c r="CD29" s="16" t="s">
        <v>4260</v>
      </c>
      <c r="CE29" s="15">
        <v>3106</v>
      </c>
      <c r="CF29" s="16" t="s">
        <v>4261</v>
      </c>
      <c r="CG29" s="20">
        <v>0.88938550000000005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6134.8995492666663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2943</v>
      </c>
      <c r="H30" s="16" t="s">
        <v>4253</v>
      </c>
      <c r="I30" s="20">
        <v>1</v>
      </c>
      <c r="J30" s="16" t="s">
        <v>4252</v>
      </c>
      <c r="K30" s="15">
        <v>4387</v>
      </c>
      <c r="L30" s="16" t="s">
        <v>4253</v>
      </c>
      <c r="M30" s="20">
        <v>1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7330</v>
      </c>
      <c r="X30" s="16" t="s">
        <v>4252</v>
      </c>
      <c r="Y30" s="15">
        <v>7330</v>
      </c>
      <c r="Z30" s="16" t="s">
        <v>4254</v>
      </c>
      <c r="AA30" s="15">
        <v>3618</v>
      </c>
      <c r="AB30" s="16" t="s">
        <v>4255</v>
      </c>
      <c r="AC30" s="20">
        <v>1.0563750000000001</v>
      </c>
      <c r="AD30" s="16" t="s">
        <v>4254</v>
      </c>
      <c r="AE30" s="15">
        <v>4565</v>
      </c>
      <c r="AF30" s="16" t="s">
        <v>4255</v>
      </c>
      <c r="AG30" s="20">
        <v>1.0536110000000001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4036</v>
      </c>
      <c r="AR30" s="16" t="s">
        <v>4257</v>
      </c>
      <c r="AS30" s="20">
        <v>1.0567690000000001</v>
      </c>
      <c r="AT30" s="16" t="s">
        <v>4256</v>
      </c>
      <c r="AU30" s="15">
        <v>5463</v>
      </c>
      <c r="AV30" s="16" t="s">
        <v>4257</v>
      </c>
      <c r="AW30" s="20">
        <v>0.99168900000000004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3794</v>
      </c>
      <c r="BH30" s="16" t="s">
        <v>4259</v>
      </c>
      <c r="BI30" s="20">
        <v>1.087224</v>
      </c>
      <c r="BJ30" s="16" t="s">
        <v>4258</v>
      </c>
      <c r="BK30" s="15">
        <v>5811</v>
      </c>
      <c r="BL30" s="16" t="s">
        <v>4259</v>
      </c>
      <c r="BM30" s="20">
        <v>0.95813020000000004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1412</v>
      </c>
      <c r="BX30" s="16" t="s">
        <v>4261</v>
      </c>
      <c r="BY30" s="20">
        <v>1.1115699999999999</v>
      </c>
      <c r="BZ30" s="16" t="s">
        <v>4260</v>
      </c>
      <c r="CA30" s="15">
        <v>2205</v>
      </c>
      <c r="CB30" s="16" t="s">
        <v>4261</v>
      </c>
      <c r="CC30" s="20">
        <v>0.99227799999999999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7330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26673</v>
      </c>
      <c r="T31" s="16" t="s">
        <v>4253</v>
      </c>
      <c r="U31" s="20">
        <v>1</v>
      </c>
      <c r="V31" s="16" t="s">
        <v>4252</v>
      </c>
      <c r="W31" s="15">
        <v>26673</v>
      </c>
      <c r="X31" s="16" t="s">
        <v>4252</v>
      </c>
      <c r="Y31" s="15">
        <v>26673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25983</v>
      </c>
      <c r="AN31" s="16" t="s">
        <v>4255</v>
      </c>
      <c r="AO31" s="20">
        <v>1.0560130000000001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25108</v>
      </c>
      <c r="BD31" s="16" t="s">
        <v>4257</v>
      </c>
      <c r="BE31" s="20">
        <v>1.0482260000000001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23866</v>
      </c>
      <c r="BT31" s="16" t="s">
        <v>4259</v>
      </c>
      <c r="BU31" s="20">
        <v>1.069323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26068</v>
      </c>
      <c r="CJ31" s="16" t="s">
        <v>4261</v>
      </c>
      <c r="CK31" s="20">
        <v>1.0951489999999999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26810.081395666668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10204</v>
      </c>
      <c r="T32" s="16" t="s">
        <v>4253</v>
      </c>
      <c r="U32" s="20">
        <v>1</v>
      </c>
      <c r="V32" s="16" t="s">
        <v>4252</v>
      </c>
      <c r="W32" s="15">
        <v>10204</v>
      </c>
      <c r="X32" s="16" t="s">
        <v>4252</v>
      </c>
      <c r="Y32" s="15">
        <v>10204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9696</v>
      </c>
      <c r="AN32" s="16" t="s">
        <v>4255</v>
      </c>
      <c r="AO32" s="20">
        <v>1.0560130000000001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11139</v>
      </c>
      <c r="BD32" s="16" t="s">
        <v>4257</v>
      </c>
      <c r="BE32" s="20">
        <v>1.0482260000000001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10880</v>
      </c>
      <c r="BT32" s="16" t="s">
        <v>4259</v>
      </c>
      <c r="BU32" s="20">
        <v>1.069323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6587</v>
      </c>
      <c r="CJ32" s="16" t="s">
        <v>4261</v>
      </c>
      <c r="CK32" s="20">
        <v>1.0951489999999999</v>
      </c>
      <c r="CL32" s="16" t="s">
        <v>4555</v>
      </c>
      <c r="CM32" s="15">
        <f>SUM(A2L225C10)/A2L225C1</f>
        <v>10204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30918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30918</v>
      </c>
      <c r="X33" s="16" t="s">
        <v>4252</v>
      </c>
      <c r="Y33" s="15">
        <v>30918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35263</v>
      </c>
      <c r="AJ33" s="16" t="s">
        <v>4255</v>
      </c>
      <c r="AK33" s="20">
        <v>1.0759179999999999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36792</v>
      </c>
      <c r="AZ33" s="16" t="s">
        <v>4257</v>
      </c>
      <c r="BA33" s="20">
        <v>0.99811910000000004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33221</v>
      </c>
      <c r="BP33" s="16" t="s">
        <v>4259</v>
      </c>
      <c r="BQ33" s="20">
        <v>0.8732858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37034</v>
      </c>
      <c r="CF33" s="16" t="s">
        <v>4261</v>
      </c>
      <c r="CG33" s="20">
        <v>0.88938550000000005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30918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11928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11928</v>
      </c>
      <c r="X34" s="16" t="s">
        <v>4252</v>
      </c>
      <c r="Y34" s="15">
        <v>11928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12561</v>
      </c>
      <c r="AJ34" s="16" t="s">
        <v>4255</v>
      </c>
      <c r="AK34" s="20">
        <v>1.0759179999999999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13190</v>
      </c>
      <c r="AZ34" s="16" t="s">
        <v>4257</v>
      </c>
      <c r="BA34" s="20">
        <v>0.99811910000000004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13674</v>
      </c>
      <c r="BP34" s="16" t="s">
        <v>4259</v>
      </c>
      <c r="BQ34" s="20">
        <v>0.8732858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11200</v>
      </c>
      <c r="CF34" s="16" t="s">
        <v>4261</v>
      </c>
      <c r="CG34" s="20">
        <v>0.88938550000000005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11928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500083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500083</v>
      </c>
      <c r="X37" s="16" t="s">
        <v>4252</v>
      </c>
      <c r="Y37" s="15">
        <v>500083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494636</v>
      </c>
      <c r="AJ37" s="16" t="s">
        <v>4255</v>
      </c>
      <c r="AK37" s="20">
        <v>1.0759179999999999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477004</v>
      </c>
      <c r="AZ37" s="16" t="s">
        <v>4257</v>
      </c>
      <c r="BA37" s="20">
        <v>0.99811910000000004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449944</v>
      </c>
      <c r="BP37" s="16" t="s">
        <v>4259</v>
      </c>
      <c r="BQ37" s="20">
        <v>0.8732858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402412</v>
      </c>
      <c r="CF37" s="16" t="s">
        <v>4261</v>
      </c>
      <c r="CG37" s="20">
        <v>0.88938550000000005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500083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215678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215678</v>
      </c>
      <c r="X38" s="16" t="s">
        <v>4252</v>
      </c>
      <c r="Y38" s="15">
        <v>215678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201888</v>
      </c>
      <c r="AJ38" s="16" t="s">
        <v>4255</v>
      </c>
      <c r="AK38" s="20">
        <v>1.0759179999999999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184363</v>
      </c>
      <c r="AZ38" s="16" t="s">
        <v>4257</v>
      </c>
      <c r="BA38" s="20">
        <v>0.99811910000000004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181164</v>
      </c>
      <c r="BP38" s="16" t="s">
        <v>4259</v>
      </c>
      <c r="BQ38" s="20">
        <v>0.8732858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171110</v>
      </c>
      <c r="CF38" s="16" t="s">
        <v>4261</v>
      </c>
      <c r="CG38" s="20">
        <v>0.88938550000000005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215678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49505</v>
      </c>
      <c r="T39" s="16" t="s">
        <v>4253</v>
      </c>
      <c r="U39" s="20">
        <v>1</v>
      </c>
      <c r="V39" s="16" t="s">
        <v>4252</v>
      </c>
      <c r="W39" s="15">
        <v>49505</v>
      </c>
      <c r="X39" s="16" t="s">
        <v>4252</v>
      </c>
      <c r="Y39" s="15">
        <v>49505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51680</v>
      </c>
      <c r="AN39" s="16" t="s">
        <v>4255</v>
      </c>
      <c r="AO39" s="20">
        <v>1.0560130000000001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70600</v>
      </c>
      <c r="BD39" s="16" t="s">
        <v>4257</v>
      </c>
      <c r="BE39" s="20">
        <v>1.0482260000000001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51933</v>
      </c>
      <c r="BT39" s="16" t="s">
        <v>4259</v>
      </c>
      <c r="BU39" s="20">
        <v>1.069323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49994</v>
      </c>
      <c r="CJ39" s="16" t="s">
        <v>4261</v>
      </c>
      <c r="CK39" s="20">
        <v>1.0951489999999999</v>
      </c>
      <c r="CL39" s="16" t="s">
        <v>4562</v>
      </c>
      <c r="CM39" s="15">
        <f>SUM(A2L232C10)/A2L232C1</f>
        <v>49505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68675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68675</v>
      </c>
      <c r="X42" s="16" t="s">
        <v>4252</v>
      </c>
      <c r="Y42" s="15">
        <v>68675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70552</v>
      </c>
      <c r="AJ42" s="16" t="s">
        <v>4255</v>
      </c>
      <c r="AK42" s="20">
        <v>1.0759179999999999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63194</v>
      </c>
      <c r="AZ42" s="16" t="s">
        <v>4257</v>
      </c>
      <c r="BA42" s="20">
        <v>0.99811910000000004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59263</v>
      </c>
      <c r="BP42" s="16" t="s">
        <v>4259</v>
      </c>
      <c r="BQ42" s="20">
        <v>0.8732858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57268</v>
      </c>
      <c r="CF42" s="16" t="s">
        <v>4261</v>
      </c>
      <c r="CG42" s="20">
        <v>0.88938550000000005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69219.435047133331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4234</v>
      </c>
      <c r="H44" s="16" t="s">
        <v>4253</v>
      </c>
      <c r="I44" s="20">
        <v>1</v>
      </c>
      <c r="J44" s="16" t="s">
        <v>4252</v>
      </c>
      <c r="K44" s="15">
        <v>26764</v>
      </c>
      <c r="L44" s="16" t="s">
        <v>4253</v>
      </c>
      <c r="M44" s="20">
        <v>1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41</v>
      </c>
      <c r="T44" s="16" t="s">
        <v>4253</v>
      </c>
      <c r="U44" s="20">
        <v>1</v>
      </c>
      <c r="V44" s="16" t="s">
        <v>4252</v>
      </c>
      <c r="W44" s="15">
        <v>31039</v>
      </c>
      <c r="X44" s="16" t="s">
        <v>4252</v>
      </c>
      <c r="Y44" s="15">
        <v>31039</v>
      </c>
      <c r="Z44" s="16" t="s">
        <v>4254</v>
      </c>
      <c r="AA44" s="15">
        <v>5997</v>
      </c>
      <c r="AB44" s="16" t="s">
        <v>4255</v>
      </c>
      <c r="AC44" s="20">
        <v>1.0563750000000001</v>
      </c>
      <c r="AD44" s="16" t="s">
        <v>4254</v>
      </c>
      <c r="AE44" s="15">
        <v>23282</v>
      </c>
      <c r="AF44" s="16" t="s">
        <v>4255</v>
      </c>
      <c r="AG44" s="20">
        <v>1.0536110000000001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51</v>
      </c>
      <c r="AN44" s="16" t="s">
        <v>4255</v>
      </c>
      <c r="AO44" s="20">
        <v>1.0560130000000001</v>
      </c>
      <c r="AP44" s="16" t="s">
        <v>4256</v>
      </c>
      <c r="AQ44" s="15">
        <v>7805</v>
      </c>
      <c r="AR44" s="16" t="s">
        <v>4257</v>
      </c>
      <c r="AS44" s="20">
        <v>1.0567690000000001</v>
      </c>
      <c r="AT44" s="16" t="s">
        <v>4256</v>
      </c>
      <c r="AU44" s="15">
        <v>28219</v>
      </c>
      <c r="AV44" s="16" t="s">
        <v>4257</v>
      </c>
      <c r="AW44" s="20">
        <v>0.99168900000000004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88</v>
      </c>
      <c r="BD44" s="16" t="s">
        <v>4257</v>
      </c>
      <c r="BE44" s="20">
        <v>1.0482260000000001</v>
      </c>
      <c r="BF44" s="16" t="s">
        <v>4258</v>
      </c>
      <c r="BG44" s="15">
        <v>6955</v>
      </c>
      <c r="BH44" s="16" t="s">
        <v>4259</v>
      </c>
      <c r="BI44" s="20">
        <v>1.087224</v>
      </c>
      <c r="BJ44" s="16" t="s">
        <v>4258</v>
      </c>
      <c r="BK44" s="15">
        <v>28209</v>
      </c>
      <c r="BL44" s="16" t="s">
        <v>4259</v>
      </c>
      <c r="BM44" s="20">
        <v>0.95813020000000004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91</v>
      </c>
      <c r="BT44" s="16" t="s">
        <v>4259</v>
      </c>
      <c r="BU44" s="20">
        <v>1.069323</v>
      </c>
      <c r="BV44" s="16" t="s">
        <v>4260</v>
      </c>
      <c r="BW44" s="15">
        <v>6975</v>
      </c>
      <c r="BX44" s="16" t="s">
        <v>4261</v>
      </c>
      <c r="BY44" s="20">
        <v>1.1115699999999999</v>
      </c>
      <c r="BZ44" s="16" t="s">
        <v>4260</v>
      </c>
      <c r="CA44" s="15">
        <v>23707</v>
      </c>
      <c r="CB44" s="16" t="s">
        <v>4261</v>
      </c>
      <c r="CC44" s="20">
        <v>0.99227799999999999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137</v>
      </c>
      <c r="CJ44" s="16" t="s">
        <v>4261</v>
      </c>
      <c r="CK44" s="20">
        <v>1.0951489999999999</v>
      </c>
      <c r="CL44" s="16" t="s">
        <v>4567</v>
      </c>
      <c r="CM44" s="15">
        <f>SUM(A2L237C10)/A2L237C1</f>
        <v>31039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49196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93091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312796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86953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542036</v>
      </c>
      <c r="X45" s="16" t="s">
        <v>4573</v>
      </c>
      <c r="Y45" s="17">
        <f>SUM(A2L220C11:A2L237C11)-2*(A2L227C11+A2L229C11+A2L231C11+A2L234C11+A2L235C11)</f>
        <v>542036</v>
      </c>
      <c r="Z45" s="16" t="s">
        <v>4574</v>
      </c>
      <c r="AA45" s="17">
        <f>SUM(A2L220C12:A2L237C12)-2*SUM(A2L227C12,A2L229C12,A2L231C12,A2L234C12,A2L235C12)</f>
        <v>55120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92052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329349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88083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65675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110510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335596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107816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59493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116847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309610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88577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58866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104343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278265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84735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561147.07824476669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0</v>
      </c>
      <c r="H46" s="16" t="s">
        <v>4253</v>
      </c>
      <c r="I46" s="20">
        <v>0</v>
      </c>
      <c r="J46" s="16" t="s">
        <v>4252</v>
      </c>
      <c r="K46" s="15">
        <v>151</v>
      </c>
      <c r="L46" s="16" t="s">
        <v>4253</v>
      </c>
      <c r="M46" s="20">
        <v>1</v>
      </c>
      <c r="N46" s="16" t="s">
        <v>4252</v>
      </c>
      <c r="O46" s="15">
        <v>0</v>
      </c>
      <c r="P46" s="16" t="s">
        <v>4253</v>
      </c>
      <c r="Q46" s="20">
        <v>0</v>
      </c>
      <c r="R46" s="16" t="s">
        <v>4252</v>
      </c>
      <c r="S46" s="15">
        <v>359</v>
      </c>
      <c r="T46" s="16" t="s">
        <v>4253</v>
      </c>
      <c r="U46" s="20">
        <v>1</v>
      </c>
      <c r="V46" s="16" t="s">
        <v>4252</v>
      </c>
      <c r="W46" s="15">
        <v>510</v>
      </c>
      <c r="X46" s="16" t="s">
        <v>4252</v>
      </c>
      <c r="Y46" s="15">
        <v>510</v>
      </c>
      <c r="Z46" s="16" t="s">
        <v>4254</v>
      </c>
      <c r="AA46" s="15">
        <v>0</v>
      </c>
      <c r="AB46" s="16" t="s">
        <v>4255</v>
      </c>
      <c r="AC46" s="20">
        <v>0</v>
      </c>
      <c r="AD46" s="16" t="s">
        <v>4254</v>
      </c>
      <c r="AE46" s="15">
        <v>130</v>
      </c>
      <c r="AF46" s="16" t="s">
        <v>4255</v>
      </c>
      <c r="AG46" s="20">
        <v>1.0536110000000001</v>
      </c>
      <c r="AH46" s="16" t="s">
        <v>4254</v>
      </c>
      <c r="AI46" s="15">
        <v>0</v>
      </c>
      <c r="AJ46" s="16" t="s">
        <v>4255</v>
      </c>
      <c r="AK46" s="20">
        <v>0</v>
      </c>
      <c r="AL46" s="16" t="s">
        <v>4254</v>
      </c>
      <c r="AM46" s="15">
        <v>189</v>
      </c>
      <c r="AN46" s="16" t="s">
        <v>4255</v>
      </c>
      <c r="AO46" s="20">
        <v>1.0560130000000001</v>
      </c>
      <c r="AP46" s="16" t="s">
        <v>4256</v>
      </c>
      <c r="AQ46" s="15">
        <v>0</v>
      </c>
      <c r="AR46" s="16" t="s">
        <v>4257</v>
      </c>
      <c r="AS46" s="20">
        <v>0</v>
      </c>
      <c r="AT46" s="16" t="s">
        <v>4256</v>
      </c>
      <c r="AU46" s="15">
        <v>148</v>
      </c>
      <c r="AV46" s="16" t="s">
        <v>4257</v>
      </c>
      <c r="AW46" s="20">
        <v>0.99168900000000004</v>
      </c>
      <c r="AX46" s="16" t="s">
        <v>4256</v>
      </c>
      <c r="AY46" s="15">
        <v>0</v>
      </c>
      <c r="AZ46" s="16" t="s">
        <v>4257</v>
      </c>
      <c r="BA46" s="20">
        <v>0</v>
      </c>
      <c r="BB46" s="16" t="s">
        <v>4256</v>
      </c>
      <c r="BC46" s="15">
        <v>872</v>
      </c>
      <c r="BD46" s="16" t="s">
        <v>4257</v>
      </c>
      <c r="BE46" s="20">
        <v>1.0482260000000001</v>
      </c>
      <c r="BF46" s="16" t="s">
        <v>4258</v>
      </c>
      <c r="BG46" s="15">
        <v>0</v>
      </c>
      <c r="BH46" s="16" t="s">
        <v>4259</v>
      </c>
      <c r="BI46" s="20">
        <v>0</v>
      </c>
      <c r="BJ46" s="16" t="s">
        <v>4258</v>
      </c>
      <c r="BK46" s="15">
        <v>356</v>
      </c>
      <c r="BL46" s="16" t="s">
        <v>4259</v>
      </c>
      <c r="BM46" s="20">
        <v>0.95813020000000004</v>
      </c>
      <c r="BN46" s="16" t="s">
        <v>4258</v>
      </c>
      <c r="BO46" s="15">
        <v>0</v>
      </c>
      <c r="BP46" s="16" t="s">
        <v>4259</v>
      </c>
      <c r="BQ46" s="20">
        <v>0</v>
      </c>
      <c r="BR46" s="16" t="s">
        <v>4258</v>
      </c>
      <c r="BS46" s="15">
        <v>1094</v>
      </c>
      <c r="BT46" s="16" t="s">
        <v>4259</v>
      </c>
      <c r="BU46" s="20">
        <v>1.069323</v>
      </c>
      <c r="BV46" s="16" t="s">
        <v>4260</v>
      </c>
      <c r="BW46" s="15">
        <v>0</v>
      </c>
      <c r="BX46" s="16" t="s">
        <v>4261</v>
      </c>
      <c r="BY46" s="20">
        <v>0</v>
      </c>
      <c r="BZ46" s="16" t="s">
        <v>4260</v>
      </c>
      <c r="CA46" s="15">
        <v>309</v>
      </c>
      <c r="CB46" s="16" t="s">
        <v>4261</v>
      </c>
      <c r="CC46" s="20">
        <v>0.99227799999999999</v>
      </c>
      <c r="CD46" s="16" t="s">
        <v>4260</v>
      </c>
      <c r="CE46" s="15">
        <v>0</v>
      </c>
      <c r="CF46" s="16" t="s">
        <v>4261</v>
      </c>
      <c r="CG46" s="20">
        <v>0</v>
      </c>
      <c r="CH46" s="16" t="s">
        <v>4260</v>
      </c>
      <c r="CI46" s="15">
        <v>1322</v>
      </c>
      <c r="CJ46" s="16" t="s">
        <v>4261</v>
      </c>
      <c r="CK46" s="20">
        <v>1.0951489999999999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635.79297700000006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6777</v>
      </c>
      <c r="L47" s="16" t="s">
        <v>4253</v>
      </c>
      <c r="M47" s="20">
        <v>1</v>
      </c>
      <c r="N47" s="16" t="s">
        <v>4252</v>
      </c>
      <c r="O47" s="15">
        <v>61395</v>
      </c>
      <c r="P47" s="16" t="s">
        <v>4253</v>
      </c>
      <c r="Q47" s="20">
        <v>1</v>
      </c>
      <c r="R47" s="16" t="s">
        <v>4252</v>
      </c>
      <c r="S47" s="15">
        <v>230</v>
      </c>
      <c r="T47" s="16" t="s">
        <v>4253</v>
      </c>
      <c r="U47" s="20">
        <v>1</v>
      </c>
      <c r="V47" s="16" t="s">
        <v>4252</v>
      </c>
      <c r="W47" s="15">
        <v>68402</v>
      </c>
      <c r="X47" s="16" t="s">
        <v>4252</v>
      </c>
      <c r="Y47" s="15">
        <v>68402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9834</v>
      </c>
      <c r="AF47" s="16" t="s">
        <v>4255</v>
      </c>
      <c r="AG47" s="20">
        <v>1.0536110000000001</v>
      </c>
      <c r="AH47" s="16" t="s">
        <v>4254</v>
      </c>
      <c r="AI47" s="15">
        <v>53314</v>
      </c>
      <c r="AJ47" s="16" t="s">
        <v>4255</v>
      </c>
      <c r="AK47" s="20">
        <v>1.0759179999999999</v>
      </c>
      <c r="AL47" s="16" t="s">
        <v>4254</v>
      </c>
      <c r="AM47" s="15">
        <v>274</v>
      </c>
      <c r="AN47" s="16" t="s">
        <v>4255</v>
      </c>
      <c r="AO47" s="20">
        <v>1.0560130000000001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5375</v>
      </c>
      <c r="AV47" s="16" t="s">
        <v>4257</v>
      </c>
      <c r="AW47" s="20">
        <v>0.99168900000000004</v>
      </c>
      <c r="AX47" s="16" t="s">
        <v>4256</v>
      </c>
      <c r="AY47" s="15">
        <v>59783</v>
      </c>
      <c r="AZ47" s="16" t="s">
        <v>4257</v>
      </c>
      <c r="BA47" s="20">
        <v>0.99811910000000004</v>
      </c>
      <c r="BB47" s="16" t="s">
        <v>4256</v>
      </c>
      <c r="BC47" s="15">
        <v>152</v>
      </c>
      <c r="BD47" s="16" t="s">
        <v>4257</v>
      </c>
      <c r="BE47" s="20">
        <v>1.0482260000000001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4131</v>
      </c>
      <c r="BL47" s="16" t="s">
        <v>4259</v>
      </c>
      <c r="BM47" s="20">
        <v>0.95813020000000004</v>
      </c>
      <c r="BN47" s="16" t="s">
        <v>4258</v>
      </c>
      <c r="BO47" s="15">
        <v>52509</v>
      </c>
      <c r="BP47" s="16" t="s">
        <v>4259</v>
      </c>
      <c r="BQ47" s="20">
        <v>0.8732858</v>
      </c>
      <c r="BR47" s="16" t="s">
        <v>4258</v>
      </c>
      <c r="BS47" s="15">
        <v>141</v>
      </c>
      <c r="BT47" s="16" t="s">
        <v>4259</v>
      </c>
      <c r="BU47" s="20">
        <v>1.069323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4455</v>
      </c>
      <c r="CB47" s="16" t="s">
        <v>4261</v>
      </c>
      <c r="CC47" s="20">
        <v>0.99227799999999999</v>
      </c>
      <c r="CD47" s="16" t="s">
        <v>4260</v>
      </c>
      <c r="CE47" s="15">
        <v>48516</v>
      </c>
      <c r="CF47" s="16" t="s">
        <v>4261</v>
      </c>
      <c r="CG47" s="20">
        <v>0.88938550000000005</v>
      </c>
      <c r="CH47" s="16" t="s">
        <v>4260</v>
      </c>
      <c r="CI47" s="15">
        <v>97</v>
      </c>
      <c r="CJ47" s="16" t="s">
        <v>4261</v>
      </c>
      <c r="CK47" s="20">
        <v>1.0951489999999999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67191.421090100004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0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1133</v>
      </c>
      <c r="L50" s="16" t="s">
        <v>4253</v>
      </c>
      <c r="M50" s="20">
        <v>1</v>
      </c>
      <c r="N50" s="16" t="s">
        <v>4252</v>
      </c>
      <c r="O50" s="15">
        <v>92840</v>
      </c>
      <c r="P50" s="16" t="s">
        <v>4253</v>
      </c>
      <c r="Q50" s="20">
        <v>1</v>
      </c>
      <c r="R50" s="16" t="s">
        <v>4252</v>
      </c>
      <c r="S50" s="15">
        <v>53</v>
      </c>
      <c r="T50" s="16" t="s">
        <v>4253</v>
      </c>
      <c r="U50" s="20">
        <v>1</v>
      </c>
      <c r="V50" s="16" t="s">
        <v>4252</v>
      </c>
      <c r="W50" s="15">
        <v>94026</v>
      </c>
      <c r="X50" s="16" t="s">
        <v>4252</v>
      </c>
      <c r="Y50" s="15">
        <v>94026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1199</v>
      </c>
      <c r="AF50" s="16" t="s">
        <v>4255</v>
      </c>
      <c r="AG50" s="20">
        <v>1.0536110000000001</v>
      </c>
      <c r="AH50" s="16" t="s">
        <v>4254</v>
      </c>
      <c r="AI50" s="15">
        <v>83835</v>
      </c>
      <c r="AJ50" s="16" t="s">
        <v>4255</v>
      </c>
      <c r="AK50" s="20">
        <v>1.0759179999999999</v>
      </c>
      <c r="AL50" s="16" t="s">
        <v>4254</v>
      </c>
      <c r="AM50" s="15">
        <v>62</v>
      </c>
      <c r="AN50" s="16" t="s">
        <v>4255</v>
      </c>
      <c r="AO50" s="20">
        <v>1.0560130000000001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1574</v>
      </c>
      <c r="AV50" s="16" t="s">
        <v>4257</v>
      </c>
      <c r="AW50" s="20">
        <v>0.99168900000000004</v>
      </c>
      <c r="AX50" s="16" t="s">
        <v>4256</v>
      </c>
      <c r="AY50" s="15">
        <v>80617</v>
      </c>
      <c r="AZ50" s="16" t="s">
        <v>4257</v>
      </c>
      <c r="BA50" s="20">
        <v>0.99811910000000004</v>
      </c>
      <c r="BB50" s="16" t="s">
        <v>4256</v>
      </c>
      <c r="BC50" s="15">
        <v>51</v>
      </c>
      <c r="BD50" s="16" t="s">
        <v>4257</v>
      </c>
      <c r="BE50" s="20">
        <v>1.0482260000000001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2277</v>
      </c>
      <c r="BL50" s="16" t="s">
        <v>4259</v>
      </c>
      <c r="BM50" s="20">
        <v>0.95813020000000004</v>
      </c>
      <c r="BN50" s="16" t="s">
        <v>4258</v>
      </c>
      <c r="BO50" s="15">
        <v>71656</v>
      </c>
      <c r="BP50" s="16" t="s">
        <v>4259</v>
      </c>
      <c r="BQ50" s="20">
        <v>0.8732858</v>
      </c>
      <c r="BR50" s="16" t="s">
        <v>4258</v>
      </c>
      <c r="BS50" s="15">
        <v>138</v>
      </c>
      <c r="BT50" s="16" t="s">
        <v>4259</v>
      </c>
      <c r="BU50" s="20">
        <v>1.069323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998</v>
      </c>
      <c r="CB50" s="16" t="s">
        <v>4261</v>
      </c>
      <c r="CC50" s="20">
        <v>0.99227799999999999</v>
      </c>
      <c r="CD50" s="16" t="s">
        <v>4260</v>
      </c>
      <c r="CE50" s="15">
        <v>66840</v>
      </c>
      <c r="CF50" s="16" t="s">
        <v>4261</v>
      </c>
      <c r="CG50" s="20">
        <v>0.88938550000000005</v>
      </c>
      <c r="CH50" s="16" t="s">
        <v>4260</v>
      </c>
      <c r="CI50" s="15">
        <v>108</v>
      </c>
      <c r="CJ50" s="16" t="s">
        <v>4261</v>
      </c>
      <c r="CK50" s="20">
        <v>1.0951489999999999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89211.361140566689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135</v>
      </c>
      <c r="H51" s="16" t="s">
        <v>4253</v>
      </c>
      <c r="I51" s="20">
        <v>1</v>
      </c>
      <c r="J51" s="16" t="s">
        <v>4252</v>
      </c>
      <c r="K51" s="15">
        <v>137</v>
      </c>
      <c r="L51" s="16" t="s">
        <v>4253</v>
      </c>
      <c r="M51" s="20">
        <v>1</v>
      </c>
      <c r="N51" s="16" t="s">
        <v>4252</v>
      </c>
      <c r="O51" s="15">
        <v>64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336</v>
      </c>
      <c r="X51" s="16" t="s">
        <v>4252</v>
      </c>
      <c r="Y51" s="15">
        <v>336</v>
      </c>
      <c r="Z51" s="16" t="s">
        <v>4254</v>
      </c>
      <c r="AA51" s="15">
        <v>116</v>
      </c>
      <c r="AB51" s="16" t="s">
        <v>4255</v>
      </c>
      <c r="AC51" s="20">
        <v>1.0563750000000001</v>
      </c>
      <c r="AD51" s="16" t="s">
        <v>4254</v>
      </c>
      <c r="AE51" s="15">
        <v>104</v>
      </c>
      <c r="AF51" s="16" t="s">
        <v>4255</v>
      </c>
      <c r="AG51" s="20">
        <v>1.0536110000000001</v>
      </c>
      <c r="AH51" s="16" t="s">
        <v>4254</v>
      </c>
      <c r="AI51" s="15">
        <v>61</v>
      </c>
      <c r="AJ51" s="16" t="s">
        <v>4255</v>
      </c>
      <c r="AK51" s="20">
        <v>1.0759179999999999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133</v>
      </c>
      <c r="AR51" s="16" t="s">
        <v>4257</v>
      </c>
      <c r="AS51" s="20">
        <v>1.0567690000000001</v>
      </c>
      <c r="AT51" s="16" t="s">
        <v>4256</v>
      </c>
      <c r="AU51" s="15">
        <v>108</v>
      </c>
      <c r="AV51" s="16" t="s">
        <v>4257</v>
      </c>
      <c r="AW51" s="20">
        <v>0.99168900000000004</v>
      </c>
      <c r="AX51" s="16" t="s">
        <v>4256</v>
      </c>
      <c r="AY51" s="15">
        <v>59</v>
      </c>
      <c r="AZ51" s="16" t="s">
        <v>4257</v>
      </c>
      <c r="BA51" s="20">
        <v>0.99811910000000004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127</v>
      </c>
      <c r="BH51" s="16" t="s">
        <v>4259</v>
      </c>
      <c r="BI51" s="20">
        <v>1.087224</v>
      </c>
      <c r="BJ51" s="16" t="s">
        <v>4258</v>
      </c>
      <c r="BK51" s="15">
        <v>351</v>
      </c>
      <c r="BL51" s="16" t="s">
        <v>4259</v>
      </c>
      <c r="BM51" s="20">
        <v>0.95813020000000004</v>
      </c>
      <c r="BN51" s="16" t="s">
        <v>4258</v>
      </c>
      <c r="BO51" s="15">
        <v>71</v>
      </c>
      <c r="BP51" s="16" t="s">
        <v>4259</v>
      </c>
      <c r="BQ51" s="20">
        <v>0.8732858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200</v>
      </c>
      <c r="BX51" s="16" t="s">
        <v>4261</v>
      </c>
      <c r="BY51" s="20">
        <v>1.1115699999999999</v>
      </c>
      <c r="BZ51" s="16" t="s">
        <v>4260</v>
      </c>
      <c r="CA51" s="15">
        <v>275</v>
      </c>
      <c r="CB51" s="16" t="s">
        <v>4261</v>
      </c>
      <c r="CC51" s="20">
        <v>0.99227799999999999</v>
      </c>
      <c r="CD51" s="16" t="s">
        <v>4260</v>
      </c>
      <c r="CE51" s="15">
        <v>34</v>
      </c>
      <c r="CF51" s="16" t="s">
        <v>4261</v>
      </c>
      <c r="CG51" s="20">
        <v>0.88938550000000005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313.42925263333331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1844</v>
      </c>
      <c r="H52" s="16" t="s">
        <v>4253</v>
      </c>
      <c r="I52" s="20">
        <v>1</v>
      </c>
      <c r="J52" s="16" t="s">
        <v>4252</v>
      </c>
      <c r="K52" s="15">
        <v>1366</v>
      </c>
      <c r="L52" s="16" t="s">
        <v>4253</v>
      </c>
      <c r="M52" s="20">
        <v>1</v>
      </c>
      <c r="N52" s="16" t="s">
        <v>4252</v>
      </c>
      <c r="O52" s="15">
        <v>15282</v>
      </c>
      <c r="P52" s="16" t="s">
        <v>4253</v>
      </c>
      <c r="Q52" s="20">
        <v>1</v>
      </c>
      <c r="R52" s="16" t="s">
        <v>4252</v>
      </c>
      <c r="S52" s="15">
        <v>29</v>
      </c>
      <c r="T52" s="16" t="s">
        <v>4253</v>
      </c>
      <c r="U52" s="20">
        <v>1</v>
      </c>
      <c r="V52" s="16" t="s">
        <v>4252</v>
      </c>
      <c r="W52" s="15">
        <v>18521</v>
      </c>
      <c r="X52" s="16" t="s">
        <v>4252</v>
      </c>
      <c r="Y52" s="15">
        <v>18521</v>
      </c>
      <c r="Z52" s="16" t="s">
        <v>4254</v>
      </c>
      <c r="AA52" s="15">
        <v>1885</v>
      </c>
      <c r="AB52" s="16" t="s">
        <v>4255</v>
      </c>
      <c r="AC52" s="20">
        <v>1.0563750000000001</v>
      </c>
      <c r="AD52" s="16" t="s">
        <v>4254</v>
      </c>
      <c r="AE52" s="15">
        <v>1763</v>
      </c>
      <c r="AF52" s="16" t="s">
        <v>4255</v>
      </c>
      <c r="AG52" s="20">
        <v>1.0536110000000001</v>
      </c>
      <c r="AH52" s="16" t="s">
        <v>4254</v>
      </c>
      <c r="AI52" s="15">
        <v>13250</v>
      </c>
      <c r="AJ52" s="16" t="s">
        <v>4255</v>
      </c>
      <c r="AK52" s="20">
        <v>1.0759179999999999</v>
      </c>
      <c r="AL52" s="16" t="s">
        <v>4254</v>
      </c>
      <c r="AM52" s="15">
        <v>26</v>
      </c>
      <c r="AN52" s="16" t="s">
        <v>4255</v>
      </c>
      <c r="AO52" s="20">
        <v>1.0560130000000001</v>
      </c>
      <c r="AP52" s="16" t="s">
        <v>4256</v>
      </c>
      <c r="AQ52" s="15">
        <v>2561</v>
      </c>
      <c r="AR52" s="16" t="s">
        <v>4257</v>
      </c>
      <c r="AS52" s="20">
        <v>1.0567690000000001</v>
      </c>
      <c r="AT52" s="16" t="s">
        <v>4256</v>
      </c>
      <c r="AU52" s="15">
        <v>2629</v>
      </c>
      <c r="AV52" s="16" t="s">
        <v>4257</v>
      </c>
      <c r="AW52" s="20">
        <v>0.99168900000000004</v>
      </c>
      <c r="AX52" s="16" t="s">
        <v>4256</v>
      </c>
      <c r="AY52" s="15">
        <v>15320</v>
      </c>
      <c r="AZ52" s="16" t="s">
        <v>4257</v>
      </c>
      <c r="BA52" s="20">
        <v>0.99811910000000004</v>
      </c>
      <c r="BB52" s="16" t="s">
        <v>4256</v>
      </c>
      <c r="BC52" s="15">
        <v>14</v>
      </c>
      <c r="BD52" s="16" t="s">
        <v>4257</v>
      </c>
      <c r="BE52" s="20">
        <v>1.0482260000000001</v>
      </c>
      <c r="BF52" s="16" t="s">
        <v>4258</v>
      </c>
      <c r="BG52" s="15">
        <v>1439</v>
      </c>
      <c r="BH52" s="16" t="s">
        <v>4259</v>
      </c>
      <c r="BI52" s="20">
        <v>1.087224</v>
      </c>
      <c r="BJ52" s="16" t="s">
        <v>4258</v>
      </c>
      <c r="BK52" s="15">
        <v>2676</v>
      </c>
      <c r="BL52" s="16" t="s">
        <v>4259</v>
      </c>
      <c r="BM52" s="20">
        <v>0.95813020000000004</v>
      </c>
      <c r="BN52" s="16" t="s">
        <v>4258</v>
      </c>
      <c r="BO52" s="15">
        <v>13199</v>
      </c>
      <c r="BP52" s="16" t="s">
        <v>4259</v>
      </c>
      <c r="BQ52" s="20">
        <v>0.8732858</v>
      </c>
      <c r="BR52" s="16" t="s">
        <v>4258</v>
      </c>
      <c r="BS52" s="15">
        <v>6</v>
      </c>
      <c r="BT52" s="16" t="s">
        <v>4259</v>
      </c>
      <c r="BU52" s="20">
        <v>1.069323</v>
      </c>
      <c r="BV52" s="16" t="s">
        <v>4260</v>
      </c>
      <c r="BW52" s="15">
        <v>1179</v>
      </c>
      <c r="BX52" s="16" t="s">
        <v>4261</v>
      </c>
      <c r="BY52" s="20">
        <v>1.1115699999999999</v>
      </c>
      <c r="BZ52" s="16" t="s">
        <v>4260</v>
      </c>
      <c r="CA52" s="15">
        <v>1601</v>
      </c>
      <c r="CB52" s="16" t="s">
        <v>4261</v>
      </c>
      <c r="CC52" s="20">
        <v>0.99227799999999999</v>
      </c>
      <c r="CD52" s="16" t="s">
        <v>4260</v>
      </c>
      <c r="CE52" s="15">
        <v>20081</v>
      </c>
      <c r="CF52" s="16" t="s">
        <v>4261</v>
      </c>
      <c r="CG52" s="20">
        <v>0.88938550000000005</v>
      </c>
      <c r="CH52" s="16" t="s">
        <v>4260</v>
      </c>
      <c r="CI52" s="15">
        <v>6</v>
      </c>
      <c r="CJ52" s="16" t="s">
        <v>4261</v>
      </c>
      <c r="CK52" s="20">
        <v>1.0951489999999999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19090.849490666671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1001</v>
      </c>
      <c r="T54" s="16" t="s">
        <v>4253</v>
      </c>
      <c r="U54" s="20">
        <v>1</v>
      </c>
      <c r="V54" s="16" t="s">
        <v>4252</v>
      </c>
      <c r="W54" s="15">
        <v>1001</v>
      </c>
      <c r="X54" s="16" t="s">
        <v>4252</v>
      </c>
      <c r="Y54" s="15">
        <v>1001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1424</v>
      </c>
      <c r="AN54" s="16" t="s">
        <v>4255</v>
      </c>
      <c r="AO54" s="20">
        <v>1.0560130000000001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3284</v>
      </c>
      <c r="BD54" s="16" t="s">
        <v>4257</v>
      </c>
      <c r="BE54" s="20">
        <v>1.0482260000000001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3116</v>
      </c>
      <c r="BT54" s="16" t="s">
        <v>4259</v>
      </c>
      <c r="BU54" s="20">
        <v>1.069323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3382</v>
      </c>
      <c r="CJ54" s="16" t="s">
        <v>4261</v>
      </c>
      <c r="CK54" s="20">
        <v>1.0951489999999999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1982.3788986666668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4549</v>
      </c>
      <c r="T55" s="16" t="s">
        <v>4253</v>
      </c>
      <c r="U55" s="20">
        <v>1</v>
      </c>
      <c r="V55" s="16" t="s">
        <v>4252</v>
      </c>
      <c r="W55" s="15">
        <v>4549</v>
      </c>
      <c r="X55" s="16" t="s">
        <v>4252</v>
      </c>
      <c r="Y55" s="15">
        <v>4549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4102</v>
      </c>
      <c r="AN55" s="16" t="s">
        <v>4255</v>
      </c>
      <c r="AO55" s="20">
        <v>1.0560130000000001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927</v>
      </c>
      <c r="BD55" s="16" t="s">
        <v>4257</v>
      </c>
      <c r="BE55" s="20">
        <v>1.0482260000000001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907</v>
      </c>
      <c r="BT55" s="16" t="s">
        <v>4259</v>
      </c>
      <c r="BU55" s="20">
        <v>1.069323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549</v>
      </c>
      <c r="CJ55" s="16" t="s">
        <v>4261</v>
      </c>
      <c r="CK55" s="20">
        <v>1.0951489999999999</v>
      </c>
      <c r="CL55" s="16" t="s">
        <v>4600</v>
      </c>
      <c r="CM55" s="15">
        <f>SUM(A2L248C10)/A2L248C1</f>
        <v>4549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1500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1500</v>
      </c>
      <c r="X56" s="16" t="s">
        <v>4252</v>
      </c>
      <c r="Y56" s="15">
        <v>1500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785</v>
      </c>
      <c r="AJ56" s="16" t="s">
        <v>4255</v>
      </c>
      <c r="AK56" s="20">
        <v>1.0759179999999999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12770</v>
      </c>
      <c r="AZ56" s="16" t="s">
        <v>4257</v>
      </c>
      <c r="BA56" s="20">
        <v>0.99811910000000004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17010</v>
      </c>
      <c r="BP56" s="16" t="s">
        <v>4259</v>
      </c>
      <c r="BQ56" s="20">
        <v>0.8732858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20400</v>
      </c>
      <c r="CF56" s="16" t="s">
        <v>4261</v>
      </c>
      <c r="CG56" s="20">
        <v>0.88938550000000005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1500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2</v>
      </c>
      <c r="CF57" s="16" t="s">
        <v>4261</v>
      </c>
      <c r="CG57" s="20">
        <v>0.88938550000000005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0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163</v>
      </c>
      <c r="P58" s="16" t="s">
        <v>4253</v>
      </c>
      <c r="Q58" s="20">
        <v>1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163</v>
      </c>
      <c r="X58" s="16" t="s">
        <v>4252</v>
      </c>
      <c r="Y58" s="15">
        <v>163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138</v>
      </c>
      <c r="AJ58" s="16" t="s">
        <v>4255</v>
      </c>
      <c r="AK58" s="20">
        <v>1.0759179999999999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140</v>
      </c>
      <c r="AZ58" s="16" t="s">
        <v>4257</v>
      </c>
      <c r="BA58" s="20">
        <v>0.99811910000000004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122</v>
      </c>
      <c r="BP58" s="16" t="s">
        <v>4259</v>
      </c>
      <c r="BQ58" s="20">
        <v>0.8732858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96</v>
      </c>
      <c r="CF58" s="16" t="s">
        <v>4261</v>
      </c>
      <c r="CG58" s="20">
        <v>0.88938550000000005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163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7</v>
      </c>
      <c r="P59" s="16" t="s">
        <v>4253</v>
      </c>
      <c r="Q59" s="20">
        <v>1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7</v>
      </c>
      <c r="X59" s="16" t="s">
        <v>4252</v>
      </c>
      <c r="Y59" s="15">
        <v>7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7</v>
      </c>
      <c r="AJ59" s="16" t="s">
        <v>4255</v>
      </c>
      <c r="AK59" s="20">
        <v>1.0759179999999999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7</v>
      </c>
      <c r="AZ59" s="16" t="s">
        <v>4257</v>
      </c>
      <c r="BA59" s="20">
        <v>0.99811910000000004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7</v>
      </c>
      <c r="BP59" s="16" t="s">
        <v>4259</v>
      </c>
      <c r="BQ59" s="20">
        <v>0.8732858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7</v>
      </c>
      <c r="CF59" s="16" t="s">
        <v>4261</v>
      </c>
      <c r="CG59" s="20">
        <v>0.88938550000000005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7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27767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27767</v>
      </c>
      <c r="X60" s="16" t="s">
        <v>4252</v>
      </c>
      <c r="Y60" s="15">
        <v>27767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28871</v>
      </c>
      <c r="AJ60" s="16" t="s">
        <v>4255</v>
      </c>
      <c r="AK60" s="20">
        <v>1.0759179999999999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28400</v>
      </c>
      <c r="AZ60" s="16" t="s">
        <v>4257</v>
      </c>
      <c r="BA60" s="20">
        <v>0.99811910000000004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24608</v>
      </c>
      <c r="BP60" s="16" t="s">
        <v>4259</v>
      </c>
      <c r="BQ60" s="20">
        <v>0.8732858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23209</v>
      </c>
      <c r="CF60" s="16" t="s">
        <v>4261</v>
      </c>
      <c r="CG60" s="20">
        <v>0.88938550000000005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27767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28242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28242</v>
      </c>
      <c r="X61" s="16" t="s">
        <v>4252</v>
      </c>
      <c r="Y61" s="15">
        <v>28242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30071</v>
      </c>
      <c r="AJ61" s="16" t="s">
        <v>4255</v>
      </c>
      <c r="AK61" s="20">
        <v>1.0759179999999999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30415</v>
      </c>
      <c r="AZ61" s="16" t="s">
        <v>4257</v>
      </c>
      <c r="BA61" s="20">
        <v>0.99811910000000004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27814</v>
      </c>
      <c r="BP61" s="16" t="s">
        <v>4259</v>
      </c>
      <c r="BQ61" s="20">
        <v>0.8732858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24762</v>
      </c>
      <c r="CF61" s="16" t="s">
        <v>4261</v>
      </c>
      <c r="CG61" s="20">
        <v>0.88938550000000005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28242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96731</v>
      </c>
      <c r="T62" s="16" t="s">
        <v>4253</v>
      </c>
      <c r="U62" s="20">
        <v>1</v>
      </c>
      <c r="V62" s="16" t="s">
        <v>4252</v>
      </c>
      <c r="W62" s="15">
        <v>96731</v>
      </c>
      <c r="X62" s="16" t="s">
        <v>4252</v>
      </c>
      <c r="Y62" s="15">
        <v>96731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89695</v>
      </c>
      <c r="AN62" s="16" t="s">
        <v>4255</v>
      </c>
      <c r="AO62" s="20">
        <v>1.0560130000000001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129063</v>
      </c>
      <c r="BD62" s="16" t="s">
        <v>4257</v>
      </c>
      <c r="BE62" s="20">
        <v>1.0482260000000001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102241</v>
      </c>
      <c r="BT62" s="16" t="s">
        <v>4259</v>
      </c>
      <c r="BU62" s="20">
        <v>1.069323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95292</v>
      </c>
      <c r="CJ62" s="16" t="s">
        <v>4261</v>
      </c>
      <c r="CK62" s="20">
        <v>1.0951489999999999</v>
      </c>
      <c r="CL62" s="16" t="s">
        <v>4607</v>
      </c>
      <c r="CM62" s="15">
        <f>SUM(A2L255C10)/A2L255C1</f>
        <v>96731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20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20</v>
      </c>
      <c r="X63" s="16" t="s">
        <v>4252</v>
      </c>
      <c r="Y63" s="15">
        <v>20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24</v>
      </c>
      <c r="AJ63" s="16" t="s">
        <v>4255</v>
      </c>
      <c r="AK63" s="20">
        <v>1.0759179999999999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36</v>
      </c>
      <c r="AZ63" s="16" t="s">
        <v>4257</v>
      </c>
      <c r="BA63" s="20">
        <v>0.99811910000000004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17</v>
      </c>
      <c r="BP63" s="16" t="s">
        <v>4259</v>
      </c>
      <c r="BQ63" s="20">
        <v>0.8732858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47</v>
      </c>
      <c r="CF63" s="16" t="s">
        <v>4261</v>
      </c>
      <c r="CG63" s="20">
        <v>0.88938550000000005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20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10442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10442</v>
      </c>
      <c r="X65" s="16" t="s">
        <v>4252</v>
      </c>
      <c r="Y65" s="15">
        <v>10442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9133</v>
      </c>
      <c r="AJ65" s="16" t="s">
        <v>4255</v>
      </c>
      <c r="AK65" s="20">
        <v>1.0759179999999999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7031</v>
      </c>
      <c r="AZ65" s="16" t="s">
        <v>4257</v>
      </c>
      <c r="BA65" s="20">
        <v>0.99811910000000004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7086</v>
      </c>
      <c r="BP65" s="16" t="s">
        <v>4259</v>
      </c>
      <c r="BQ65" s="20">
        <v>0.8732858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6145</v>
      </c>
      <c r="CF65" s="16" t="s">
        <v>4261</v>
      </c>
      <c r="CG65" s="20">
        <v>0.88938550000000005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9095.3781620333339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0</v>
      </c>
      <c r="L67" s="16" t="s">
        <v>4253</v>
      </c>
      <c r="M67" s="20">
        <v>0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0</v>
      </c>
      <c r="AF67" s="16" t="s">
        <v>4255</v>
      </c>
      <c r="AG67" s="20">
        <v>0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0</v>
      </c>
      <c r="AV67" s="16" t="s">
        <v>4257</v>
      </c>
      <c r="AW67" s="20">
        <v>0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0</v>
      </c>
      <c r="BL67" s="16" t="s">
        <v>4259</v>
      </c>
      <c r="BM67" s="20">
        <v>0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0</v>
      </c>
      <c r="CB67" s="16" t="s">
        <v>4261</v>
      </c>
      <c r="CC67" s="20">
        <v>0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0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1979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9564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160340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102952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274835</v>
      </c>
      <c r="X68" s="16" t="s">
        <v>4618</v>
      </c>
      <c r="Y68" s="17">
        <f>SUM(A2L239C11:A2L260C11)-2*(A2L250C11+A2L252C11+A2L254C11+A2L257C11+A2L258C11)</f>
        <v>274835</v>
      </c>
      <c r="Z68" s="16" t="s">
        <v>4619</v>
      </c>
      <c r="AA68" s="17">
        <f>SUM(A2L239C12:A2L260C12)-2*SUM(A2L250C12,A2L252C12,A2L254C12,A2L257C12,A2L258C12)</f>
        <v>2001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13030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141067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95772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2694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9834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159672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134363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1566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9791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144285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107643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1379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7638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148307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100756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271810.85468760005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202631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286211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492448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458988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1440278</v>
      </c>
      <c r="X69" s="16" t="s">
        <v>4641</v>
      </c>
      <c r="Y69" s="17">
        <f>A2L219C11+A2L238C11+A2L261C11</f>
        <v>1440278</v>
      </c>
      <c r="Z69" s="16" t="s">
        <v>4642</v>
      </c>
      <c r="AA69" s="17">
        <f>A2L219C12+A2L238C12+A2L261C12</f>
        <v>190760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290265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488445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430222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210751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363023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514283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463119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189137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366147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469549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404581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183991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320703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447073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390937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1468264.6804948002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169840-EDFB-4DBA-9E0A-388CE4E2E584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7008</v>
      </c>
      <c r="H8" s="16" t="s">
        <v>4253</v>
      </c>
      <c r="I8" s="20">
        <v>1</v>
      </c>
      <c r="J8" s="16" t="s">
        <v>4252</v>
      </c>
      <c r="K8" s="15">
        <v>3159</v>
      </c>
      <c r="L8" s="16" t="s">
        <v>4253</v>
      </c>
      <c r="M8" s="20">
        <v>1</v>
      </c>
      <c r="N8" s="16" t="s">
        <v>4252</v>
      </c>
      <c r="O8" s="15">
        <v>1481</v>
      </c>
      <c r="P8" s="16" t="s">
        <v>4253</v>
      </c>
      <c r="Q8" s="20">
        <v>1</v>
      </c>
      <c r="R8" s="16" t="s">
        <v>4252</v>
      </c>
      <c r="S8" s="15">
        <v>3667</v>
      </c>
      <c r="T8" s="16" t="s">
        <v>4253</v>
      </c>
      <c r="U8" s="20">
        <v>1</v>
      </c>
      <c r="V8" s="16" t="s">
        <v>4252</v>
      </c>
      <c r="W8" s="15">
        <v>15315</v>
      </c>
      <c r="X8" s="16" t="s">
        <v>4252</v>
      </c>
      <c r="Y8" s="15">
        <v>15315</v>
      </c>
      <c r="Z8" s="16" t="s">
        <v>4254</v>
      </c>
      <c r="AA8" s="15">
        <v>6547</v>
      </c>
      <c r="AB8" s="16" t="s">
        <v>4255</v>
      </c>
      <c r="AC8" s="20">
        <v>1.0563750000000001</v>
      </c>
      <c r="AD8" s="16" t="s">
        <v>4254</v>
      </c>
      <c r="AE8" s="15">
        <v>3197</v>
      </c>
      <c r="AF8" s="16" t="s">
        <v>4255</v>
      </c>
      <c r="AG8" s="20">
        <v>1.0536110000000001</v>
      </c>
      <c r="AH8" s="16" t="s">
        <v>4254</v>
      </c>
      <c r="AI8" s="15">
        <v>989</v>
      </c>
      <c r="AJ8" s="16" t="s">
        <v>4255</v>
      </c>
      <c r="AK8" s="20">
        <v>1.0759179999999999</v>
      </c>
      <c r="AL8" s="16" t="s">
        <v>4254</v>
      </c>
      <c r="AM8" s="15">
        <v>3159</v>
      </c>
      <c r="AN8" s="16" t="s">
        <v>4255</v>
      </c>
      <c r="AO8" s="20">
        <v>1.0560130000000001</v>
      </c>
      <c r="AP8" s="16" t="s">
        <v>4256</v>
      </c>
      <c r="AQ8" s="15">
        <v>8097</v>
      </c>
      <c r="AR8" s="16" t="s">
        <v>4257</v>
      </c>
      <c r="AS8" s="20">
        <v>1.0567690000000001</v>
      </c>
      <c r="AT8" s="16" t="s">
        <v>4256</v>
      </c>
      <c r="AU8" s="15">
        <v>4584</v>
      </c>
      <c r="AV8" s="16" t="s">
        <v>4257</v>
      </c>
      <c r="AW8" s="20">
        <v>0.99168900000000004</v>
      </c>
      <c r="AX8" s="16" t="s">
        <v>4256</v>
      </c>
      <c r="AY8" s="15">
        <v>975</v>
      </c>
      <c r="AZ8" s="16" t="s">
        <v>4257</v>
      </c>
      <c r="BA8" s="20">
        <v>0.99811910000000004</v>
      </c>
      <c r="BB8" s="16" t="s">
        <v>4256</v>
      </c>
      <c r="BC8" s="15">
        <v>6014</v>
      </c>
      <c r="BD8" s="16" t="s">
        <v>4257</v>
      </c>
      <c r="BE8" s="20">
        <v>1.0482260000000001</v>
      </c>
      <c r="BF8" s="16" t="s">
        <v>4258</v>
      </c>
      <c r="BG8" s="15">
        <v>6065</v>
      </c>
      <c r="BH8" s="16" t="s">
        <v>4259</v>
      </c>
      <c r="BI8" s="20">
        <v>1.087224</v>
      </c>
      <c r="BJ8" s="16" t="s">
        <v>4258</v>
      </c>
      <c r="BK8" s="15">
        <v>4873</v>
      </c>
      <c r="BL8" s="16" t="s">
        <v>4259</v>
      </c>
      <c r="BM8" s="20">
        <v>0.95813020000000004</v>
      </c>
      <c r="BN8" s="16" t="s">
        <v>4258</v>
      </c>
      <c r="BO8" s="15">
        <v>1522</v>
      </c>
      <c r="BP8" s="16" t="s">
        <v>4259</v>
      </c>
      <c r="BQ8" s="20">
        <v>0.8732858</v>
      </c>
      <c r="BR8" s="16" t="s">
        <v>4258</v>
      </c>
      <c r="BS8" s="15">
        <v>8083</v>
      </c>
      <c r="BT8" s="16" t="s">
        <v>4259</v>
      </c>
      <c r="BU8" s="20">
        <v>1.069323</v>
      </c>
      <c r="BV8" s="16" t="s">
        <v>4260</v>
      </c>
      <c r="BW8" s="15">
        <v>14045</v>
      </c>
      <c r="BX8" s="16" t="s">
        <v>4261</v>
      </c>
      <c r="BY8" s="20">
        <v>1.1115699999999999</v>
      </c>
      <c r="BZ8" s="16" t="s">
        <v>4260</v>
      </c>
      <c r="CA8" s="15">
        <v>5217</v>
      </c>
      <c r="CB8" s="16" t="s">
        <v>4261</v>
      </c>
      <c r="CC8" s="20">
        <v>0.99227799999999999</v>
      </c>
      <c r="CD8" s="16" t="s">
        <v>4260</v>
      </c>
      <c r="CE8" s="15">
        <v>5731</v>
      </c>
      <c r="CF8" s="16" t="s">
        <v>4261</v>
      </c>
      <c r="CG8" s="20">
        <v>0.88938550000000005</v>
      </c>
      <c r="CH8" s="16" t="s">
        <v>4260</v>
      </c>
      <c r="CI8" s="15">
        <v>7293</v>
      </c>
      <c r="CJ8" s="16" t="s">
        <v>4261</v>
      </c>
      <c r="CK8" s="20">
        <v>1.0951489999999999</v>
      </c>
      <c r="CL8" s="16" t="s">
        <v>4789</v>
      </c>
      <c r="CM8" s="15">
        <f>SUM(A2L301C10)/A2L301C1</f>
        <v>15315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411703</v>
      </c>
      <c r="H9" s="16" t="s">
        <v>4253</v>
      </c>
      <c r="I9" s="20">
        <v>1</v>
      </c>
      <c r="J9" s="16" t="s">
        <v>4252</v>
      </c>
      <c r="K9" s="15">
        <v>391</v>
      </c>
      <c r="L9" s="16" t="s">
        <v>4253</v>
      </c>
      <c r="M9" s="20">
        <v>1</v>
      </c>
      <c r="N9" s="16" t="s">
        <v>4252</v>
      </c>
      <c r="O9" s="15">
        <v>24170</v>
      </c>
      <c r="P9" s="16" t="s">
        <v>4253</v>
      </c>
      <c r="Q9" s="20">
        <v>1</v>
      </c>
      <c r="R9" s="16" t="s">
        <v>4252</v>
      </c>
      <c r="S9" s="15">
        <v>20010</v>
      </c>
      <c r="T9" s="16" t="s">
        <v>4253</v>
      </c>
      <c r="U9" s="20">
        <v>1</v>
      </c>
      <c r="V9" s="16" t="s">
        <v>4252</v>
      </c>
      <c r="W9" s="15">
        <v>456274</v>
      </c>
      <c r="X9" s="16" t="s">
        <v>4252</v>
      </c>
      <c r="Y9" s="15">
        <v>456274</v>
      </c>
      <c r="Z9" s="16" t="s">
        <v>4254</v>
      </c>
      <c r="AA9" s="15">
        <v>374727</v>
      </c>
      <c r="AB9" s="16" t="s">
        <v>4255</v>
      </c>
      <c r="AC9" s="20">
        <v>1.0563750000000001</v>
      </c>
      <c r="AD9" s="16" t="s">
        <v>4254</v>
      </c>
      <c r="AE9" s="15">
        <v>341</v>
      </c>
      <c r="AF9" s="16" t="s">
        <v>4255</v>
      </c>
      <c r="AG9" s="20">
        <v>1.0536110000000001</v>
      </c>
      <c r="AH9" s="16" t="s">
        <v>4254</v>
      </c>
      <c r="AI9" s="15">
        <v>23329</v>
      </c>
      <c r="AJ9" s="16" t="s">
        <v>4255</v>
      </c>
      <c r="AK9" s="20">
        <v>1.0759179999999999</v>
      </c>
      <c r="AL9" s="16" t="s">
        <v>4254</v>
      </c>
      <c r="AM9" s="15">
        <v>18788</v>
      </c>
      <c r="AN9" s="16" t="s">
        <v>4255</v>
      </c>
      <c r="AO9" s="20">
        <v>1.0560130000000001</v>
      </c>
      <c r="AP9" s="16" t="s">
        <v>4256</v>
      </c>
      <c r="AQ9" s="15">
        <v>393568</v>
      </c>
      <c r="AR9" s="16" t="s">
        <v>4257</v>
      </c>
      <c r="AS9" s="20">
        <v>1.0567690000000001</v>
      </c>
      <c r="AT9" s="16" t="s">
        <v>4256</v>
      </c>
      <c r="AU9" s="15">
        <v>410</v>
      </c>
      <c r="AV9" s="16" t="s">
        <v>4257</v>
      </c>
      <c r="AW9" s="20">
        <v>0.99168900000000004</v>
      </c>
      <c r="AX9" s="16" t="s">
        <v>4256</v>
      </c>
      <c r="AY9" s="15">
        <v>25998</v>
      </c>
      <c r="AZ9" s="16" t="s">
        <v>4257</v>
      </c>
      <c r="BA9" s="20">
        <v>0.99811910000000004</v>
      </c>
      <c r="BB9" s="16" t="s">
        <v>4256</v>
      </c>
      <c r="BC9" s="15">
        <v>22993</v>
      </c>
      <c r="BD9" s="16" t="s">
        <v>4257</v>
      </c>
      <c r="BE9" s="20">
        <v>1.0482260000000001</v>
      </c>
      <c r="BF9" s="16" t="s">
        <v>4258</v>
      </c>
      <c r="BG9" s="15">
        <v>381373</v>
      </c>
      <c r="BH9" s="16" t="s">
        <v>4259</v>
      </c>
      <c r="BI9" s="20">
        <v>1.087224</v>
      </c>
      <c r="BJ9" s="16" t="s">
        <v>4258</v>
      </c>
      <c r="BK9" s="15">
        <v>400</v>
      </c>
      <c r="BL9" s="16" t="s">
        <v>4259</v>
      </c>
      <c r="BM9" s="20">
        <v>0.95813020000000004</v>
      </c>
      <c r="BN9" s="16" t="s">
        <v>4258</v>
      </c>
      <c r="BO9" s="15">
        <v>26045</v>
      </c>
      <c r="BP9" s="16" t="s">
        <v>4259</v>
      </c>
      <c r="BQ9" s="20">
        <v>0.8732858</v>
      </c>
      <c r="BR9" s="16" t="s">
        <v>4258</v>
      </c>
      <c r="BS9" s="15">
        <v>19194</v>
      </c>
      <c r="BT9" s="16" t="s">
        <v>4259</v>
      </c>
      <c r="BU9" s="20">
        <v>1.069323</v>
      </c>
      <c r="BV9" s="16" t="s">
        <v>4260</v>
      </c>
      <c r="BW9" s="15">
        <v>362307</v>
      </c>
      <c r="BX9" s="16" t="s">
        <v>4261</v>
      </c>
      <c r="BY9" s="20">
        <v>1.1115699999999999</v>
      </c>
      <c r="BZ9" s="16" t="s">
        <v>4260</v>
      </c>
      <c r="CA9" s="15">
        <v>264</v>
      </c>
      <c r="CB9" s="16" t="s">
        <v>4261</v>
      </c>
      <c r="CC9" s="20">
        <v>0.99227799999999999</v>
      </c>
      <c r="CD9" s="16" t="s">
        <v>4260</v>
      </c>
      <c r="CE9" s="15">
        <v>23711</v>
      </c>
      <c r="CF9" s="16" t="s">
        <v>4261</v>
      </c>
      <c r="CG9" s="20">
        <v>0.88938550000000005</v>
      </c>
      <c r="CH9" s="16" t="s">
        <v>4260</v>
      </c>
      <c r="CI9" s="15">
        <v>18657</v>
      </c>
      <c r="CJ9" s="16" t="s">
        <v>4261</v>
      </c>
      <c r="CK9" s="20">
        <v>1.0951489999999999</v>
      </c>
      <c r="CL9" s="16" t="s">
        <v>4790</v>
      </c>
      <c r="CM9" s="15">
        <f>SUM(A2L302C10)/A2L302C1</f>
        <v>456274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283075</v>
      </c>
      <c r="H10" s="16" t="s">
        <v>4253</v>
      </c>
      <c r="I10" s="20">
        <v>1</v>
      </c>
      <c r="J10" s="16" t="s">
        <v>4252</v>
      </c>
      <c r="K10" s="15">
        <v>1591</v>
      </c>
      <c r="L10" s="16" t="s">
        <v>4253</v>
      </c>
      <c r="M10" s="20">
        <v>1</v>
      </c>
      <c r="N10" s="16" t="s">
        <v>4252</v>
      </c>
      <c r="O10" s="15">
        <v>19321</v>
      </c>
      <c r="P10" s="16" t="s">
        <v>4253</v>
      </c>
      <c r="Q10" s="20">
        <v>1</v>
      </c>
      <c r="R10" s="16" t="s">
        <v>4252</v>
      </c>
      <c r="S10" s="15">
        <v>17169</v>
      </c>
      <c r="T10" s="16" t="s">
        <v>4253</v>
      </c>
      <c r="U10" s="20">
        <v>1</v>
      </c>
      <c r="V10" s="16" t="s">
        <v>4252</v>
      </c>
      <c r="W10" s="15">
        <v>321156</v>
      </c>
      <c r="X10" s="16" t="s">
        <v>4252</v>
      </c>
      <c r="Y10" s="15">
        <v>321156</v>
      </c>
      <c r="Z10" s="16" t="s">
        <v>4254</v>
      </c>
      <c r="AA10" s="15">
        <v>282721</v>
      </c>
      <c r="AB10" s="16" t="s">
        <v>4255</v>
      </c>
      <c r="AC10" s="20">
        <v>1.0563750000000001</v>
      </c>
      <c r="AD10" s="16" t="s">
        <v>4254</v>
      </c>
      <c r="AE10" s="15">
        <v>1470</v>
      </c>
      <c r="AF10" s="16" t="s">
        <v>4255</v>
      </c>
      <c r="AG10" s="20">
        <v>1.0536110000000001</v>
      </c>
      <c r="AH10" s="16" t="s">
        <v>4254</v>
      </c>
      <c r="AI10" s="15">
        <v>19755</v>
      </c>
      <c r="AJ10" s="16" t="s">
        <v>4255</v>
      </c>
      <c r="AK10" s="20">
        <v>1.0759179999999999</v>
      </c>
      <c r="AL10" s="16" t="s">
        <v>4254</v>
      </c>
      <c r="AM10" s="15">
        <v>16248</v>
      </c>
      <c r="AN10" s="16" t="s">
        <v>4255</v>
      </c>
      <c r="AO10" s="20">
        <v>1.0560130000000001</v>
      </c>
      <c r="AP10" s="16" t="s">
        <v>4256</v>
      </c>
      <c r="AQ10" s="15">
        <v>305758</v>
      </c>
      <c r="AR10" s="16" t="s">
        <v>4257</v>
      </c>
      <c r="AS10" s="20">
        <v>1.0567690000000001</v>
      </c>
      <c r="AT10" s="16" t="s">
        <v>4256</v>
      </c>
      <c r="AU10" s="15">
        <v>2091</v>
      </c>
      <c r="AV10" s="16" t="s">
        <v>4257</v>
      </c>
      <c r="AW10" s="20">
        <v>0.99168900000000004</v>
      </c>
      <c r="AX10" s="16" t="s">
        <v>4256</v>
      </c>
      <c r="AY10" s="15">
        <v>21440</v>
      </c>
      <c r="AZ10" s="16" t="s">
        <v>4257</v>
      </c>
      <c r="BA10" s="20">
        <v>0.99811910000000004</v>
      </c>
      <c r="BB10" s="16" t="s">
        <v>4256</v>
      </c>
      <c r="BC10" s="15">
        <v>20298</v>
      </c>
      <c r="BD10" s="16" t="s">
        <v>4257</v>
      </c>
      <c r="BE10" s="20">
        <v>1.0482260000000001</v>
      </c>
      <c r="BF10" s="16" t="s">
        <v>4258</v>
      </c>
      <c r="BG10" s="15">
        <v>281640</v>
      </c>
      <c r="BH10" s="16" t="s">
        <v>4259</v>
      </c>
      <c r="BI10" s="20">
        <v>1.087224</v>
      </c>
      <c r="BJ10" s="16" t="s">
        <v>4258</v>
      </c>
      <c r="BK10" s="15">
        <v>2350</v>
      </c>
      <c r="BL10" s="16" t="s">
        <v>4259</v>
      </c>
      <c r="BM10" s="20">
        <v>0.95813020000000004</v>
      </c>
      <c r="BN10" s="16" t="s">
        <v>4258</v>
      </c>
      <c r="BO10" s="15">
        <v>20618</v>
      </c>
      <c r="BP10" s="16" t="s">
        <v>4259</v>
      </c>
      <c r="BQ10" s="20">
        <v>0.8732858</v>
      </c>
      <c r="BR10" s="16" t="s">
        <v>4258</v>
      </c>
      <c r="BS10" s="15">
        <v>17036</v>
      </c>
      <c r="BT10" s="16" t="s">
        <v>4259</v>
      </c>
      <c r="BU10" s="20">
        <v>1.069323</v>
      </c>
      <c r="BV10" s="16" t="s">
        <v>4260</v>
      </c>
      <c r="BW10" s="15">
        <v>264982</v>
      </c>
      <c r="BX10" s="16" t="s">
        <v>4261</v>
      </c>
      <c r="BY10" s="20">
        <v>1.1115699999999999</v>
      </c>
      <c r="BZ10" s="16" t="s">
        <v>4260</v>
      </c>
      <c r="CA10" s="15">
        <v>2336</v>
      </c>
      <c r="CB10" s="16" t="s">
        <v>4261</v>
      </c>
      <c r="CC10" s="20">
        <v>0.99227799999999999</v>
      </c>
      <c r="CD10" s="16" t="s">
        <v>4260</v>
      </c>
      <c r="CE10" s="15">
        <v>16900</v>
      </c>
      <c r="CF10" s="16" t="s">
        <v>4261</v>
      </c>
      <c r="CG10" s="20">
        <v>0.88938550000000005</v>
      </c>
      <c r="CH10" s="16" t="s">
        <v>4260</v>
      </c>
      <c r="CI10" s="15">
        <v>16285</v>
      </c>
      <c r="CJ10" s="16" t="s">
        <v>4261</v>
      </c>
      <c r="CK10" s="20">
        <v>1.0951489999999999</v>
      </c>
      <c r="CL10" s="16" t="s">
        <v>4791</v>
      </c>
      <c r="CM10" s="15">
        <f>SUM(A2L303C10)/A2L303C1</f>
        <v>321156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40905</v>
      </c>
      <c r="H11" s="16" t="s">
        <v>4253</v>
      </c>
      <c r="I11" s="20">
        <v>1</v>
      </c>
      <c r="J11" s="16" t="s">
        <v>4252</v>
      </c>
      <c r="K11" s="15">
        <v>25</v>
      </c>
      <c r="L11" s="16" t="s">
        <v>4253</v>
      </c>
      <c r="M11" s="20">
        <v>1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31</v>
      </c>
      <c r="T11" s="16" t="s">
        <v>4253</v>
      </c>
      <c r="U11" s="20">
        <v>1</v>
      </c>
      <c r="V11" s="16" t="s">
        <v>4252</v>
      </c>
      <c r="W11" s="15">
        <v>40961</v>
      </c>
      <c r="X11" s="16" t="s">
        <v>4252</v>
      </c>
      <c r="Y11" s="15">
        <v>40961</v>
      </c>
      <c r="Z11" s="16" t="s">
        <v>4254</v>
      </c>
      <c r="AA11" s="15">
        <v>42974</v>
      </c>
      <c r="AB11" s="16" t="s">
        <v>4255</v>
      </c>
      <c r="AC11" s="20">
        <v>1.0563750000000001</v>
      </c>
      <c r="AD11" s="16" t="s">
        <v>4254</v>
      </c>
      <c r="AE11" s="15">
        <v>18</v>
      </c>
      <c r="AF11" s="16" t="s">
        <v>4255</v>
      </c>
      <c r="AG11" s="20">
        <v>1.0536110000000001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34</v>
      </c>
      <c r="AN11" s="16" t="s">
        <v>4255</v>
      </c>
      <c r="AO11" s="20">
        <v>1.0560130000000001</v>
      </c>
      <c r="AP11" s="16" t="s">
        <v>4256</v>
      </c>
      <c r="AQ11" s="15">
        <v>42571</v>
      </c>
      <c r="AR11" s="16" t="s">
        <v>4257</v>
      </c>
      <c r="AS11" s="20">
        <v>1.0567690000000001</v>
      </c>
      <c r="AT11" s="16" t="s">
        <v>4256</v>
      </c>
      <c r="AU11" s="15">
        <v>27</v>
      </c>
      <c r="AV11" s="16" t="s">
        <v>4257</v>
      </c>
      <c r="AW11" s="20">
        <v>0.99168900000000004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55</v>
      </c>
      <c r="BD11" s="16" t="s">
        <v>4257</v>
      </c>
      <c r="BE11" s="20">
        <v>1.0482260000000001</v>
      </c>
      <c r="BF11" s="16" t="s">
        <v>4258</v>
      </c>
      <c r="BG11" s="15">
        <v>41586</v>
      </c>
      <c r="BH11" s="16" t="s">
        <v>4259</v>
      </c>
      <c r="BI11" s="20">
        <v>1.087224</v>
      </c>
      <c r="BJ11" s="16" t="s">
        <v>4258</v>
      </c>
      <c r="BK11" s="15">
        <v>39</v>
      </c>
      <c r="BL11" s="16" t="s">
        <v>4259</v>
      </c>
      <c r="BM11" s="20">
        <v>0.95813020000000004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58</v>
      </c>
      <c r="BT11" s="16" t="s">
        <v>4259</v>
      </c>
      <c r="BU11" s="20">
        <v>1.069323</v>
      </c>
      <c r="BV11" s="16" t="s">
        <v>4260</v>
      </c>
      <c r="BW11" s="15">
        <v>42510</v>
      </c>
      <c r="BX11" s="16" t="s">
        <v>4261</v>
      </c>
      <c r="BY11" s="20">
        <v>1.1115699999999999</v>
      </c>
      <c r="BZ11" s="16" t="s">
        <v>4260</v>
      </c>
      <c r="CA11" s="15">
        <v>57</v>
      </c>
      <c r="CB11" s="16" t="s">
        <v>4261</v>
      </c>
      <c r="CC11" s="20">
        <v>0.99227799999999999</v>
      </c>
      <c r="CD11" s="16" t="s">
        <v>4260</v>
      </c>
      <c r="CE11" s="15">
        <v>0</v>
      </c>
      <c r="CF11" s="16" t="s">
        <v>4261</v>
      </c>
      <c r="CG11" s="20">
        <v>0</v>
      </c>
      <c r="CH11" s="16" t="s">
        <v>4260</v>
      </c>
      <c r="CI11" s="15">
        <v>62</v>
      </c>
      <c r="CJ11" s="16" t="s">
        <v>4261</v>
      </c>
      <c r="CK11" s="20">
        <v>1.0951489999999999</v>
      </c>
      <c r="CL11" s="16" t="s">
        <v>4792</v>
      </c>
      <c r="CM11" s="15">
        <f>SUM(A2L304C10)/A2L304C1</f>
        <v>40961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38020</v>
      </c>
      <c r="H12" s="16" t="s">
        <v>4253</v>
      </c>
      <c r="I12" s="20">
        <v>1</v>
      </c>
      <c r="J12" s="16" t="s">
        <v>4252</v>
      </c>
      <c r="K12" s="15">
        <v>45</v>
      </c>
      <c r="L12" s="16" t="s">
        <v>4253</v>
      </c>
      <c r="M12" s="20">
        <v>1</v>
      </c>
      <c r="N12" s="16" t="s">
        <v>4252</v>
      </c>
      <c r="O12" s="15">
        <v>2</v>
      </c>
      <c r="P12" s="16" t="s">
        <v>4253</v>
      </c>
      <c r="Q12" s="20">
        <v>1</v>
      </c>
      <c r="R12" s="16" t="s">
        <v>4252</v>
      </c>
      <c r="S12" s="15">
        <v>388</v>
      </c>
      <c r="T12" s="16" t="s">
        <v>4253</v>
      </c>
      <c r="U12" s="20">
        <v>1</v>
      </c>
      <c r="V12" s="16" t="s">
        <v>4252</v>
      </c>
      <c r="W12" s="15">
        <v>38455</v>
      </c>
      <c r="X12" s="16" t="s">
        <v>4252</v>
      </c>
      <c r="Y12" s="15">
        <v>38455</v>
      </c>
      <c r="Z12" s="16" t="s">
        <v>4254</v>
      </c>
      <c r="AA12" s="15">
        <v>41677</v>
      </c>
      <c r="AB12" s="16" t="s">
        <v>4255</v>
      </c>
      <c r="AC12" s="20">
        <v>1.0563750000000001</v>
      </c>
      <c r="AD12" s="16" t="s">
        <v>4254</v>
      </c>
      <c r="AE12" s="15">
        <v>48</v>
      </c>
      <c r="AF12" s="16" t="s">
        <v>4255</v>
      </c>
      <c r="AG12" s="20">
        <v>1.0536110000000001</v>
      </c>
      <c r="AH12" s="16" t="s">
        <v>4254</v>
      </c>
      <c r="AI12" s="15">
        <v>2</v>
      </c>
      <c r="AJ12" s="16" t="s">
        <v>4255</v>
      </c>
      <c r="AK12" s="20">
        <v>1.0759179999999999</v>
      </c>
      <c r="AL12" s="16" t="s">
        <v>4254</v>
      </c>
      <c r="AM12" s="15">
        <v>528</v>
      </c>
      <c r="AN12" s="16" t="s">
        <v>4255</v>
      </c>
      <c r="AO12" s="20">
        <v>1.0560130000000001</v>
      </c>
      <c r="AP12" s="16" t="s">
        <v>4256</v>
      </c>
      <c r="AQ12" s="15">
        <v>43724</v>
      </c>
      <c r="AR12" s="16" t="s">
        <v>4257</v>
      </c>
      <c r="AS12" s="20">
        <v>1.0567690000000001</v>
      </c>
      <c r="AT12" s="16" t="s">
        <v>4256</v>
      </c>
      <c r="AU12" s="15">
        <v>75</v>
      </c>
      <c r="AV12" s="16" t="s">
        <v>4257</v>
      </c>
      <c r="AW12" s="20">
        <v>0.99168900000000004</v>
      </c>
      <c r="AX12" s="16" t="s">
        <v>4256</v>
      </c>
      <c r="AY12" s="15">
        <v>3</v>
      </c>
      <c r="AZ12" s="16" t="s">
        <v>4257</v>
      </c>
      <c r="BA12" s="20">
        <v>0.99811910000000004</v>
      </c>
      <c r="BB12" s="16" t="s">
        <v>4256</v>
      </c>
      <c r="BC12" s="15">
        <v>519</v>
      </c>
      <c r="BD12" s="16" t="s">
        <v>4257</v>
      </c>
      <c r="BE12" s="20">
        <v>1.0482260000000001</v>
      </c>
      <c r="BF12" s="16" t="s">
        <v>4258</v>
      </c>
      <c r="BG12" s="15">
        <v>40313</v>
      </c>
      <c r="BH12" s="16" t="s">
        <v>4259</v>
      </c>
      <c r="BI12" s="20">
        <v>1.087224</v>
      </c>
      <c r="BJ12" s="16" t="s">
        <v>4258</v>
      </c>
      <c r="BK12" s="15">
        <v>87</v>
      </c>
      <c r="BL12" s="16" t="s">
        <v>4259</v>
      </c>
      <c r="BM12" s="20">
        <v>0.95813020000000004</v>
      </c>
      <c r="BN12" s="16" t="s">
        <v>4258</v>
      </c>
      <c r="BO12" s="15">
        <v>3</v>
      </c>
      <c r="BP12" s="16" t="s">
        <v>4259</v>
      </c>
      <c r="BQ12" s="20">
        <v>0.8732858</v>
      </c>
      <c r="BR12" s="16" t="s">
        <v>4258</v>
      </c>
      <c r="BS12" s="15">
        <v>516</v>
      </c>
      <c r="BT12" s="16" t="s">
        <v>4259</v>
      </c>
      <c r="BU12" s="20">
        <v>1.069323</v>
      </c>
      <c r="BV12" s="16" t="s">
        <v>4260</v>
      </c>
      <c r="BW12" s="15">
        <v>39915</v>
      </c>
      <c r="BX12" s="16" t="s">
        <v>4261</v>
      </c>
      <c r="BY12" s="20">
        <v>1.1115699999999999</v>
      </c>
      <c r="BZ12" s="16" t="s">
        <v>4260</v>
      </c>
      <c r="CA12" s="15">
        <v>141</v>
      </c>
      <c r="CB12" s="16" t="s">
        <v>4261</v>
      </c>
      <c r="CC12" s="20">
        <v>0.99227799999999999</v>
      </c>
      <c r="CD12" s="16" t="s">
        <v>4260</v>
      </c>
      <c r="CE12" s="15">
        <v>4</v>
      </c>
      <c r="CF12" s="16" t="s">
        <v>4261</v>
      </c>
      <c r="CG12" s="20">
        <v>0.88938550000000005</v>
      </c>
      <c r="CH12" s="16" t="s">
        <v>4260</v>
      </c>
      <c r="CI12" s="15">
        <v>805</v>
      </c>
      <c r="CJ12" s="16" t="s">
        <v>4261</v>
      </c>
      <c r="CK12" s="20">
        <v>1.0951489999999999</v>
      </c>
      <c r="CL12" s="16" t="s">
        <v>4793</v>
      </c>
      <c r="CM12" s="15">
        <f>SUM(A2L305C10)/A2L305C1</f>
        <v>38455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1773</v>
      </c>
      <c r="H13" s="16" t="s">
        <v>4253</v>
      </c>
      <c r="I13" s="20">
        <v>1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1773</v>
      </c>
      <c r="X13" s="16" t="s">
        <v>4252</v>
      </c>
      <c r="Y13" s="15">
        <v>1773</v>
      </c>
      <c r="Z13" s="16" t="s">
        <v>4254</v>
      </c>
      <c r="AA13" s="15">
        <v>1825</v>
      </c>
      <c r="AB13" s="16" t="s">
        <v>4255</v>
      </c>
      <c r="AC13" s="20">
        <v>1.0563750000000001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2420</v>
      </c>
      <c r="AR13" s="16" t="s">
        <v>4257</v>
      </c>
      <c r="AS13" s="20">
        <v>1.0567690000000001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2278</v>
      </c>
      <c r="BH13" s="16" t="s">
        <v>4259</v>
      </c>
      <c r="BI13" s="20">
        <v>1.087224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2595</v>
      </c>
      <c r="BX13" s="16" t="s">
        <v>4261</v>
      </c>
      <c r="BY13" s="20">
        <v>1.1115699999999999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1773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15</v>
      </c>
      <c r="H14" s="16" t="s">
        <v>4253</v>
      </c>
      <c r="I14" s="20">
        <v>1</v>
      </c>
      <c r="J14" s="16" t="s">
        <v>4252</v>
      </c>
      <c r="K14" s="15">
        <v>123</v>
      </c>
      <c r="L14" s="16" t="s">
        <v>4253</v>
      </c>
      <c r="M14" s="20">
        <v>1</v>
      </c>
      <c r="N14" s="16" t="s">
        <v>4252</v>
      </c>
      <c r="O14" s="15">
        <v>4950</v>
      </c>
      <c r="P14" s="16" t="s">
        <v>4253</v>
      </c>
      <c r="Q14" s="20">
        <v>1</v>
      </c>
      <c r="R14" s="16" t="s">
        <v>4252</v>
      </c>
      <c r="S14" s="15">
        <v>72</v>
      </c>
      <c r="T14" s="16" t="s">
        <v>4253</v>
      </c>
      <c r="U14" s="20">
        <v>1</v>
      </c>
      <c r="V14" s="16" t="s">
        <v>4252</v>
      </c>
      <c r="W14" s="15">
        <v>5160</v>
      </c>
      <c r="X14" s="16" t="s">
        <v>4252</v>
      </c>
      <c r="Y14" s="15">
        <v>5160</v>
      </c>
      <c r="Z14" s="16" t="s">
        <v>4254</v>
      </c>
      <c r="AA14" s="15">
        <v>18</v>
      </c>
      <c r="AB14" s="16" t="s">
        <v>4255</v>
      </c>
      <c r="AC14" s="20">
        <v>1.0563750000000001</v>
      </c>
      <c r="AD14" s="16" t="s">
        <v>4254</v>
      </c>
      <c r="AE14" s="15">
        <v>92</v>
      </c>
      <c r="AF14" s="16" t="s">
        <v>4255</v>
      </c>
      <c r="AG14" s="20">
        <v>1.0536110000000001</v>
      </c>
      <c r="AH14" s="16" t="s">
        <v>4254</v>
      </c>
      <c r="AI14" s="15">
        <v>4427</v>
      </c>
      <c r="AJ14" s="16" t="s">
        <v>4255</v>
      </c>
      <c r="AK14" s="20">
        <v>1.0759179999999999</v>
      </c>
      <c r="AL14" s="16" t="s">
        <v>4254</v>
      </c>
      <c r="AM14" s="15">
        <v>97</v>
      </c>
      <c r="AN14" s="16" t="s">
        <v>4255</v>
      </c>
      <c r="AO14" s="20">
        <v>1.0560130000000001</v>
      </c>
      <c r="AP14" s="16" t="s">
        <v>4256</v>
      </c>
      <c r="AQ14" s="15">
        <v>24</v>
      </c>
      <c r="AR14" s="16" t="s">
        <v>4257</v>
      </c>
      <c r="AS14" s="20">
        <v>1.0567690000000001</v>
      </c>
      <c r="AT14" s="16" t="s">
        <v>4256</v>
      </c>
      <c r="AU14" s="15">
        <v>122</v>
      </c>
      <c r="AV14" s="16" t="s">
        <v>4257</v>
      </c>
      <c r="AW14" s="20">
        <v>0.99168900000000004</v>
      </c>
      <c r="AX14" s="16" t="s">
        <v>4256</v>
      </c>
      <c r="AY14" s="15">
        <v>4529</v>
      </c>
      <c r="AZ14" s="16" t="s">
        <v>4257</v>
      </c>
      <c r="BA14" s="20">
        <v>0.99811910000000004</v>
      </c>
      <c r="BB14" s="16" t="s">
        <v>4256</v>
      </c>
      <c r="BC14" s="15">
        <v>277</v>
      </c>
      <c r="BD14" s="16" t="s">
        <v>4257</v>
      </c>
      <c r="BE14" s="20">
        <v>1.0482260000000001</v>
      </c>
      <c r="BF14" s="16" t="s">
        <v>4258</v>
      </c>
      <c r="BG14" s="15">
        <v>9</v>
      </c>
      <c r="BH14" s="16" t="s">
        <v>4259</v>
      </c>
      <c r="BI14" s="20">
        <v>1.087224</v>
      </c>
      <c r="BJ14" s="16" t="s">
        <v>4258</v>
      </c>
      <c r="BK14" s="15">
        <v>145</v>
      </c>
      <c r="BL14" s="16" t="s">
        <v>4259</v>
      </c>
      <c r="BM14" s="20">
        <v>0.95813020000000004</v>
      </c>
      <c r="BN14" s="16" t="s">
        <v>4258</v>
      </c>
      <c r="BO14" s="15">
        <v>4563</v>
      </c>
      <c r="BP14" s="16" t="s">
        <v>4259</v>
      </c>
      <c r="BQ14" s="20">
        <v>0.8732858</v>
      </c>
      <c r="BR14" s="16" t="s">
        <v>4258</v>
      </c>
      <c r="BS14" s="15">
        <v>424</v>
      </c>
      <c r="BT14" s="16" t="s">
        <v>4259</v>
      </c>
      <c r="BU14" s="20">
        <v>1.069323</v>
      </c>
      <c r="BV14" s="16" t="s">
        <v>4260</v>
      </c>
      <c r="BW14" s="15">
        <v>306</v>
      </c>
      <c r="BX14" s="16" t="s">
        <v>4261</v>
      </c>
      <c r="BY14" s="20">
        <v>1.1115699999999999</v>
      </c>
      <c r="BZ14" s="16" t="s">
        <v>4260</v>
      </c>
      <c r="CA14" s="15">
        <v>91</v>
      </c>
      <c r="CB14" s="16" t="s">
        <v>4261</v>
      </c>
      <c r="CC14" s="20">
        <v>0.99227799999999999</v>
      </c>
      <c r="CD14" s="16" t="s">
        <v>4260</v>
      </c>
      <c r="CE14" s="15">
        <v>4057</v>
      </c>
      <c r="CF14" s="16" t="s">
        <v>4261</v>
      </c>
      <c r="CG14" s="20">
        <v>0.88938550000000005</v>
      </c>
      <c r="CH14" s="16" t="s">
        <v>4260</v>
      </c>
      <c r="CI14" s="15">
        <v>149</v>
      </c>
      <c r="CJ14" s="16" t="s">
        <v>4261</v>
      </c>
      <c r="CK14" s="20">
        <v>1.0951489999999999</v>
      </c>
      <c r="CL14" s="16" t="s">
        <v>4795</v>
      </c>
      <c r="CM14" s="15">
        <f>SUM(A2L307C10)/A2L307C1</f>
        <v>5160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40521</v>
      </c>
      <c r="H15" s="16" t="s">
        <v>4253</v>
      </c>
      <c r="I15" s="20">
        <v>1</v>
      </c>
      <c r="J15" s="16" t="s">
        <v>4252</v>
      </c>
      <c r="K15" s="15">
        <v>34</v>
      </c>
      <c r="L15" s="16" t="s">
        <v>4253</v>
      </c>
      <c r="M15" s="20">
        <v>1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40555</v>
      </c>
      <c r="X15" s="16" t="s">
        <v>4252</v>
      </c>
      <c r="Y15" s="15">
        <v>40555</v>
      </c>
      <c r="Z15" s="16" t="s">
        <v>4254</v>
      </c>
      <c r="AA15" s="15">
        <v>49838</v>
      </c>
      <c r="AB15" s="16" t="s">
        <v>4255</v>
      </c>
      <c r="AC15" s="20">
        <v>1.0563750000000001</v>
      </c>
      <c r="AD15" s="16" t="s">
        <v>4254</v>
      </c>
      <c r="AE15" s="15">
        <v>31</v>
      </c>
      <c r="AF15" s="16" t="s">
        <v>4255</v>
      </c>
      <c r="AG15" s="20">
        <v>1.0536110000000001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60106</v>
      </c>
      <c r="AR15" s="16" t="s">
        <v>4257</v>
      </c>
      <c r="AS15" s="20">
        <v>1.0567690000000001</v>
      </c>
      <c r="AT15" s="16" t="s">
        <v>4256</v>
      </c>
      <c r="AU15" s="15">
        <v>41</v>
      </c>
      <c r="AV15" s="16" t="s">
        <v>4257</v>
      </c>
      <c r="AW15" s="20">
        <v>0.99168900000000004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60036</v>
      </c>
      <c r="BH15" s="16" t="s">
        <v>4259</v>
      </c>
      <c r="BI15" s="20">
        <v>1.087224</v>
      </c>
      <c r="BJ15" s="16" t="s">
        <v>4258</v>
      </c>
      <c r="BK15" s="15">
        <v>51</v>
      </c>
      <c r="BL15" s="16" t="s">
        <v>4259</v>
      </c>
      <c r="BM15" s="20">
        <v>0.95813020000000004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68087</v>
      </c>
      <c r="BX15" s="16" t="s">
        <v>4261</v>
      </c>
      <c r="BY15" s="20">
        <v>1.1115699999999999</v>
      </c>
      <c r="BZ15" s="16" t="s">
        <v>4260</v>
      </c>
      <c r="CA15" s="15">
        <v>100</v>
      </c>
      <c r="CB15" s="16" t="s">
        <v>4261</v>
      </c>
      <c r="CC15" s="20">
        <v>0.99227799999999999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4796</v>
      </c>
      <c r="CM15" s="15">
        <f>SUM(A2L308C10)/A2L308C1</f>
        <v>40555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742888</v>
      </c>
      <c r="L16" s="16" t="s">
        <v>4253</v>
      </c>
      <c r="M16" s="20">
        <v>1</v>
      </c>
      <c r="N16" s="16" t="s">
        <v>4252</v>
      </c>
      <c r="O16" s="15">
        <v>2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742890</v>
      </c>
      <c r="X16" s="16" t="s">
        <v>4252</v>
      </c>
      <c r="Y16" s="15">
        <v>742890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617998</v>
      </c>
      <c r="AF16" s="16" t="s">
        <v>4255</v>
      </c>
      <c r="AG16" s="20">
        <v>1.2344660000000001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806242</v>
      </c>
      <c r="AV16" s="16" t="s">
        <v>4257</v>
      </c>
      <c r="AW16" s="20">
        <v>0.99358840000000004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1345378</v>
      </c>
      <c r="BL16" s="16" t="s">
        <v>4259</v>
      </c>
      <c r="BM16" s="20">
        <v>0.58463279999999995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1382142</v>
      </c>
      <c r="CB16" s="16" t="s">
        <v>4261</v>
      </c>
      <c r="CC16" s="20">
        <v>0.55756779999999995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742890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28707</v>
      </c>
      <c r="H18" s="16" t="s">
        <v>4253</v>
      </c>
      <c r="I18" s="20">
        <v>1</v>
      </c>
      <c r="J18" s="16" t="s">
        <v>4252</v>
      </c>
      <c r="K18" s="15">
        <v>4995</v>
      </c>
      <c r="L18" s="16" t="s">
        <v>4253</v>
      </c>
      <c r="M18" s="20">
        <v>1</v>
      </c>
      <c r="N18" s="16" t="s">
        <v>4252</v>
      </c>
      <c r="O18" s="15">
        <v>12310</v>
      </c>
      <c r="P18" s="16" t="s">
        <v>4253</v>
      </c>
      <c r="Q18" s="20">
        <v>1</v>
      </c>
      <c r="R18" s="16" t="s">
        <v>4252</v>
      </c>
      <c r="S18" s="15">
        <v>20</v>
      </c>
      <c r="T18" s="16" t="s">
        <v>4253</v>
      </c>
      <c r="U18" s="20">
        <v>1</v>
      </c>
      <c r="V18" s="16" t="s">
        <v>4252</v>
      </c>
      <c r="W18" s="15">
        <v>46032</v>
      </c>
      <c r="X18" s="16" t="s">
        <v>4252</v>
      </c>
      <c r="Y18" s="15">
        <v>46032</v>
      </c>
      <c r="Z18" s="16" t="s">
        <v>4254</v>
      </c>
      <c r="AA18" s="15">
        <v>29819</v>
      </c>
      <c r="AB18" s="16" t="s">
        <v>4255</v>
      </c>
      <c r="AC18" s="20">
        <v>1.0563750000000001</v>
      </c>
      <c r="AD18" s="16" t="s">
        <v>4254</v>
      </c>
      <c r="AE18" s="15">
        <v>4682</v>
      </c>
      <c r="AF18" s="16" t="s">
        <v>4255</v>
      </c>
      <c r="AG18" s="20">
        <v>1.0536110000000001</v>
      </c>
      <c r="AH18" s="16" t="s">
        <v>4254</v>
      </c>
      <c r="AI18" s="15">
        <v>11873</v>
      </c>
      <c r="AJ18" s="16" t="s">
        <v>4255</v>
      </c>
      <c r="AK18" s="20">
        <v>1.0759179999999999</v>
      </c>
      <c r="AL18" s="16" t="s">
        <v>4254</v>
      </c>
      <c r="AM18" s="15">
        <v>16</v>
      </c>
      <c r="AN18" s="16" t="s">
        <v>4255</v>
      </c>
      <c r="AO18" s="20">
        <v>1.0560130000000001</v>
      </c>
      <c r="AP18" s="16" t="s">
        <v>4256</v>
      </c>
      <c r="AQ18" s="15">
        <v>35328</v>
      </c>
      <c r="AR18" s="16" t="s">
        <v>4257</v>
      </c>
      <c r="AS18" s="20">
        <v>1.0567690000000001</v>
      </c>
      <c r="AT18" s="16" t="s">
        <v>4256</v>
      </c>
      <c r="AU18" s="15">
        <v>6387</v>
      </c>
      <c r="AV18" s="16" t="s">
        <v>4257</v>
      </c>
      <c r="AW18" s="20">
        <v>0.99168900000000004</v>
      </c>
      <c r="AX18" s="16" t="s">
        <v>4256</v>
      </c>
      <c r="AY18" s="15">
        <v>12967</v>
      </c>
      <c r="AZ18" s="16" t="s">
        <v>4257</v>
      </c>
      <c r="BA18" s="20">
        <v>0.99811910000000004</v>
      </c>
      <c r="BB18" s="16" t="s">
        <v>4256</v>
      </c>
      <c r="BC18" s="15">
        <v>25</v>
      </c>
      <c r="BD18" s="16" t="s">
        <v>4257</v>
      </c>
      <c r="BE18" s="20">
        <v>1.0482260000000001</v>
      </c>
      <c r="BF18" s="16" t="s">
        <v>4258</v>
      </c>
      <c r="BG18" s="15">
        <v>36344</v>
      </c>
      <c r="BH18" s="16" t="s">
        <v>4259</v>
      </c>
      <c r="BI18" s="20">
        <v>1.087224</v>
      </c>
      <c r="BJ18" s="16" t="s">
        <v>4258</v>
      </c>
      <c r="BK18" s="15">
        <v>7904</v>
      </c>
      <c r="BL18" s="16" t="s">
        <v>4259</v>
      </c>
      <c r="BM18" s="20">
        <v>0.95813020000000004</v>
      </c>
      <c r="BN18" s="16" t="s">
        <v>4258</v>
      </c>
      <c r="BO18" s="15">
        <v>10773</v>
      </c>
      <c r="BP18" s="16" t="s">
        <v>4259</v>
      </c>
      <c r="BQ18" s="20">
        <v>0.8732858</v>
      </c>
      <c r="BR18" s="16" t="s">
        <v>4258</v>
      </c>
      <c r="BS18" s="15">
        <v>32</v>
      </c>
      <c r="BT18" s="16" t="s">
        <v>4259</v>
      </c>
      <c r="BU18" s="20">
        <v>1.069323</v>
      </c>
      <c r="BV18" s="16" t="s">
        <v>4260</v>
      </c>
      <c r="BW18" s="15">
        <v>31578</v>
      </c>
      <c r="BX18" s="16" t="s">
        <v>4261</v>
      </c>
      <c r="BY18" s="20">
        <v>1.1115699999999999</v>
      </c>
      <c r="BZ18" s="16" t="s">
        <v>4260</v>
      </c>
      <c r="CA18" s="15">
        <v>7460</v>
      </c>
      <c r="CB18" s="16" t="s">
        <v>4261</v>
      </c>
      <c r="CC18" s="20">
        <v>0.99227799999999999</v>
      </c>
      <c r="CD18" s="16" t="s">
        <v>4260</v>
      </c>
      <c r="CE18" s="15">
        <v>9268</v>
      </c>
      <c r="CF18" s="16" t="s">
        <v>4261</v>
      </c>
      <c r="CG18" s="20">
        <v>0.88938550000000005</v>
      </c>
      <c r="CH18" s="16" t="s">
        <v>4260</v>
      </c>
      <c r="CI18" s="15">
        <v>7</v>
      </c>
      <c r="CJ18" s="16" t="s">
        <v>4261</v>
      </c>
      <c r="CK18" s="20">
        <v>1.0951489999999999</v>
      </c>
      <c r="CL18" s="16" t="s">
        <v>4799</v>
      </c>
      <c r="CM18" s="15">
        <f>SUM(A2L311C10)/A2L311C1</f>
        <v>46032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162</v>
      </c>
      <c r="H20" s="16" t="s">
        <v>4253</v>
      </c>
      <c r="I20" s="20">
        <v>1</v>
      </c>
      <c r="J20" s="16" t="s">
        <v>4252</v>
      </c>
      <c r="K20" s="15">
        <v>7</v>
      </c>
      <c r="L20" s="16" t="s">
        <v>4253</v>
      </c>
      <c r="M20" s="20">
        <v>1</v>
      </c>
      <c r="N20" s="16" t="s">
        <v>4252</v>
      </c>
      <c r="O20" s="15">
        <v>10407</v>
      </c>
      <c r="P20" s="16" t="s">
        <v>4253</v>
      </c>
      <c r="Q20" s="20">
        <v>1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10576</v>
      </c>
      <c r="X20" s="16" t="s">
        <v>4252</v>
      </c>
      <c r="Y20" s="15">
        <v>10576</v>
      </c>
      <c r="Z20" s="16" t="s">
        <v>4254</v>
      </c>
      <c r="AA20" s="15">
        <v>191</v>
      </c>
      <c r="AB20" s="16" t="s">
        <v>4255</v>
      </c>
      <c r="AC20" s="20">
        <v>1.0563750000000001</v>
      </c>
      <c r="AD20" s="16" t="s">
        <v>4254</v>
      </c>
      <c r="AE20" s="15">
        <v>8</v>
      </c>
      <c r="AF20" s="16" t="s">
        <v>4255</v>
      </c>
      <c r="AG20" s="20">
        <v>1.0536110000000001</v>
      </c>
      <c r="AH20" s="16" t="s">
        <v>4254</v>
      </c>
      <c r="AI20" s="15">
        <v>9532</v>
      </c>
      <c r="AJ20" s="16" t="s">
        <v>4255</v>
      </c>
      <c r="AK20" s="20">
        <v>1.0759179999999999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232</v>
      </c>
      <c r="AR20" s="16" t="s">
        <v>4257</v>
      </c>
      <c r="AS20" s="20">
        <v>1.0567690000000001</v>
      </c>
      <c r="AT20" s="16" t="s">
        <v>4256</v>
      </c>
      <c r="AU20" s="15">
        <v>13</v>
      </c>
      <c r="AV20" s="16" t="s">
        <v>4257</v>
      </c>
      <c r="AW20" s="20">
        <v>0.99168900000000004</v>
      </c>
      <c r="AX20" s="16" t="s">
        <v>4256</v>
      </c>
      <c r="AY20" s="15">
        <v>12051</v>
      </c>
      <c r="AZ20" s="16" t="s">
        <v>4257</v>
      </c>
      <c r="BA20" s="20">
        <v>0.99811910000000004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221</v>
      </c>
      <c r="BH20" s="16" t="s">
        <v>4259</v>
      </c>
      <c r="BI20" s="20">
        <v>1.087224</v>
      </c>
      <c r="BJ20" s="16" t="s">
        <v>4258</v>
      </c>
      <c r="BK20" s="15">
        <v>16</v>
      </c>
      <c r="BL20" s="16" t="s">
        <v>4259</v>
      </c>
      <c r="BM20" s="20">
        <v>0.95813020000000004</v>
      </c>
      <c r="BN20" s="16" t="s">
        <v>4258</v>
      </c>
      <c r="BO20" s="15">
        <v>10336</v>
      </c>
      <c r="BP20" s="16" t="s">
        <v>4259</v>
      </c>
      <c r="BQ20" s="20">
        <v>0.8732858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192</v>
      </c>
      <c r="BX20" s="16" t="s">
        <v>4261</v>
      </c>
      <c r="BY20" s="20">
        <v>1.1115699999999999</v>
      </c>
      <c r="BZ20" s="16" t="s">
        <v>4260</v>
      </c>
      <c r="CA20" s="15">
        <v>11</v>
      </c>
      <c r="CB20" s="16" t="s">
        <v>4261</v>
      </c>
      <c r="CC20" s="20">
        <v>0.99227799999999999</v>
      </c>
      <c r="CD20" s="16" t="s">
        <v>4260</v>
      </c>
      <c r="CE20" s="15">
        <v>18522</v>
      </c>
      <c r="CF20" s="16" t="s">
        <v>4261</v>
      </c>
      <c r="CG20" s="20">
        <v>0.88938550000000005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10576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401590</v>
      </c>
      <c r="T21" s="16" t="s">
        <v>4253</v>
      </c>
      <c r="U21" s="20">
        <v>1</v>
      </c>
      <c r="V21" s="16" t="s">
        <v>4252</v>
      </c>
      <c r="W21" s="15">
        <v>401590</v>
      </c>
      <c r="X21" s="16" t="s">
        <v>4252</v>
      </c>
      <c r="Y21" s="15">
        <v>401590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353703</v>
      </c>
      <c r="AN21" s="16" t="s">
        <v>4255</v>
      </c>
      <c r="AO21" s="20">
        <v>1.0560130000000001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341734</v>
      </c>
      <c r="BD21" s="16" t="s">
        <v>4257</v>
      </c>
      <c r="BE21" s="20">
        <v>1.0482260000000001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322059</v>
      </c>
      <c r="BT21" s="16" t="s">
        <v>4259</v>
      </c>
      <c r="BU21" s="20">
        <v>1.069323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354537</v>
      </c>
      <c r="CJ21" s="16" t="s">
        <v>4261</v>
      </c>
      <c r="CK21" s="20">
        <v>1.0951489999999999</v>
      </c>
      <c r="CL21" s="16" t="s">
        <v>4802</v>
      </c>
      <c r="CM21" s="15">
        <f>SUM(A2L314C10)/A2L314C1</f>
        <v>401590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37194</v>
      </c>
      <c r="T22" s="16" t="s">
        <v>4253</v>
      </c>
      <c r="U22" s="20">
        <v>1</v>
      </c>
      <c r="V22" s="16" t="s">
        <v>4252</v>
      </c>
      <c r="W22" s="15">
        <v>37194</v>
      </c>
      <c r="X22" s="16" t="s">
        <v>4252</v>
      </c>
      <c r="Y22" s="15">
        <v>37194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36515</v>
      </c>
      <c r="AN22" s="16" t="s">
        <v>4255</v>
      </c>
      <c r="AO22" s="20">
        <v>1.0560130000000001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39790</v>
      </c>
      <c r="BD22" s="16" t="s">
        <v>4257</v>
      </c>
      <c r="BE22" s="20">
        <v>1.0482260000000001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38865</v>
      </c>
      <c r="BT22" s="16" t="s">
        <v>4259</v>
      </c>
      <c r="BU22" s="20">
        <v>1.069323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28256</v>
      </c>
      <c r="CJ22" s="16" t="s">
        <v>4261</v>
      </c>
      <c r="CK22" s="20">
        <v>1.0951489999999999</v>
      </c>
      <c r="CL22" s="16" t="s">
        <v>4803</v>
      </c>
      <c r="CM22" s="15">
        <f>SUM(A2L315C10)/A2L315C1</f>
        <v>37194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807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807</v>
      </c>
      <c r="X23" s="16" t="s">
        <v>4252</v>
      </c>
      <c r="Y23" s="15">
        <v>807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944</v>
      </c>
      <c r="AJ23" s="16" t="s">
        <v>4255</v>
      </c>
      <c r="AK23" s="20">
        <v>1.0759179999999999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826</v>
      </c>
      <c r="AZ23" s="16" t="s">
        <v>4257</v>
      </c>
      <c r="BA23" s="20">
        <v>0.99811910000000004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751</v>
      </c>
      <c r="BP23" s="16" t="s">
        <v>4259</v>
      </c>
      <c r="BQ23" s="20">
        <v>0.8732858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752</v>
      </c>
      <c r="CF23" s="16" t="s">
        <v>4261</v>
      </c>
      <c r="CG23" s="20">
        <v>0.88938550000000005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807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91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91</v>
      </c>
      <c r="X24" s="16" t="s">
        <v>4252</v>
      </c>
      <c r="Y24" s="15">
        <v>91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86</v>
      </c>
      <c r="AJ24" s="16" t="s">
        <v>4255</v>
      </c>
      <c r="AK24" s="20">
        <v>1.0759179999999999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120</v>
      </c>
      <c r="AZ24" s="16" t="s">
        <v>4257</v>
      </c>
      <c r="BA24" s="20">
        <v>0.99811910000000004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128</v>
      </c>
      <c r="BP24" s="16" t="s">
        <v>4259</v>
      </c>
      <c r="BQ24" s="20">
        <v>0.8732858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120</v>
      </c>
      <c r="CF24" s="16" t="s">
        <v>4261</v>
      </c>
      <c r="CG24" s="20">
        <v>0.88938550000000005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91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-525</v>
      </c>
      <c r="H25" s="16" t="s">
        <v>4253</v>
      </c>
      <c r="I25" s="20">
        <v>1</v>
      </c>
      <c r="J25" s="16" t="s">
        <v>4252</v>
      </c>
      <c r="K25" s="15">
        <v>4</v>
      </c>
      <c r="L25" s="16" t="s">
        <v>4253</v>
      </c>
      <c r="M25" s="20">
        <v>1</v>
      </c>
      <c r="N25" s="16" t="s">
        <v>4252</v>
      </c>
      <c r="O25" s="15">
        <v>74283</v>
      </c>
      <c r="P25" s="16" t="s">
        <v>4253</v>
      </c>
      <c r="Q25" s="20">
        <v>1</v>
      </c>
      <c r="R25" s="16" t="s">
        <v>4252</v>
      </c>
      <c r="S25" s="15">
        <v>1108</v>
      </c>
      <c r="T25" s="16" t="s">
        <v>4253</v>
      </c>
      <c r="U25" s="20">
        <v>1</v>
      </c>
      <c r="V25" s="16" t="s">
        <v>4252</v>
      </c>
      <c r="W25" s="15">
        <v>74870</v>
      </c>
      <c r="X25" s="16" t="s">
        <v>4252</v>
      </c>
      <c r="Y25" s="15">
        <v>74870</v>
      </c>
      <c r="Z25" s="16" t="s">
        <v>4254</v>
      </c>
      <c r="AA25" s="15">
        <v>556</v>
      </c>
      <c r="AB25" s="16" t="s">
        <v>4255</v>
      </c>
      <c r="AC25" s="20">
        <v>1.0563750000000001</v>
      </c>
      <c r="AD25" s="16" t="s">
        <v>4254</v>
      </c>
      <c r="AE25" s="15">
        <v>5</v>
      </c>
      <c r="AF25" s="16" t="s">
        <v>4255</v>
      </c>
      <c r="AG25" s="20">
        <v>1.0536110000000001</v>
      </c>
      <c r="AH25" s="16" t="s">
        <v>4254</v>
      </c>
      <c r="AI25" s="15">
        <v>73391</v>
      </c>
      <c r="AJ25" s="16" t="s">
        <v>4255</v>
      </c>
      <c r="AK25" s="20">
        <v>1.0759179999999999</v>
      </c>
      <c r="AL25" s="16" t="s">
        <v>4254</v>
      </c>
      <c r="AM25" s="15">
        <v>21</v>
      </c>
      <c r="AN25" s="16" t="s">
        <v>4255</v>
      </c>
      <c r="AO25" s="20">
        <v>1.0560130000000001</v>
      </c>
      <c r="AP25" s="16" t="s">
        <v>4256</v>
      </c>
      <c r="AQ25" s="15">
        <v>1677</v>
      </c>
      <c r="AR25" s="16" t="s">
        <v>4257</v>
      </c>
      <c r="AS25" s="20">
        <v>1.0567690000000001</v>
      </c>
      <c r="AT25" s="16" t="s">
        <v>4256</v>
      </c>
      <c r="AU25" s="15">
        <v>8</v>
      </c>
      <c r="AV25" s="16" t="s">
        <v>4257</v>
      </c>
      <c r="AW25" s="20">
        <v>0.99168900000000004</v>
      </c>
      <c r="AX25" s="16" t="s">
        <v>4256</v>
      </c>
      <c r="AY25" s="15">
        <v>81495</v>
      </c>
      <c r="AZ25" s="16" t="s">
        <v>4257</v>
      </c>
      <c r="BA25" s="20">
        <v>0.99811910000000004</v>
      </c>
      <c r="BB25" s="16" t="s">
        <v>4256</v>
      </c>
      <c r="BC25" s="15">
        <v>873</v>
      </c>
      <c r="BD25" s="16" t="s">
        <v>4257</v>
      </c>
      <c r="BE25" s="20">
        <v>1.0482260000000001</v>
      </c>
      <c r="BF25" s="16" t="s">
        <v>4258</v>
      </c>
      <c r="BG25" s="15">
        <v>553</v>
      </c>
      <c r="BH25" s="16" t="s">
        <v>4259</v>
      </c>
      <c r="BI25" s="20">
        <v>1.087224</v>
      </c>
      <c r="BJ25" s="16" t="s">
        <v>4258</v>
      </c>
      <c r="BK25" s="15">
        <v>8</v>
      </c>
      <c r="BL25" s="16" t="s">
        <v>4259</v>
      </c>
      <c r="BM25" s="20">
        <v>0.95813020000000004</v>
      </c>
      <c r="BN25" s="16" t="s">
        <v>4258</v>
      </c>
      <c r="BO25" s="15">
        <v>91881</v>
      </c>
      <c r="BP25" s="16" t="s">
        <v>4259</v>
      </c>
      <c r="BQ25" s="20">
        <v>0.8732858</v>
      </c>
      <c r="BR25" s="16" t="s">
        <v>4258</v>
      </c>
      <c r="BS25" s="15">
        <v>53</v>
      </c>
      <c r="BT25" s="16" t="s">
        <v>4259</v>
      </c>
      <c r="BU25" s="20">
        <v>1.069323</v>
      </c>
      <c r="BV25" s="16" t="s">
        <v>4260</v>
      </c>
      <c r="BW25" s="15">
        <v>805</v>
      </c>
      <c r="BX25" s="16" t="s">
        <v>4261</v>
      </c>
      <c r="BY25" s="20">
        <v>1.1115699999999999</v>
      </c>
      <c r="BZ25" s="16" t="s">
        <v>4260</v>
      </c>
      <c r="CA25" s="15">
        <v>8</v>
      </c>
      <c r="CB25" s="16" t="s">
        <v>4261</v>
      </c>
      <c r="CC25" s="20">
        <v>0.99227799999999999</v>
      </c>
      <c r="CD25" s="16" t="s">
        <v>4260</v>
      </c>
      <c r="CE25" s="15">
        <v>94165</v>
      </c>
      <c r="CF25" s="16" t="s">
        <v>4261</v>
      </c>
      <c r="CG25" s="20">
        <v>0.88938550000000005</v>
      </c>
      <c r="CH25" s="16" t="s">
        <v>4260</v>
      </c>
      <c r="CI25" s="15">
        <v>57</v>
      </c>
      <c r="CJ25" s="16" t="s">
        <v>4261</v>
      </c>
      <c r="CK25" s="20">
        <v>1.0951489999999999</v>
      </c>
      <c r="CL25" s="16" t="s">
        <v>4806</v>
      </c>
      <c r="CM25" s="15">
        <f>SUM(A2L318C10)/A2L318C1</f>
        <v>74870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851364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753262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147642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481249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2233517</v>
      </c>
      <c r="X26" s="16" t="s">
        <v>4812</v>
      </c>
      <c r="Y26" s="17">
        <f>SUM(A2L301C11:A2L318C11)-2*SUM(A2L317C11)</f>
        <v>2233517</v>
      </c>
      <c r="Z26" s="16" t="s">
        <v>4813</v>
      </c>
      <c r="AA26" s="17">
        <f>SUM(A2L301C12:A2L318C12)-2*SUM(A2L317C12)</f>
        <v>830893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627890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144156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429109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893505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820000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160164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432578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850418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1361251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166364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406320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827322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1397827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172990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426108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2233517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751</v>
      </c>
      <c r="H27" s="16" t="s">
        <v>4253</v>
      </c>
      <c r="I27" s="20">
        <v>1</v>
      </c>
      <c r="J27" s="16" t="s">
        <v>4252</v>
      </c>
      <c r="K27" s="15">
        <v>312</v>
      </c>
      <c r="L27" s="16" t="s">
        <v>4253</v>
      </c>
      <c r="M27" s="20">
        <v>1</v>
      </c>
      <c r="N27" s="16" t="s">
        <v>4252</v>
      </c>
      <c r="O27" s="15">
        <v>759</v>
      </c>
      <c r="P27" s="16" t="s">
        <v>4253</v>
      </c>
      <c r="Q27" s="20">
        <v>1</v>
      </c>
      <c r="R27" s="16" t="s">
        <v>4252</v>
      </c>
      <c r="S27" s="15">
        <v>618</v>
      </c>
      <c r="T27" s="16" t="s">
        <v>4253</v>
      </c>
      <c r="U27" s="20">
        <v>1</v>
      </c>
      <c r="V27" s="16" t="s">
        <v>4252</v>
      </c>
      <c r="W27" s="15">
        <v>2440</v>
      </c>
      <c r="X27" s="16" t="s">
        <v>4252</v>
      </c>
      <c r="Y27" s="15">
        <v>2440</v>
      </c>
      <c r="Z27" s="16" t="s">
        <v>4254</v>
      </c>
      <c r="AA27" s="15">
        <v>224</v>
      </c>
      <c r="AB27" s="16" t="s">
        <v>4255</v>
      </c>
      <c r="AC27" s="20">
        <v>1.0563750000000001</v>
      </c>
      <c r="AD27" s="16" t="s">
        <v>4254</v>
      </c>
      <c r="AE27" s="15">
        <v>352</v>
      </c>
      <c r="AF27" s="16" t="s">
        <v>4255</v>
      </c>
      <c r="AG27" s="20">
        <v>1.0536110000000001</v>
      </c>
      <c r="AH27" s="16" t="s">
        <v>4254</v>
      </c>
      <c r="AI27" s="15">
        <v>883</v>
      </c>
      <c r="AJ27" s="16" t="s">
        <v>4255</v>
      </c>
      <c r="AK27" s="20">
        <v>1.0759179999999999</v>
      </c>
      <c r="AL27" s="16" t="s">
        <v>4254</v>
      </c>
      <c r="AM27" s="15">
        <v>658</v>
      </c>
      <c r="AN27" s="16" t="s">
        <v>4255</v>
      </c>
      <c r="AO27" s="20">
        <v>1.0560130000000001</v>
      </c>
      <c r="AP27" s="16" t="s">
        <v>4256</v>
      </c>
      <c r="AQ27" s="15">
        <v>203</v>
      </c>
      <c r="AR27" s="16" t="s">
        <v>4257</v>
      </c>
      <c r="AS27" s="20">
        <v>1.0567690000000001</v>
      </c>
      <c r="AT27" s="16" t="s">
        <v>4256</v>
      </c>
      <c r="AU27" s="15">
        <v>555</v>
      </c>
      <c r="AV27" s="16" t="s">
        <v>4257</v>
      </c>
      <c r="AW27" s="20">
        <v>0.99168900000000004</v>
      </c>
      <c r="AX27" s="16" t="s">
        <v>4256</v>
      </c>
      <c r="AY27" s="15">
        <v>1146</v>
      </c>
      <c r="AZ27" s="16" t="s">
        <v>4257</v>
      </c>
      <c r="BA27" s="20">
        <v>0.99811910000000004</v>
      </c>
      <c r="BB27" s="16" t="s">
        <v>4256</v>
      </c>
      <c r="BC27" s="15">
        <v>880</v>
      </c>
      <c r="BD27" s="16" t="s">
        <v>4257</v>
      </c>
      <c r="BE27" s="20">
        <v>1.0482260000000001</v>
      </c>
      <c r="BF27" s="16" t="s">
        <v>4258</v>
      </c>
      <c r="BG27" s="15">
        <v>223</v>
      </c>
      <c r="BH27" s="16" t="s">
        <v>4259</v>
      </c>
      <c r="BI27" s="20">
        <v>1.087224</v>
      </c>
      <c r="BJ27" s="16" t="s">
        <v>4258</v>
      </c>
      <c r="BK27" s="15">
        <v>609</v>
      </c>
      <c r="BL27" s="16" t="s">
        <v>4259</v>
      </c>
      <c r="BM27" s="20">
        <v>0.95813020000000004</v>
      </c>
      <c r="BN27" s="16" t="s">
        <v>4258</v>
      </c>
      <c r="BO27" s="15">
        <v>1185</v>
      </c>
      <c r="BP27" s="16" t="s">
        <v>4259</v>
      </c>
      <c r="BQ27" s="20">
        <v>0.8732858</v>
      </c>
      <c r="BR27" s="16" t="s">
        <v>4258</v>
      </c>
      <c r="BS27" s="15">
        <v>833</v>
      </c>
      <c r="BT27" s="16" t="s">
        <v>4259</v>
      </c>
      <c r="BU27" s="20">
        <v>1.069323</v>
      </c>
      <c r="BV27" s="16" t="s">
        <v>4260</v>
      </c>
      <c r="BW27" s="15">
        <v>551</v>
      </c>
      <c r="BX27" s="16" t="s">
        <v>4261</v>
      </c>
      <c r="BY27" s="20">
        <v>1.1115699999999999</v>
      </c>
      <c r="BZ27" s="16" t="s">
        <v>4260</v>
      </c>
      <c r="CA27" s="15">
        <v>458</v>
      </c>
      <c r="CB27" s="16" t="s">
        <v>4261</v>
      </c>
      <c r="CC27" s="20">
        <v>0.99227799999999999</v>
      </c>
      <c r="CD27" s="16" t="s">
        <v>4260</v>
      </c>
      <c r="CE27" s="15">
        <v>1059</v>
      </c>
      <c r="CF27" s="16" t="s">
        <v>4261</v>
      </c>
      <c r="CG27" s="20">
        <v>0.88938550000000005</v>
      </c>
      <c r="CH27" s="16" t="s">
        <v>4260</v>
      </c>
      <c r="CI27" s="15">
        <v>840</v>
      </c>
      <c r="CJ27" s="16" t="s">
        <v>4261</v>
      </c>
      <c r="CK27" s="20">
        <v>1.0951489999999999</v>
      </c>
      <c r="CL27" s="16" t="s">
        <v>4830</v>
      </c>
      <c r="CM27" s="15">
        <f>SUM(A2L320C10)/A2L320C1</f>
        <v>2440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192024</v>
      </c>
      <c r="H28" s="16" t="s">
        <v>4253</v>
      </c>
      <c r="I28" s="20">
        <v>1</v>
      </c>
      <c r="J28" s="16" t="s">
        <v>4252</v>
      </c>
      <c r="K28" s="15">
        <v>941</v>
      </c>
      <c r="L28" s="16" t="s">
        <v>4253</v>
      </c>
      <c r="M28" s="20">
        <v>1</v>
      </c>
      <c r="N28" s="16" t="s">
        <v>4252</v>
      </c>
      <c r="O28" s="15">
        <v>27601</v>
      </c>
      <c r="P28" s="16" t="s">
        <v>4253</v>
      </c>
      <c r="Q28" s="20">
        <v>1</v>
      </c>
      <c r="R28" s="16" t="s">
        <v>4252</v>
      </c>
      <c r="S28" s="15">
        <v>440</v>
      </c>
      <c r="T28" s="16" t="s">
        <v>4253</v>
      </c>
      <c r="U28" s="20">
        <v>1</v>
      </c>
      <c r="V28" s="16" t="s">
        <v>4252</v>
      </c>
      <c r="W28" s="15">
        <v>221006</v>
      </c>
      <c r="X28" s="16" t="s">
        <v>4252</v>
      </c>
      <c r="Y28" s="15">
        <v>221006</v>
      </c>
      <c r="Z28" s="16" t="s">
        <v>4254</v>
      </c>
      <c r="AA28" s="15">
        <v>182854</v>
      </c>
      <c r="AB28" s="16" t="s">
        <v>4255</v>
      </c>
      <c r="AC28" s="20">
        <v>1.0563750000000001</v>
      </c>
      <c r="AD28" s="16" t="s">
        <v>4254</v>
      </c>
      <c r="AE28" s="15">
        <v>904</v>
      </c>
      <c r="AF28" s="16" t="s">
        <v>4255</v>
      </c>
      <c r="AG28" s="20">
        <v>1.0536110000000001</v>
      </c>
      <c r="AH28" s="16" t="s">
        <v>4254</v>
      </c>
      <c r="AI28" s="15">
        <v>27569</v>
      </c>
      <c r="AJ28" s="16" t="s">
        <v>4255</v>
      </c>
      <c r="AK28" s="20">
        <v>1.0759179999999999</v>
      </c>
      <c r="AL28" s="16" t="s">
        <v>4254</v>
      </c>
      <c r="AM28" s="15">
        <v>478</v>
      </c>
      <c r="AN28" s="16" t="s">
        <v>4255</v>
      </c>
      <c r="AO28" s="20">
        <v>1.0560130000000001</v>
      </c>
      <c r="AP28" s="16" t="s">
        <v>4256</v>
      </c>
      <c r="AQ28" s="15">
        <v>202495</v>
      </c>
      <c r="AR28" s="16" t="s">
        <v>4257</v>
      </c>
      <c r="AS28" s="20">
        <v>1.0567690000000001</v>
      </c>
      <c r="AT28" s="16" t="s">
        <v>4256</v>
      </c>
      <c r="AU28" s="15">
        <v>1236</v>
      </c>
      <c r="AV28" s="16" t="s">
        <v>4257</v>
      </c>
      <c r="AW28" s="20">
        <v>0.99168900000000004</v>
      </c>
      <c r="AX28" s="16" t="s">
        <v>4256</v>
      </c>
      <c r="AY28" s="15">
        <v>30062</v>
      </c>
      <c r="AZ28" s="16" t="s">
        <v>4257</v>
      </c>
      <c r="BA28" s="20">
        <v>0.99811910000000004</v>
      </c>
      <c r="BB28" s="16" t="s">
        <v>4256</v>
      </c>
      <c r="BC28" s="15">
        <v>795</v>
      </c>
      <c r="BD28" s="16" t="s">
        <v>4257</v>
      </c>
      <c r="BE28" s="20">
        <v>1.0482260000000001</v>
      </c>
      <c r="BF28" s="16" t="s">
        <v>4258</v>
      </c>
      <c r="BG28" s="15">
        <v>192405</v>
      </c>
      <c r="BH28" s="16" t="s">
        <v>4259</v>
      </c>
      <c r="BI28" s="20">
        <v>1.087224</v>
      </c>
      <c r="BJ28" s="16" t="s">
        <v>4258</v>
      </c>
      <c r="BK28" s="15">
        <v>1309</v>
      </c>
      <c r="BL28" s="16" t="s">
        <v>4259</v>
      </c>
      <c r="BM28" s="20">
        <v>0.95813020000000004</v>
      </c>
      <c r="BN28" s="16" t="s">
        <v>4258</v>
      </c>
      <c r="BO28" s="15">
        <v>29950</v>
      </c>
      <c r="BP28" s="16" t="s">
        <v>4259</v>
      </c>
      <c r="BQ28" s="20">
        <v>0.8732858</v>
      </c>
      <c r="BR28" s="16" t="s">
        <v>4258</v>
      </c>
      <c r="BS28" s="15">
        <v>623</v>
      </c>
      <c r="BT28" s="16" t="s">
        <v>4259</v>
      </c>
      <c r="BU28" s="20">
        <v>1.069323</v>
      </c>
      <c r="BV28" s="16" t="s">
        <v>4260</v>
      </c>
      <c r="BW28" s="15">
        <v>184777</v>
      </c>
      <c r="BX28" s="16" t="s">
        <v>4261</v>
      </c>
      <c r="BY28" s="20">
        <v>1.1115699999999999</v>
      </c>
      <c r="BZ28" s="16" t="s">
        <v>4260</v>
      </c>
      <c r="CA28" s="15">
        <v>1128</v>
      </c>
      <c r="CB28" s="16" t="s">
        <v>4261</v>
      </c>
      <c r="CC28" s="20">
        <v>0.99227799999999999</v>
      </c>
      <c r="CD28" s="16" t="s">
        <v>4260</v>
      </c>
      <c r="CE28" s="15">
        <v>26821</v>
      </c>
      <c r="CF28" s="16" t="s">
        <v>4261</v>
      </c>
      <c r="CG28" s="20">
        <v>0.88938550000000005</v>
      </c>
      <c r="CH28" s="16" t="s">
        <v>4260</v>
      </c>
      <c r="CI28" s="15">
        <v>812</v>
      </c>
      <c r="CJ28" s="16" t="s">
        <v>4261</v>
      </c>
      <c r="CK28" s="20">
        <v>1.0951489999999999</v>
      </c>
      <c r="CL28" s="16" t="s">
        <v>4831</v>
      </c>
      <c r="CM28" s="15">
        <f>SUM(A2L321C10)/A2L321C1</f>
        <v>221006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32807</v>
      </c>
      <c r="H29" s="16" t="s">
        <v>4253</v>
      </c>
      <c r="I29" s="20">
        <v>1</v>
      </c>
      <c r="J29" s="16" t="s">
        <v>4252</v>
      </c>
      <c r="K29" s="15">
        <v>136</v>
      </c>
      <c r="L29" s="16" t="s">
        <v>4253</v>
      </c>
      <c r="M29" s="20">
        <v>1</v>
      </c>
      <c r="N29" s="16" t="s">
        <v>4252</v>
      </c>
      <c r="O29" s="15">
        <v>109</v>
      </c>
      <c r="P29" s="16" t="s">
        <v>4253</v>
      </c>
      <c r="Q29" s="20">
        <v>1</v>
      </c>
      <c r="R29" s="16" t="s">
        <v>4252</v>
      </c>
      <c r="S29" s="15">
        <v>17</v>
      </c>
      <c r="T29" s="16" t="s">
        <v>4253</v>
      </c>
      <c r="U29" s="20">
        <v>1</v>
      </c>
      <c r="V29" s="16" t="s">
        <v>4252</v>
      </c>
      <c r="W29" s="15">
        <v>33069</v>
      </c>
      <c r="X29" s="16" t="s">
        <v>4252</v>
      </c>
      <c r="Y29" s="15">
        <v>33069</v>
      </c>
      <c r="Z29" s="16" t="s">
        <v>4254</v>
      </c>
      <c r="AA29" s="15">
        <v>33907</v>
      </c>
      <c r="AB29" s="16" t="s">
        <v>4255</v>
      </c>
      <c r="AC29" s="20">
        <v>1.0563750000000001</v>
      </c>
      <c r="AD29" s="16" t="s">
        <v>4254</v>
      </c>
      <c r="AE29" s="15">
        <v>154</v>
      </c>
      <c r="AF29" s="16" t="s">
        <v>4255</v>
      </c>
      <c r="AG29" s="20">
        <v>1.0536110000000001</v>
      </c>
      <c r="AH29" s="16" t="s">
        <v>4254</v>
      </c>
      <c r="AI29" s="15">
        <v>109</v>
      </c>
      <c r="AJ29" s="16" t="s">
        <v>4255</v>
      </c>
      <c r="AK29" s="20">
        <v>1.0759179999999999</v>
      </c>
      <c r="AL29" s="16" t="s">
        <v>4254</v>
      </c>
      <c r="AM29" s="15">
        <v>28</v>
      </c>
      <c r="AN29" s="16" t="s">
        <v>4255</v>
      </c>
      <c r="AO29" s="20">
        <v>1.0560130000000001</v>
      </c>
      <c r="AP29" s="16" t="s">
        <v>4256</v>
      </c>
      <c r="AQ29" s="15">
        <v>36841</v>
      </c>
      <c r="AR29" s="16" t="s">
        <v>4257</v>
      </c>
      <c r="AS29" s="20">
        <v>1.0567690000000001</v>
      </c>
      <c r="AT29" s="16" t="s">
        <v>4256</v>
      </c>
      <c r="AU29" s="15">
        <v>219</v>
      </c>
      <c r="AV29" s="16" t="s">
        <v>4257</v>
      </c>
      <c r="AW29" s="20">
        <v>0.99168900000000004</v>
      </c>
      <c r="AX29" s="16" t="s">
        <v>4256</v>
      </c>
      <c r="AY29" s="15">
        <v>115</v>
      </c>
      <c r="AZ29" s="16" t="s">
        <v>4257</v>
      </c>
      <c r="BA29" s="20">
        <v>0.99811910000000004</v>
      </c>
      <c r="BB29" s="16" t="s">
        <v>4256</v>
      </c>
      <c r="BC29" s="15">
        <v>22</v>
      </c>
      <c r="BD29" s="16" t="s">
        <v>4257</v>
      </c>
      <c r="BE29" s="20">
        <v>1.0482260000000001</v>
      </c>
      <c r="BF29" s="16" t="s">
        <v>4258</v>
      </c>
      <c r="BG29" s="15">
        <v>34757</v>
      </c>
      <c r="BH29" s="16" t="s">
        <v>4259</v>
      </c>
      <c r="BI29" s="20">
        <v>1.087224</v>
      </c>
      <c r="BJ29" s="16" t="s">
        <v>4258</v>
      </c>
      <c r="BK29" s="15">
        <v>133</v>
      </c>
      <c r="BL29" s="16" t="s">
        <v>4259</v>
      </c>
      <c r="BM29" s="20">
        <v>0.95813020000000004</v>
      </c>
      <c r="BN29" s="16" t="s">
        <v>4258</v>
      </c>
      <c r="BO29" s="15">
        <v>100</v>
      </c>
      <c r="BP29" s="16" t="s">
        <v>4259</v>
      </c>
      <c r="BQ29" s="20">
        <v>0.8732858</v>
      </c>
      <c r="BR29" s="16" t="s">
        <v>4258</v>
      </c>
      <c r="BS29" s="15">
        <v>14</v>
      </c>
      <c r="BT29" s="16" t="s">
        <v>4259</v>
      </c>
      <c r="BU29" s="20">
        <v>1.069323</v>
      </c>
      <c r="BV29" s="16" t="s">
        <v>4260</v>
      </c>
      <c r="BW29" s="15">
        <v>33585</v>
      </c>
      <c r="BX29" s="16" t="s">
        <v>4261</v>
      </c>
      <c r="BY29" s="20">
        <v>1.1115699999999999</v>
      </c>
      <c r="BZ29" s="16" t="s">
        <v>4260</v>
      </c>
      <c r="CA29" s="15">
        <v>39</v>
      </c>
      <c r="CB29" s="16" t="s">
        <v>4261</v>
      </c>
      <c r="CC29" s="20">
        <v>0.99227799999999999</v>
      </c>
      <c r="CD29" s="16" t="s">
        <v>4260</v>
      </c>
      <c r="CE29" s="15">
        <v>59</v>
      </c>
      <c r="CF29" s="16" t="s">
        <v>4261</v>
      </c>
      <c r="CG29" s="20">
        <v>0.88938550000000005</v>
      </c>
      <c r="CH29" s="16" t="s">
        <v>4260</v>
      </c>
      <c r="CI29" s="15">
        <v>4</v>
      </c>
      <c r="CJ29" s="16" t="s">
        <v>4261</v>
      </c>
      <c r="CK29" s="20">
        <v>1.0951489999999999</v>
      </c>
      <c r="CL29" s="16" t="s">
        <v>4832</v>
      </c>
      <c r="CM29" s="15">
        <f>SUM(A2L322C10)/A2L322C1</f>
        <v>33069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2357</v>
      </c>
      <c r="H30" s="16" t="s">
        <v>4253</v>
      </c>
      <c r="I30" s="20">
        <v>1</v>
      </c>
      <c r="J30" s="16" t="s">
        <v>4252</v>
      </c>
      <c r="K30" s="15">
        <v>4693</v>
      </c>
      <c r="L30" s="16" t="s">
        <v>4253</v>
      </c>
      <c r="M30" s="20">
        <v>1</v>
      </c>
      <c r="N30" s="16" t="s">
        <v>4252</v>
      </c>
      <c r="O30" s="15">
        <v>2517</v>
      </c>
      <c r="P30" s="16" t="s">
        <v>4253</v>
      </c>
      <c r="Q30" s="20">
        <v>1</v>
      </c>
      <c r="R30" s="16" t="s">
        <v>4252</v>
      </c>
      <c r="S30" s="15">
        <v>281</v>
      </c>
      <c r="T30" s="16" t="s">
        <v>4253</v>
      </c>
      <c r="U30" s="20">
        <v>1</v>
      </c>
      <c r="V30" s="16" t="s">
        <v>4252</v>
      </c>
      <c r="W30" s="15">
        <v>9848</v>
      </c>
      <c r="X30" s="16" t="s">
        <v>4252</v>
      </c>
      <c r="Y30" s="15">
        <v>9848</v>
      </c>
      <c r="Z30" s="16" t="s">
        <v>4254</v>
      </c>
      <c r="AA30" s="15">
        <v>2521</v>
      </c>
      <c r="AB30" s="16" t="s">
        <v>4255</v>
      </c>
      <c r="AC30" s="20">
        <v>1.0563750000000001</v>
      </c>
      <c r="AD30" s="16" t="s">
        <v>4254</v>
      </c>
      <c r="AE30" s="15">
        <v>4342</v>
      </c>
      <c r="AF30" s="16" t="s">
        <v>4255</v>
      </c>
      <c r="AG30" s="20">
        <v>1.0536110000000001</v>
      </c>
      <c r="AH30" s="16" t="s">
        <v>4254</v>
      </c>
      <c r="AI30" s="15">
        <v>2750</v>
      </c>
      <c r="AJ30" s="16" t="s">
        <v>4255</v>
      </c>
      <c r="AK30" s="20">
        <v>1.0759179999999999</v>
      </c>
      <c r="AL30" s="16" t="s">
        <v>4254</v>
      </c>
      <c r="AM30" s="15">
        <v>297</v>
      </c>
      <c r="AN30" s="16" t="s">
        <v>4255</v>
      </c>
      <c r="AO30" s="20">
        <v>1.0560130000000001</v>
      </c>
      <c r="AP30" s="16" t="s">
        <v>4256</v>
      </c>
      <c r="AQ30" s="15">
        <v>3285</v>
      </c>
      <c r="AR30" s="16" t="s">
        <v>4257</v>
      </c>
      <c r="AS30" s="20">
        <v>1.0567690000000001</v>
      </c>
      <c r="AT30" s="16" t="s">
        <v>4256</v>
      </c>
      <c r="AU30" s="15">
        <v>5546</v>
      </c>
      <c r="AV30" s="16" t="s">
        <v>4257</v>
      </c>
      <c r="AW30" s="20">
        <v>0.99168900000000004</v>
      </c>
      <c r="AX30" s="16" t="s">
        <v>4256</v>
      </c>
      <c r="AY30" s="15">
        <v>3231</v>
      </c>
      <c r="AZ30" s="16" t="s">
        <v>4257</v>
      </c>
      <c r="BA30" s="20">
        <v>0.99811910000000004</v>
      </c>
      <c r="BB30" s="16" t="s">
        <v>4256</v>
      </c>
      <c r="BC30" s="15">
        <v>368</v>
      </c>
      <c r="BD30" s="16" t="s">
        <v>4257</v>
      </c>
      <c r="BE30" s="20">
        <v>1.0482260000000001</v>
      </c>
      <c r="BF30" s="16" t="s">
        <v>4258</v>
      </c>
      <c r="BG30" s="15">
        <v>3333</v>
      </c>
      <c r="BH30" s="16" t="s">
        <v>4259</v>
      </c>
      <c r="BI30" s="20">
        <v>1.087224</v>
      </c>
      <c r="BJ30" s="16" t="s">
        <v>4258</v>
      </c>
      <c r="BK30" s="15">
        <v>5940</v>
      </c>
      <c r="BL30" s="16" t="s">
        <v>4259</v>
      </c>
      <c r="BM30" s="20">
        <v>0.95813020000000004</v>
      </c>
      <c r="BN30" s="16" t="s">
        <v>4258</v>
      </c>
      <c r="BO30" s="15">
        <v>3237</v>
      </c>
      <c r="BP30" s="16" t="s">
        <v>4259</v>
      </c>
      <c r="BQ30" s="20">
        <v>0.8732858</v>
      </c>
      <c r="BR30" s="16" t="s">
        <v>4258</v>
      </c>
      <c r="BS30" s="15">
        <v>330</v>
      </c>
      <c r="BT30" s="16" t="s">
        <v>4259</v>
      </c>
      <c r="BU30" s="20">
        <v>1.069323</v>
      </c>
      <c r="BV30" s="16" t="s">
        <v>4260</v>
      </c>
      <c r="BW30" s="15">
        <v>3319</v>
      </c>
      <c r="BX30" s="16" t="s">
        <v>4261</v>
      </c>
      <c r="BY30" s="20">
        <v>1.1115699999999999</v>
      </c>
      <c r="BZ30" s="16" t="s">
        <v>4260</v>
      </c>
      <c r="CA30" s="15">
        <v>5494</v>
      </c>
      <c r="CB30" s="16" t="s">
        <v>4261</v>
      </c>
      <c r="CC30" s="20">
        <v>0.99227799999999999</v>
      </c>
      <c r="CD30" s="16" t="s">
        <v>4260</v>
      </c>
      <c r="CE30" s="15">
        <v>3239</v>
      </c>
      <c r="CF30" s="16" t="s">
        <v>4261</v>
      </c>
      <c r="CG30" s="20">
        <v>0.88938550000000005</v>
      </c>
      <c r="CH30" s="16" t="s">
        <v>4260</v>
      </c>
      <c r="CI30" s="15">
        <v>359</v>
      </c>
      <c r="CJ30" s="16" t="s">
        <v>4261</v>
      </c>
      <c r="CK30" s="20">
        <v>1.0951489999999999</v>
      </c>
      <c r="CL30" s="16" t="s">
        <v>4833</v>
      </c>
      <c r="CM30" s="15">
        <f>SUM(A2L323C10)/A2L323C1</f>
        <v>9848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534</v>
      </c>
      <c r="L31" s="16" t="s">
        <v>4253</v>
      </c>
      <c r="M31" s="20">
        <v>1</v>
      </c>
      <c r="N31" s="16" t="s">
        <v>4252</v>
      </c>
      <c r="O31" s="15">
        <v>10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544</v>
      </c>
      <c r="X31" s="16" t="s">
        <v>4252</v>
      </c>
      <c r="Y31" s="15">
        <v>544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537</v>
      </c>
      <c r="AF31" s="16" t="s">
        <v>4255</v>
      </c>
      <c r="AG31" s="20">
        <v>1.0536110000000001</v>
      </c>
      <c r="AH31" s="16" t="s">
        <v>4254</v>
      </c>
      <c r="AI31" s="15">
        <v>9</v>
      </c>
      <c r="AJ31" s="16" t="s">
        <v>4255</v>
      </c>
      <c r="AK31" s="20">
        <v>1.0759179999999999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838</v>
      </c>
      <c r="AV31" s="16" t="s">
        <v>4257</v>
      </c>
      <c r="AW31" s="20">
        <v>0.99168900000000004</v>
      </c>
      <c r="AX31" s="16" t="s">
        <v>4256</v>
      </c>
      <c r="AY31" s="15">
        <v>8</v>
      </c>
      <c r="AZ31" s="16" t="s">
        <v>4257</v>
      </c>
      <c r="BA31" s="20">
        <v>0.99811910000000004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1043</v>
      </c>
      <c r="BL31" s="16" t="s">
        <v>4259</v>
      </c>
      <c r="BM31" s="20">
        <v>0.95813020000000004</v>
      </c>
      <c r="BN31" s="16" t="s">
        <v>4258</v>
      </c>
      <c r="BO31" s="15">
        <v>11</v>
      </c>
      <c r="BP31" s="16" t="s">
        <v>4259</v>
      </c>
      <c r="BQ31" s="20">
        <v>0.8732858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1055</v>
      </c>
      <c r="CB31" s="16" t="s">
        <v>4261</v>
      </c>
      <c r="CC31" s="20">
        <v>0.99227799999999999</v>
      </c>
      <c r="CD31" s="16" t="s">
        <v>4260</v>
      </c>
      <c r="CE31" s="15">
        <v>10</v>
      </c>
      <c r="CF31" s="16" t="s">
        <v>4261</v>
      </c>
      <c r="CG31" s="20">
        <v>0.88938550000000005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544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53408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53408</v>
      </c>
      <c r="X32" s="16" t="s">
        <v>4252</v>
      </c>
      <c r="Y32" s="15">
        <v>53408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40775</v>
      </c>
      <c r="AF32" s="16" t="s">
        <v>4255</v>
      </c>
      <c r="AG32" s="20">
        <v>1.2344660000000001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53296</v>
      </c>
      <c r="AV32" s="16" t="s">
        <v>4257</v>
      </c>
      <c r="AW32" s="20">
        <v>0.99358840000000004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88676</v>
      </c>
      <c r="BL32" s="16" t="s">
        <v>4259</v>
      </c>
      <c r="BM32" s="20">
        <v>0.58463279999999995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91041</v>
      </c>
      <c r="CB32" s="16" t="s">
        <v>4261</v>
      </c>
      <c r="CC32" s="20">
        <v>0.55756779999999995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53408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203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203</v>
      </c>
      <c r="X34" s="16" t="s">
        <v>4252</v>
      </c>
      <c r="Y34" s="15">
        <v>203</v>
      </c>
      <c r="Z34" s="16" t="s">
        <v>4254</v>
      </c>
      <c r="AA34" s="15">
        <v>295</v>
      </c>
      <c r="AB34" s="16" t="s">
        <v>4255</v>
      </c>
      <c r="AC34" s="20">
        <v>1.0563750000000001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1</v>
      </c>
      <c r="AN34" s="16" t="s">
        <v>4255</v>
      </c>
      <c r="AO34" s="20">
        <v>1.0560130000000001</v>
      </c>
      <c r="AP34" s="16" t="s">
        <v>4256</v>
      </c>
      <c r="AQ34" s="15">
        <v>364</v>
      </c>
      <c r="AR34" s="16" t="s">
        <v>4257</v>
      </c>
      <c r="AS34" s="20">
        <v>1.0567690000000001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2</v>
      </c>
      <c r="BD34" s="16" t="s">
        <v>4257</v>
      </c>
      <c r="BE34" s="20">
        <v>1.0482260000000001</v>
      </c>
      <c r="BF34" s="16" t="s">
        <v>4258</v>
      </c>
      <c r="BG34" s="15">
        <v>361</v>
      </c>
      <c r="BH34" s="16" t="s">
        <v>4259</v>
      </c>
      <c r="BI34" s="20">
        <v>1.087224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1</v>
      </c>
      <c r="BT34" s="16" t="s">
        <v>4259</v>
      </c>
      <c r="BU34" s="20">
        <v>1.069323</v>
      </c>
      <c r="BV34" s="16" t="s">
        <v>4260</v>
      </c>
      <c r="BW34" s="15">
        <v>381</v>
      </c>
      <c r="BX34" s="16" t="s">
        <v>4261</v>
      </c>
      <c r="BY34" s="20">
        <v>1.1115699999999999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1</v>
      </c>
      <c r="CJ34" s="16" t="s">
        <v>4261</v>
      </c>
      <c r="CK34" s="20">
        <v>1.0951489999999999</v>
      </c>
      <c r="CL34" s="16" t="s">
        <v>4837</v>
      </c>
      <c r="CM34" s="15">
        <f>SUM(A2L327C10)/A2L327C1</f>
        <v>203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63</v>
      </c>
      <c r="H36" s="16" t="s">
        <v>4253</v>
      </c>
      <c r="I36" s="20">
        <v>1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63</v>
      </c>
      <c r="X36" s="16" t="s">
        <v>4252</v>
      </c>
      <c r="Y36" s="15">
        <v>63</v>
      </c>
      <c r="Z36" s="16" t="s">
        <v>4254</v>
      </c>
      <c r="AA36" s="15">
        <v>63</v>
      </c>
      <c r="AB36" s="16" t="s">
        <v>4255</v>
      </c>
      <c r="AC36" s="20">
        <v>1.0563750000000001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90</v>
      </c>
      <c r="AR36" s="16" t="s">
        <v>4257</v>
      </c>
      <c r="AS36" s="20">
        <v>1.0567690000000001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79</v>
      </c>
      <c r="BH36" s="16" t="s">
        <v>4259</v>
      </c>
      <c r="BI36" s="20">
        <v>1.087224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90</v>
      </c>
      <c r="BX36" s="16" t="s">
        <v>4261</v>
      </c>
      <c r="BY36" s="20">
        <v>1.1115699999999999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63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106261</v>
      </c>
      <c r="T37" s="16" t="s">
        <v>4253</v>
      </c>
      <c r="U37" s="20">
        <v>1</v>
      </c>
      <c r="V37" s="16" t="s">
        <v>4252</v>
      </c>
      <c r="W37" s="15">
        <v>106261</v>
      </c>
      <c r="X37" s="16" t="s">
        <v>4252</v>
      </c>
      <c r="Y37" s="15">
        <v>106261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98073</v>
      </c>
      <c r="AN37" s="16" t="s">
        <v>4255</v>
      </c>
      <c r="AO37" s="20">
        <v>1.0560130000000001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103717</v>
      </c>
      <c r="BD37" s="16" t="s">
        <v>4257</v>
      </c>
      <c r="BE37" s="20">
        <v>1.0482260000000001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98563</v>
      </c>
      <c r="BT37" s="16" t="s">
        <v>4259</v>
      </c>
      <c r="BU37" s="20">
        <v>1.069323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107600</v>
      </c>
      <c r="CJ37" s="16" t="s">
        <v>4261</v>
      </c>
      <c r="CK37" s="20">
        <v>1.0951489999999999</v>
      </c>
      <c r="CL37" s="16" t="s">
        <v>4840</v>
      </c>
      <c r="CM37" s="15">
        <f>SUM(A2L330C10)/A2L330C1</f>
        <v>106261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6953</v>
      </c>
      <c r="T38" s="16" t="s">
        <v>4253</v>
      </c>
      <c r="U38" s="20">
        <v>1</v>
      </c>
      <c r="V38" s="16" t="s">
        <v>4252</v>
      </c>
      <c r="W38" s="15">
        <v>6953</v>
      </c>
      <c r="X38" s="16" t="s">
        <v>4252</v>
      </c>
      <c r="Y38" s="15">
        <v>6953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6820</v>
      </c>
      <c r="AN38" s="16" t="s">
        <v>4255</v>
      </c>
      <c r="AO38" s="20">
        <v>1.0560130000000001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11881</v>
      </c>
      <c r="BD38" s="16" t="s">
        <v>4257</v>
      </c>
      <c r="BE38" s="20">
        <v>1.0482260000000001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11605</v>
      </c>
      <c r="BT38" s="16" t="s">
        <v>4259</v>
      </c>
      <c r="BU38" s="20">
        <v>1.069323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7026</v>
      </c>
      <c r="CJ38" s="16" t="s">
        <v>4261</v>
      </c>
      <c r="CK38" s="20">
        <v>1.0951489999999999</v>
      </c>
      <c r="CL38" s="16" t="s">
        <v>4841</v>
      </c>
      <c r="CM38" s="15">
        <f>SUM(A2L331C10)/A2L331C1</f>
        <v>6953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8927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8927</v>
      </c>
      <c r="X39" s="16" t="s">
        <v>4252</v>
      </c>
      <c r="Y39" s="15">
        <v>8927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8439</v>
      </c>
      <c r="AJ39" s="16" t="s">
        <v>4255</v>
      </c>
      <c r="AK39" s="20">
        <v>1.0759179999999999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9811</v>
      </c>
      <c r="AZ39" s="16" t="s">
        <v>4257</v>
      </c>
      <c r="BA39" s="20">
        <v>0.99811910000000004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10113</v>
      </c>
      <c r="BP39" s="16" t="s">
        <v>4259</v>
      </c>
      <c r="BQ39" s="20">
        <v>0.8732858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9467</v>
      </c>
      <c r="CF39" s="16" t="s">
        <v>4261</v>
      </c>
      <c r="CG39" s="20">
        <v>0.88938550000000005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8927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542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542</v>
      </c>
      <c r="X40" s="16" t="s">
        <v>4252</v>
      </c>
      <c r="Y40" s="15">
        <v>542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757</v>
      </c>
      <c r="AJ40" s="16" t="s">
        <v>4255</v>
      </c>
      <c r="AK40" s="20">
        <v>1.0759179999999999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758</v>
      </c>
      <c r="AZ40" s="16" t="s">
        <v>4257</v>
      </c>
      <c r="BA40" s="20">
        <v>0.99811910000000004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941</v>
      </c>
      <c r="BP40" s="16" t="s">
        <v>4259</v>
      </c>
      <c r="BQ40" s="20">
        <v>0.8732858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1071</v>
      </c>
      <c r="CF40" s="16" t="s">
        <v>4261</v>
      </c>
      <c r="CG40" s="20">
        <v>0.88938550000000005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542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8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8</v>
      </c>
      <c r="X41" s="16" t="s">
        <v>4252</v>
      </c>
      <c r="Y41" s="15">
        <v>8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7</v>
      </c>
      <c r="AJ41" s="16" t="s">
        <v>4255</v>
      </c>
      <c r="AK41" s="20">
        <v>1.0759179999999999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6</v>
      </c>
      <c r="AZ41" s="16" t="s">
        <v>4257</v>
      </c>
      <c r="BA41" s="20">
        <v>0.99811910000000004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5</v>
      </c>
      <c r="BP41" s="16" t="s">
        <v>4259</v>
      </c>
      <c r="BQ41" s="20">
        <v>0.8732858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3</v>
      </c>
      <c r="CF41" s="16" t="s">
        <v>4261</v>
      </c>
      <c r="CG41" s="20">
        <v>0.88938550000000005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8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228205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60024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39389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114570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442188</v>
      </c>
      <c r="X42" s="16" t="s">
        <v>4850</v>
      </c>
      <c r="Y42" s="17">
        <f>SUM(A2L320C11:A2L334C11)-2*SUM(A2L333C11)</f>
        <v>442188</v>
      </c>
      <c r="Z42" s="16" t="s">
        <v>4851</v>
      </c>
      <c r="AA42" s="17">
        <f>SUM(A2L320C12:A2L334C12)-2*SUM(A2L333C12)</f>
        <v>219864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47064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39009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106355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243278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61690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43621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117665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231158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97710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43660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111969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222703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99215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39587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116642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442188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479</v>
      </c>
      <c r="H43" s="16" t="s">
        <v>4253</v>
      </c>
      <c r="I43" s="20">
        <v>1</v>
      </c>
      <c r="J43" s="16" t="s">
        <v>4252</v>
      </c>
      <c r="K43" s="15">
        <v>6</v>
      </c>
      <c r="L43" s="16" t="s">
        <v>4253</v>
      </c>
      <c r="M43" s="20">
        <v>1</v>
      </c>
      <c r="N43" s="16" t="s">
        <v>4252</v>
      </c>
      <c r="O43" s="15">
        <v>3080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3565</v>
      </c>
      <c r="X43" s="16" t="s">
        <v>4252</v>
      </c>
      <c r="Y43" s="15">
        <v>3565</v>
      </c>
      <c r="Z43" s="16" t="s">
        <v>4254</v>
      </c>
      <c r="AA43" s="15">
        <v>640</v>
      </c>
      <c r="AB43" s="16" t="s">
        <v>4255</v>
      </c>
      <c r="AC43" s="20">
        <v>1.0563750000000001</v>
      </c>
      <c r="AD43" s="16" t="s">
        <v>4254</v>
      </c>
      <c r="AE43" s="15">
        <v>1</v>
      </c>
      <c r="AF43" s="16" t="s">
        <v>4255</v>
      </c>
      <c r="AG43" s="20">
        <v>1.0536110000000001</v>
      </c>
      <c r="AH43" s="16" t="s">
        <v>4254</v>
      </c>
      <c r="AI43" s="15">
        <v>3906</v>
      </c>
      <c r="AJ43" s="16" t="s">
        <v>4255</v>
      </c>
      <c r="AK43" s="20">
        <v>1.0759179999999999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812</v>
      </c>
      <c r="AR43" s="16" t="s">
        <v>4257</v>
      </c>
      <c r="AS43" s="20">
        <v>1.0567690000000001</v>
      </c>
      <c r="AT43" s="16" t="s">
        <v>4256</v>
      </c>
      <c r="AU43" s="15">
        <v>2</v>
      </c>
      <c r="AV43" s="16" t="s">
        <v>4257</v>
      </c>
      <c r="AW43" s="20">
        <v>0.99168900000000004</v>
      </c>
      <c r="AX43" s="16" t="s">
        <v>4256</v>
      </c>
      <c r="AY43" s="15">
        <v>3700</v>
      </c>
      <c r="AZ43" s="16" t="s">
        <v>4257</v>
      </c>
      <c r="BA43" s="20">
        <v>0.99811910000000004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793</v>
      </c>
      <c r="BH43" s="16" t="s">
        <v>4259</v>
      </c>
      <c r="BI43" s="20">
        <v>1.087224</v>
      </c>
      <c r="BJ43" s="16" t="s">
        <v>4258</v>
      </c>
      <c r="BK43" s="15">
        <v>2</v>
      </c>
      <c r="BL43" s="16" t="s">
        <v>4259</v>
      </c>
      <c r="BM43" s="20">
        <v>0.95813020000000004</v>
      </c>
      <c r="BN43" s="16" t="s">
        <v>4258</v>
      </c>
      <c r="BO43" s="15">
        <v>4010</v>
      </c>
      <c r="BP43" s="16" t="s">
        <v>4259</v>
      </c>
      <c r="BQ43" s="20">
        <v>0.8732858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549</v>
      </c>
      <c r="BX43" s="16" t="s">
        <v>4261</v>
      </c>
      <c r="BY43" s="20">
        <v>1.1115699999999999</v>
      </c>
      <c r="BZ43" s="16" t="s">
        <v>4260</v>
      </c>
      <c r="CA43" s="15">
        <v>1</v>
      </c>
      <c r="CB43" s="16" t="s">
        <v>4261</v>
      </c>
      <c r="CC43" s="20">
        <v>0.99227799999999999</v>
      </c>
      <c r="CD43" s="16" t="s">
        <v>4260</v>
      </c>
      <c r="CE43" s="15">
        <v>3779</v>
      </c>
      <c r="CF43" s="16" t="s">
        <v>4261</v>
      </c>
      <c r="CG43" s="20">
        <v>0.88938550000000005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3565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19</v>
      </c>
      <c r="H44" s="16" t="s">
        <v>4253</v>
      </c>
      <c r="I44" s="20">
        <v>1</v>
      </c>
      <c r="J44" s="16" t="s">
        <v>4252</v>
      </c>
      <c r="K44" s="15">
        <v>1</v>
      </c>
      <c r="L44" s="16" t="s">
        <v>4253</v>
      </c>
      <c r="M44" s="20">
        <v>1</v>
      </c>
      <c r="N44" s="16" t="s">
        <v>4252</v>
      </c>
      <c r="O44" s="15">
        <v>901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921</v>
      </c>
      <c r="X44" s="16" t="s">
        <v>4252</v>
      </c>
      <c r="Y44" s="15">
        <v>921</v>
      </c>
      <c r="Z44" s="16" t="s">
        <v>4254</v>
      </c>
      <c r="AA44" s="15">
        <v>24</v>
      </c>
      <c r="AB44" s="16" t="s">
        <v>4255</v>
      </c>
      <c r="AC44" s="20">
        <v>1.0563750000000001</v>
      </c>
      <c r="AD44" s="16" t="s">
        <v>4254</v>
      </c>
      <c r="AE44" s="15">
        <v>1</v>
      </c>
      <c r="AF44" s="16" t="s">
        <v>4255</v>
      </c>
      <c r="AG44" s="20">
        <v>1.0536110000000001</v>
      </c>
      <c r="AH44" s="16" t="s">
        <v>4254</v>
      </c>
      <c r="AI44" s="15">
        <v>582</v>
      </c>
      <c r="AJ44" s="16" t="s">
        <v>4255</v>
      </c>
      <c r="AK44" s="20">
        <v>1.0759179999999999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28</v>
      </c>
      <c r="AR44" s="16" t="s">
        <v>4257</v>
      </c>
      <c r="AS44" s="20">
        <v>1.0567690000000001</v>
      </c>
      <c r="AT44" s="16" t="s">
        <v>4256</v>
      </c>
      <c r="AU44" s="15">
        <v>1</v>
      </c>
      <c r="AV44" s="16" t="s">
        <v>4257</v>
      </c>
      <c r="AW44" s="20">
        <v>0.99168900000000004</v>
      </c>
      <c r="AX44" s="16" t="s">
        <v>4256</v>
      </c>
      <c r="AY44" s="15">
        <v>769</v>
      </c>
      <c r="AZ44" s="16" t="s">
        <v>4257</v>
      </c>
      <c r="BA44" s="20">
        <v>0.99811910000000004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26</v>
      </c>
      <c r="BH44" s="16" t="s">
        <v>4259</v>
      </c>
      <c r="BI44" s="20">
        <v>1.087224</v>
      </c>
      <c r="BJ44" s="16" t="s">
        <v>4258</v>
      </c>
      <c r="BK44" s="15">
        <v>1</v>
      </c>
      <c r="BL44" s="16" t="s">
        <v>4259</v>
      </c>
      <c r="BM44" s="20">
        <v>0.95813020000000004</v>
      </c>
      <c r="BN44" s="16" t="s">
        <v>4258</v>
      </c>
      <c r="BO44" s="15">
        <v>824</v>
      </c>
      <c r="BP44" s="16" t="s">
        <v>4259</v>
      </c>
      <c r="BQ44" s="20">
        <v>0.8732858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78</v>
      </c>
      <c r="BX44" s="16" t="s">
        <v>4261</v>
      </c>
      <c r="BY44" s="20">
        <v>1.1115699999999999</v>
      </c>
      <c r="BZ44" s="16" t="s">
        <v>4260</v>
      </c>
      <c r="CA44" s="15">
        <v>1</v>
      </c>
      <c r="CB44" s="16" t="s">
        <v>4261</v>
      </c>
      <c r="CC44" s="20">
        <v>0.99227799999999999</v>
      </c>
      <c r="CD44" s="16" t="s">
        <v>4260</v>
      </c>
      <c r="CE44" s="15">
        <v>659</v>
      </c>
      <c r="CF44" s="16" t="s">
        <v>4261</v>
      </c>
      <c r="CG44" s="20">
        <v>0.88938550000000005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921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1</v>
      </c>
      <c r="H45" s="16" t="s">
        <v>4253</v>
      </c>
      <c r="I45" s="20">
        <v>1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1</v>
      </c>
      <c r="X45" s="16" t="s">
        <v>4252</v>
      </c>
      <c r="Y45" s="15">
        <v>1</v>
      </c>
      <c r="Z45" s="16" t="s">
        <v>4254</v>
      </c>
      <c r="AA45" s="15">
        <v>1</v>
      </c>
      <c r="AB45" s="16" t="s">
        <v>4255</v>
      </c>
      <c r="AC45" s="20">
        <v>1.0563750000000001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2</v>
      </c>
      <c r="AR45" s="16" t="s">
        <v>4257</v>
      </c>
      <c r="AS45" s="20">
        <v>1.0567690000000001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2</v>
      </c>
      <c r="BH45" s="16" t="s">
        <v>4259</v>
      </c>
      <c r="BI45" s="20">
        <v>1.087224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2</v>
      </c>
      <c r="BX45" s="16" t="s">
        <v>4261</v>
      </c>
      <c r="BY45" s="20">
        <v>1.1115699999999999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1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17628</v>
      </c>
      <c r="T46" s="16" t="s">
        <v>4253</v>
      </c>
      <c r="U46" s="20">
        <v>1</v>
      </c>
      <c r="V46" s="16" t="s">
        <v>4252</v>
      </c>
      <c r="W46" s="15">
        <v>17628</v>
      </c>
      <c r="X46" s="16" t="s">
        <v>4252</v>
      </c>
      <c r="Y46" s="15">
        <v>17628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24252</v>
      </c>
      <c r="AN46" s="16" t="s">
        <v>4255</v>
      </c>
      <c r="AO46" s="20">
        <v>1.0560130000000001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18837</v>
      </c>
      <c r="BD46" s="16" t="s">
        <v>4257</v>
      </c>
      <c r="BE46" s="20">
        <v>1.0482260000000001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18989</v>
      </c>
      <c r="BT46" s="16" t="s">
        <v>4259</v>
      </c>
      <c r="BU46" s="20">
        <v>1.069323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15292</v>
      </c>
      <c r="CJ46" s="16" t="s">
        <v>4261</v>
      </c>
      <c r="CK46" s="20">
        <v>1.0951489999999999</v>
      </c>
      <c r="CL46" s="16" t="s">
        <v>4871</v>
      </c>
      <c r="CM46" s="15">
        <f>SUM(A2L339C10)/A2L339C1</f>
        <v>17628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286</v>
      </c>
      <c r="T47" s="16" t="s">
        <v>4253</v>
      </c>
      <c r="U47" s="20">
        <v>1</v>
      </c>
      <c r="V47" s="16" t="s">
        <v>4252</v>
      </c>
      <c r="W47" s="15">
        <v>286</v>
      </c>
      <c r="X47" s="16" t="s">
        <v>4252</v>
      </c>
      <c r="Y47" s="15">
        <v>286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308</v>
      </c>
      <c r="AN47" s="16" t="s">
        <v>4255</v>
      </c>
      <c r="AO47" s="20">
        <v>1.0560130000000001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205</v>
      </c>
      <c r="BD47" s="16" t="s">
        <v>4257</v>
      </c>
      <c r="BE47" s="20">
        <v>1.0482260000000001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199</v>
      </c>
      <c r="BT47" s="16" t="s">
        <v>4259</v>
      </c>
      <c r="BU47" s="20">
        <v>1.069323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238</v>
      </c>
      <c r="CJ47" s="16" t="s">
        <v>4261</v>
      </c>
      <c r="CK47" s="20">
        <v>1.0951489999999999</v>
      </c>
      <c r="CL47" s="16" t="s">
        <v>4872</v>
      </c>
      <c r="CM47" s="15">
        <f>SUM(A2L340C10)/A2L340C1</f>
        <v>286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499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7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3981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17914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22401</v>
      </c>
      <c r="X48" s="16" t="s">
        <v>4878</v>
      </c>
      <c r="Y48" s="15">
        <f>SUM(A2L336C11:A2L340C11)</f>
        <v>22401</v>
      </c>
      <c r="Z48" s="16" t="s">
        <v>4879</v>
      </c>
      <c r="AA48" s="15">
        <f>SUM(A2L336C12:A2L340C12)</f>
        <v>665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2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4488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24560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842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3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4469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19042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821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3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4834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19188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629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2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4438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15530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22401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3262</v>
      </c>
      <c r="H49" s="16" t="s">
        <v>4253</v>
      </c>
      <c r="I49" s="20">
        <v>1</v>
      </c>
      <c r="J49" s="16" t="s">
        <v>4252</v>
      </c>
      <c r="K49" s="15">
        <v>315</v>
      </c>
      <c r="L49" s="16" t="s">
        <v>4253</v>
      </c>
      <c r="M49" s="20">
        <v>1</v>
      </c>
      <c r="N49" s="16" t="s">
        <v>4252</v>
      </c>
      <c r="O49" s="15">
        <v>11037</v>
      </c>
      <c r="P49" s="16" t="s">
        <v>4253</v>
      </c>
      <c r="Q49" s="20">
        <v>1</v>
      </c>
      <c r="R49" s="16" t="s">
        <v>4252</v>
      </c>
      <c r="S49" s="15">
        <v>689</v>
      </c>
      <c r="T49" s="16" t="s">
        <v>4253</v>
      </c>
      <c r="U49" s="20">
        <v>1</v>
      </c>
      <c r="V49" s="16" t="s">
        <v>4252</v>
      </c>
      <c r="W49" s="15">
        <v>15303</v>
      </c>
      <c r="X49" s="16" t="s">
        <v>4252</v>
      </c>
      <c r="Y49" s="15">
        <v>15303</v>
      </c>
      <c r="Z49" s="16" t="s">
        <v>4254</v>
      </c>
      <c r="AA49" s="15">
        <v>11332</v>
      </c>
      <c r="AB49" s="16" t="s">
        <v>4255</v>
      </c>
      <c r="AC49" s="20">
        <v>1.0563750000000001</v>
      </c>
      <c r="AD49" s="16" t="s">
        <v>4254</v>
      </c>
      <c r="AE49" s="15">
        <v>539</v>
      </c>
      <c r="AF49" s="16" t="s">
        <v>4255</v>
      </c>
      <c r="AG49" s="20">
        <v>1.0536110000000001</v>
      </c>
      <c r="AH49" s="16" t="s">
        <v>4254</v>
      </c>
      <c r="AI49" s="15">
        <v>12031</v>
      </c>
      <c r="AJ49" s="16" t="s">
        <v>4255</v>
      </c>
      <c r="AK49" s="20">
        <v>1.0759179999999999</v>
      </c>
      <c r="AL49" s="16" t="s">
        <v>4254</v>
      </c>
      <c r="AM49" s="15">
        <v>670</v>
      </c>
      <c r="AN49" s="16" t="s">
        <v>4255</v>
      </c>
      <c r="AO49" s="20">
        <v>1.0560130000000001</v>
      </c>
      <c r="AP49" s="16" t="s">
        <v>4256</v>
      </c>
      <c r="AQ49" s="15">
        <v>26352</v>
      </c>
      <c r="AR49" s="16" t="s">
        <v>4257</v>
      </c>
      <c r="AS49" s="20">
        <v>1.0567690000000001</v>
      </c>
      <c r="AT49" s="16" t="s">
        <v>4256</v>
      </c>
      <c r="AU49" s="15">
        <v>886</v>
      </c>
      <c r="AV49" s="16" t="s">
        <v>4257</v>
      </c>
      <c r="AW49" s="20">
        <v>0.99168900000000004</v>
      </c>
      <c r="AX49" s="16" t="s">
        <v>4256</v>
      </c>
      <c r="AY49" s="15">
        <v>13164</v>
      </c>
      <c r="AZ49" s="16" t="s">
        <v>4257</v>
      </c>
      <c r="BA49" s="20">
        <v>0.99811910000000004</v>
      </c>
      <c r="BB49" s="16" t="s">
        <v>4256</v>
      </c>
      <c r="BC49" s="15">
        <v>827</v>
      </c>
      <c r="BD49" s="16" t="s">
        <v>4257</v>
      </c>
      <c r="BE49" s="20">
        <v>1.0482260000000001</v>
      </c>
      <c r="BF49" s="16" t="s">
        <v>4258</v>
      </c>
      <c r="BG49" s="15">
        <v>24258</v>
      </c>
      <c r="BH49" s="16" t="s">
        <v>4259</v>
      </c>
      <c r="BI49" s="20">
        <v>1.087224</v>
      </c>
      <c r="BJ49" s="16" t="s">
        <v>4258</v>
      </c>
      <c r="BK49" s="15">
        <v>1464</v>
      </c>
      <c r="BL49" s="16" t="s">
        <v>4259</v>
      </c>
      <c r="BM49" s="20">
        <v>0.95813020000000004</v>
      </c>
      <c r="BN49" s="16" t="s">
        <v>4258</v>
      </c>
      <c r="BO49" s="15">
        <v>9146</v>
      </c>
      <c r="BP49" s="16" t="s">
        <v>4259</v>
      </c>
      <c r="BQ49" s="20">
        <v>0.8732858</v>
      </c>
      <c r="BR49" s="16" t="s">
        <v>4258</v>
      </c>
      <c r="BS49" s="15">
        <v>895</v>
      </c>
      <c r="BT49" s="16" t="s">
        <v>4259</v>
      </c>
      <c r="BU49" s="20">
        <v>1.069323</v>
      </c>
      <c r="BV49" s="16" t="s">
        <v>4260</v>
      </c>
      <c r="BW49" s="15">
        <v>30361</v>
      </c>
      <c r="BX49" s="16" t="s">
        <v>4261</v>
      </c>
      <c r="BY49" s="20">
        <v>1.1115699999999999</v>
      </c>
      <c r="BZ49" s="16" t="s">
        <v>4260</v>
      </c>
      <c r="CA49" s="15">
        <v>1258</v>
      </c>
      <c r="CB49" s="16" t="s">
        <v>4261</v>
      </c>
      <c r="CC49" s="20">
        <v>0.99227799999999999</v>
      </c>
      <c r="CD49" s="16" t="s">
        <v>4260</v>
      </c>
      <c r="CE49" s="15">
        <v>13363</v>
      </c>
      <c r="CF49" s="16" t="s">
        <v>4261</v>
      </c>
      <c r="CG49" s="20">
        <v>0.88938550000000005</v>
      </c>
      <c r="CH49" s="16" t="s">
        <v>4260</v>
      </c>
      <c r="CI49" s="15">
        <v>536</v>
      </c>
      <c r="CJ49" s="16" t="s">
        <v>4261</v>
      </c>
      <c r="CK49" s="20">
        <v>1.0951489999999999</v>
      </c>
      <c r="CL49" s="16" t="s">
        <v>4896</v>
      </c>
      <c r="CM49" s="15">
        <f>SUM(A2L342C10)/A2L342C1</f>
        <v>15303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108</v>
      </c>
      <c r="H50" s="16" t="s">
        <v>4253</v>
      </c>
      <c r="I50" s="20">
        <v>1</v>
      </c>
      <c r="J50" s="16" t="s">
        <v>4252</v>
      </c>
      <c r="K50" s="15">
        <v>6751</v>
      </c>
      <c r="L50" s="16" t="s">
        <v>4253</v>
      </c>
      <c r="M50" s="20">
        <v>1</v>
      </c>
      <c r="N50" s="16" t="s">
        <v>4252</v>
      </c>
      <c r="O50" s="15">
        <v>79115</v>
      </c>
      <c r="P50" s="16" t="s">
        <v>4253</v>
      </c>
      <c r="Q50" s="20">
        <v>1</v>
      </c>
      <c r="R50" s="16" t="s">
        <v>4252</v>
      </c>
      <c r="S50" s="15">
        <v>261</v>
      </c>
      <c r="T50" s="16" t="s">
        <v>4253</v>
      </c>
      <c r="U50" s="20">
        <v>1</v>
      </c>
      <c r="V50" s="16" t="s">
        <v>4252</v>
      </c>
      <c r="W50" s="15">
        <v>86235</v>
      </c>
      <c r="X50" s="16" t="s">
        <v>4252</v>
      </c>
      <c r="Y50" s="15">
        <v>86235</v>
      </c>
      <c r="Z50" s="16" t="s">
        <v>4254</v>
      </c>
      <c r="AA50" s="15">
        <v>4629</v>
      </c>
      <c r="AB50" s="16" t="s">
        <v>4255</v>
      </c>
      <c r="AC50" s="20">
        <v>1.0563750000000001</v>
      </c>
      <c r="AD50" s="16" t="s">
        <v>4254</v>
      </c>
      <c r="AE50" s="15">
        <v>5554</v>
      </c>
      <c r="AF50" s="16" t="s">
        <v>4255</v>
      </c>
      <c r="AG50" s="20">
        <v>1.0536110000000001</v>
      </c>
      <c r="AH50" s="16" t="s">
        <v>4254</v>
      </c>
      <c r="AI50" s="15">
        <v>76937</v>
      </c>
      <c r="AJ50" s="16" t="s">
        <v>4255</v>
      </c>
      <c r="AK50" s="20">
        <v>1.0759179999999999</v>
      </c>
      <c r="AL50" s="16" t="s">
        <v>4254</v>
      </c>
      <c r="AM50" s="15">
        <v>245</v>
      </c>
      <c r="AN50" s="16" t="s">
        <v>4255</v>
      </c>
      <c r="AO50" s="20">
        <v>1.0560130000000001</v>
      </c>
      <c r="AP50" s="16" t="s">
        <v>4256</v>
      </c>
      <c r="AQ50" s="15">
        <v>11155</v>
      </c>
      <c r="AR50" s="16" t="s">
        <v>4257</v>
      </c>
      <c r="AS50" s="20">
        <v>1.0567690000000001</v>
      </c>
      <c r="AT50" s="16" t="s">
        <v>4256</v>
      </c>
      <c r="AU50" s="15">
        <v>27745</v>
      </c>
      <c r="AV50" s="16" t="s">
        <v>4257</v>
      </c>
      <c r="AW50" s="20">
        <v>0.99168900000000004</v>
      </c>
      <c r="AX50" s="16" t="s">
        <v>4256</v>
      </c>
      <c r="AY50" s="15">
        <v>137233</v>
      </c>
      <c r="AZ50" s="16" t="s">
        <v>4257</v>
      </c>
      <c r="BA50" s="20">
        <v>0.99811910000000004</v>
      </c>
      <c r="BB50" s="16" t="s">
        <v>4256</v>
      </c>
      <c r="BC50" s="15">
        <v>600</v>
      </c>
      <c r="BD50" s="16" t="s">
        <v>4257</v>
      </c>
      <c r="BE50" s="20">
        <v>1.0482260000000001</v>
      </c>
      <c r="BF50" s="16" t="s">
        <v>4258</v>
      </c>
      <c r="BG50" s="15">
        <v>9670</v>
      </c>
      <c r="BH50" s="16" t="s">
        <v>4259</v>
      </c>
      <c r="BI50" s="20">
        <v>1.087224</v>
      </c>
      <c r="BJ50" s="16" t="s">
        <v>4258</v>
      </c>
      <c r="BK50" s="15">
        <v>69225</v>
      </c>
      <c r="BL50" s="16" t="s">
        <v>4259</v>
      </c>
      <c r="BM50" s="20">
        <v>0.95813020000000004</v>
      </c>
      <c r="BN50" s="16" t="s">
        <v>4258</v>
      </c>
      <c r="BO50" s="15">
        <v>131910</v>
      </c>
      <c r="BP50" s="16" t="s">
        <v>4259</v>
      </c>
      <c r="BQ50" s="20">
        <v>0.8732858</v>
      </c>
      <c r="BR50" s="16" t="s">
        <v>4258</v>
      </c>
      <c r="BS50" s="15">
        <v>694</v>
      </c>
      <c r="BT50" s="16" t="s">
        <v>4259</v>
      </c>
      <c r="BU50" s="20">
        <v>1.069323</v>
      </c>
      <c r="BV50" s="16" t="s">
        <v>4260</v>
      </c>
      <c r="BW50" s="15">
        <v>6873</v>
      </c>
      <c r="BX50" s="16" t="s">
        <v>4261</v>
      </c>
      <c r="BY50" s="20">
        <v>1.1115699999999999</v>
      </c>
      <c r="BZ50" s="16" t="s">
        <v>4260</v>
      </c>
      <c r="CA50" s="15">
        <v>74945</v>
      </c>
      <c r="CB50" s="16" t="s">
        <v>4261</v>
      </c>
      <c r="CC50" s="20">
        <v>0.99227799999999999</v>
      </c>
      <c r="CD50" s="16" t="s">
        <v>4260</v>
      </c>
      <c r="CE50" s="15">
        <v>120785</v>
      </c>
      <c r="CF50" s="16" t="s">
        <v>4261</v>
      </c>
      <c r="CG50" s="20">
        <v>0.88938550000000005</v>
      </c>
      <c r="CH50" s="16" t="s">
        <v>4260</v>
      </c>
      <c r="CI50" s="15">
        <v>1068</v>
      </c>
      <c r="CJ50" s="16" t="s">
        <v>4261</v>
      </c>
      <c r="CK50" s="20">
        <v>1.0951489999999999</v>
      </c>
      <c r="CL50" s="16" t="s">
        <v>4897</v>
      </c>
      <c r="CM50" s="15">
        <f>SUM(A2L343C10)/A2L343C1</f>
        <v>86235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8098</v>
      </c>
      <c r="H51" s="16" t="s">
        <v>4253</v>
      </c>
      <c r="I51" s="20">
        <v>1</v>
      </c>
      <c r="J51" s="16" t="s">
        <v>4252</v>
      </c>
      <c r="K51" s="15">
        <v>3571</v>
      </c>
      <c r="L51" s="16" t="s">
        <v>4253</v>
      </c>
      <c r="M51" s="20">
        <v>1</v>
      </c>
      <c r="N51" s="16" t="s">
        <v>4252</v>
      </c>
      <c r="O51" s="15">
        <v>284192</v>
      </c>
      <c r="P51" s="16" t="s">
        <v>4253</v>
      </c>
      <c r="Q51" s="20">
        <v>1</v>
      </c>
      <c r="R51" s="16" t="s">
        <v>4252</v>
      </c>
      <c r="S51" s="15">
        <v>5</v>
      </c>
      <c r="T51" s="16" t="s">
        <v>4253</v>
      </c>
      <c r="U51" s="20">
        <v>1</v>
      </c>
      <c r="V51" s="16" t="s">
        <v>4252</v>
      </c>
      <c r="W51" s="15">
        <v>295866</v>
      </c>
      <c r="X51" s="16" t="s">
        <v>4252</v>
      </c>
      <c r="Y51" s="15">
        <v>295866</v>
      </c>
      <c r="Z51" s="16" t="s">
        <v>4254</v>
      </c>
      <c r="AA51" s="15">
        <v>6668</v>
      </c>
      <c r="AB51" s="16" t="s">
        <v>4255</v>
      </c>
      <c r="AC51" s="20">
        <v>1.0563750000000001</v>
      </c>
      <c r="AD51" s="16" t="s">
        <v>4254</v>
      </c>
      <c r="AE51" s="15">
        <v>2543</v>
      </c>
      <c r="AF51" s="16" t="s">
        <v>4255</v>
      </c>
      <c r="AG51" s="20">
        <v>1.0536110000000001</v>
      </c>
      <c r="AH51" s="16" t="s">
        <v>4254</v>
      </c>
      <c r="AI51" s="15">
        <v>276162</v>
      </c>
      <c r="AJ51" s="16" t="s">
        <v>4255</v>
      </c>
      <c r="AK51" s="20">
        <v>1.0759179999999999</v>
      </c>
      <c r="AL51" s="16" t="s">
        <v>4254</v>
      </c>
      <c r="AM51" s="15">
        <v>1</v>
      </c>
      <c r="AN51" s="16" t="s">
        <v>4255</v>
      </c>
      <c r="AO51" s="20">
        <v>1.0560130000000001</v>
      </c>
      <c r="AP51" s="16" t="s">
        <v>4256</v>
      </c>
      <c r="AQ51" s="15">
        <v>9674</v>
      </c>
      <c r="AR51" s="16" t="s">
        <v>4257</v>
      </c>
      <c r="AS51" s="20">
        <v>1.0567690000000001</v>
      </c>
      <c r="AT51" s="16" t="s">
        <v>4256</v>
      </c>
      <c r="AU51" s="15">
        <v>3869</v>
      </c>
      <c r="AV51" s="16" t="s">
        <v>4257</v>
      </c>
      <c r="AW51" s="20">
        <v>0.99168900000000004</v>
      </c>
      <c r="AX51" s="16" t="s">
        <v>4256</v>
      </c>
      <c r="AY51" s="15">
        <v>322023</v>
      </c>
      <c r="AZ51" s="16" t="s">
        <v>4257</v>
      </c>
      <c r="BA51" s="20">
        <v>0.99811910000000004</v>
      </c>
      <c r="BB51" s="16" t="s">
        <v>4256</v>
      </c>
      <c r="BC51" s="15">
        <v>16</v>
      </c>
      <c r="BD51" s="16" t="s">
        <v>4257</v>
      </c>
      <c r="BE51" s="20">
        <v>1.0482260000000001</v>
      </c>
      <c r="BF51" s="16" t="s">
        <v>4258</v>
      </c>
      <c r="BG51" s="15">
        <v>10630</v>
      </c>
      <c r="BH51" s="16" t="s">
        <v>4259</v>
      </c>
      <c r="BI51" s="20">
        <v>1.087224</v>
      </c>
      <c r="BJ51" s="16" t="s">
        <v>4258</v>
      </c>
      <c r="BK51" s="15">
        <v>5169</v>
      </c>
      <c r="BL51" s="16" t="s">
        <v>4259</v>
      </c>
      <c r="BM51" s="20">
        <v>0.95813020000000004</v>
      </c>
      <c r="BN51" s="16" t="s">
        <v>4258</v>
      </c>
      <c r="BO51" s="15">
        <v>325290</v>
      </c>
      <c r="BP51" s="16" t="s">
        <v>4259</v>
      </c>
      <c r="BQ51" s="20">
        <v>0.8732858</v>
      </c>
      <c r="BR51" s="16" t="s">
        <v>4258</v>
      </c>
      <c r="BS51" s="15">
        <v>20</v>
      </c>
      <c r="BT51" s="16" t="s">
        <v>4259</v>
      </c>
      <c r="BU51" s="20">
        <v>1.069323</v>
      </c>
      <c r="BV51" s="16" t="s">
        <v>4260</v>
      </c>
      <c r="BW51" s="15">
        <v>6259</v>
      </c>
      <c r="BX51" s="16" t="s">
        <v>4261</v>
      </c>
      <c r="BY51" s="20">
        <v>1.1115699999999999</v>
      </c>
      <c r="BZ51" s="16" t="s">
        <v>4260</v>
      </c>
      <c r="CA51" s="15">
        <v>4260</v>
      </c>
      <c r="CB51" s="16" t="s">
        <v>4261</v>
      </c>
      <c r="CC51" s="20">
        <v>0.99227799999999999</v>
      </c>
      <c r="CD51" s="16" t="s">
        <v>4260</v>
      </c>
      <c r="CE51" s="15">
        <v>294653</v>
      </c>
      <c r="CF51" s="16" t="s">
        <v>4261</v>
      </c>
      <c r="CG51" s="20">
        <v>0.88938550000000005</v>
      </c>
      <c r="CH51" s="16" t="s">
        <v>4260</v>
      </c>
      <c r="CI51" s="15">
        <v>295</v>
      </c>
      <c r="CJ51" s="16" t="s">
        <v>4261</v>
      </c>
      <c r="CK51" s="20">
        <v>1.0951489999999999</v>
      </c>
      <c r="CL51" s="16" t="s">
        <v>4898</v>
      </c>
      <c r="CM51" s="15">
        <f>SUM(A2L344C10)/A2L344C1</f>
        <v>295866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458</v>
      </c>
      <c r="L52" s="16" t="s">
        <v>4253</v>
      </c>
      <c r="M52" s="20">
        <v>1</v>
      </c>
      <c r="N52" s="16" t="s">
        <v>4252</v>
      </c>
      <c r="O52" s="15">
        <v>7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465</v>
      </c>
      <c r="X52" s="16" t="s">
        <v>4252</v>
      </c>
      <c r="Y52" s="15">
        <v>465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647</v>
      </c>
      <c r="AF52" s="16" t="s">
        <v>4255</v>
      </c>
      <c r="AG52" s="20">
        <v>1.0536110000000001</v>
      </c>
      <c r="AH52" s="16" t="s">
        <v>4254</v>
      </c>
      <c r="AI52" s="15">
        <v>209</v>
      </c>
      <c r="AJ52" s="16" t="s">
        <v>4255</v>
      </c>
      <c r="AK52" s="20">
        <v>1.0759179999999999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1143</v>
      </c>
      <c r="AV52" s="16" t="s">
        <v>4257</v>
      </c>
      <c r="AW52" s="20">
        <v>0.99168900000000004</v>
      </c>
      <c r="AX52" s="16" t="s">
        <v>4256</v>
      </c>
      <c r="AY52" s="15">
        <v>102</v>
      </c>
      <c r="AZ52" s="16" t="s">
        <v>4257</v>
      </c>
      <c r="BA52" s="20">
        <v>0.99811910000000004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1235</v>
      </c>
      <c r="BL52" s="16" t="s">
        <v>4259</v>
      </c>
      <c r="BM52" s="20">
        <v>0.95813020000000004</v>
      </c>
      <c r="BN52" s="16" t="s">
        <v>4258</v>
      </c>
      <c r="BO52" s="15">
        <v>104</v>
      </c>
      <c r="BP52" s="16" t="s">
        <v>4259</v>
      </c>
      <c r="BQ52" s="20">
        <v>0.8732858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795</v>
      </c>
      <c r="CB52" s="16" t="s">
        <v>4261</v>
      </c>
      <c r="CC52" s="20">
        <v>0.99227799999999999</v>
      </c>
      <c r="CD52" s="16" t="s">
        <v>4260</v>
      </c>
      <c r="CE52" s="15">
        <v>204</v>
      </c>
      <c r="CF52" s="16" t="s">
        <v>4261</v>
      </c>
      <c r="CG52" s="20">
        <v>0.88938550000000005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465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10941</v>
      </c>
      <c r="T54" s="16" t="s">
        <v>4253</v>
      </c>
      <c r="U54" s="20">
        <v>1</v>
      </c>
      <c r="V54" s="16" t="s">
        <v>4252</v>
      </c>
      <c r="W54" s="15">
        <v>10941</v>
      </c>
      <c r="X54" s="16" t="s">
        <v>4252</v>
      </c>
      <c r="Y54" s="15">
        <v>10941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16679</v>
      </c>
      <c r="AN54" s="16" t="s">
        <v>4255</v>
      </c>
      <c r="AO54" s="20">
        <v>1.0560130000000001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6089</v>
      </c>
      <c r="BD54" s="16" t="s">
        <v>4257</v>
      </c>
      <c r="BE54" s="20">
        <v>1.0482260000000001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5790</v>
      </c>
      <c r="BT54" s="16" t="s">
        <v>4259</v>
      </c>
      <c r="BU54" s="20">
        <v>1.069323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6334</v>
      </c>
      <c r="CJ54" s="16" t="s">
        <v>4261</v>
      </c>
      <c r="CK54" s="20">
        <v>1.0951489999999999</v>
      </c>
      <c r="CL54" s="16" t="s">
        <v>4901</v>
      </c>
      <c r="CM54" s="15">
        <f>SUM(A2L347C10)/A2L347C1</f>
        <v>10941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7018</v>
      </c>
      <c r="T55" s="16" t="s">
        <v>4253</v>
      </c>
      <c r="U55" s="20">
        <v>1</v>
      </c>
      <c r="V55" s="16" t="s">
        <v>4252</v>
      </c>
      <c r="W55" s="15">
        <v>7018</v>
      </c>
      <c r="X55" s="16" t="s">
        <v>4252</v>
      </c>
      <c r="Y55" s="15">
        <v>7018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6301</v>
      </c>
      <c r="AN55" s="16" t="s">
        <v>4255</v>
      </c>
      <c r="AO55" s="20">
        <v>1.0560130000000001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1943</v>
      </c>
      <c r="BD55" s="16" t="s">
        <v>4257</v>
      </c>
      <c r="BE55" s="20">
        <v>1.0482260000000001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1898</v>
      </c>
      <c r="BT55" s="16" t="s">
        <v>4259</v>
      </c>
      <c r="BU55" s="20">
        <v>1.069323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1149</v>
      </c>
      <c r="CJ55" s="16" t="s">
        <v>4261</v>
      </c>
      <c r="CK55" s="20">
        <v>1.0951489999999999</v>
      </c>
      <c r="CL55" s="16" t="s">
        <v>4902</v>
      </c>
      <c r="CM55" s="15">
        <f>SUM(A2L348C10)/A2L348C1</f>
        <v>7018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1</v>
      </c>
      <c r="X56" s="16" t="s">
        <v>4252</v>
      </c>
      <c r="Y56" s="15">
        <v>1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</v>
      </c>
      <c r="AJ56" s="16" t="s">
        <v>4255</v>
      </c>
      <c r="AK56" s="20">
        <v>1.0759179999999999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</v>
      </c>
      <c r="AZ56" s="16" t="s">
        <v>4257</v>
      </c>
      <c r="BA56" s="20">
        <v>0.99811910000000004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</v>
      </c>
      <c r="BP56" s="16" t="s">
        <v>4259</v>
      </c>
      <c r="BQ56" s="20">
        <v>0.8732858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</v>
      </c>
      <c r="CF56" s="16" t="s">
        <v>4261</v>
      </c>
      <c r="CG56" s="20">
        <v>0.88938550000000005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1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0</v>
      </c>
      <c r="AV58" s="16" t="s">
        <v>4257</v>
      </c>
      <c r="AW58" s="20">
        <v>0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0</v>
      </c>
      <c r="BH58" s="16" t="s">
        <v>4259</v>
      </c>
      <c r="BI58" s="20">
        <v>0</v>
      </c>
      <c r="BJ58" s="16" t="s">
        <v>4258</v>
      </c>
      <c r="BK58" s="15">
        <v>0</v>
      </c>
      <c r="BL58" s="16" t="s">
        <v>4259</v>
      </c>
      <c r="BM58" s="20">
        <v>0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5">
        <v>0</v>
      </c>
      <c r="BX58" s="16" t="s">
        <v>4261</v>
      </c>
      <c r="BY58" s="20">
        <v>0</v>
      </c>
      <c r="BZ58" s="16" t="s">
        <v>4260</v>
      </c>
      <c r="CA58" s="15">
        <v>0</v>
      </c>
      <c r="CB58" s="16" t="s">
        <v>4261</v>
      </c>
      <c r="CC58" s="20">
        <v>0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4905</v>
      </c>
      <c r="CM58" s="15">
        <f>SUM(A2L351C10)/A2L351C1</f>
        <v>0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11468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11095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374352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18914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415829</v>
      </c>
      <c r="X59" s="16" t="s">
        <v>4911</v>
      </c>
      <c r="Y59" s="15">
        <f>SUM(A2L342C11:A2L351C11)-2*SUM(A2L350C11)</f>
        <v>415829</v>
      </c>
      <c r="Z59" s="16" t="s">
        <v>4912</v>
      </c>
      <c r="AA59" s="15">
        <f>SUM(A2L342C12:A2L351C12)-2*SUM(A2L350C12)</f>
        <v>22629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9283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365340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23896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47181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33643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472523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9475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44558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77093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466451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9297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43493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81258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429006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9382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415829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0</v>
      </c>
      <c r="H60" s="16" t="s">
        <v>4253</v>
      </c>
      <c r="I60" s="20">
        <v>0</v>
      </c>
      <c r="J60" s="16" t="s">
        <v>4252</v>
      </c>
      <c r="K60" s="15">
        <v>-213</v>
      </c>
      <c r="L60" s="16" t="s">
        <v>4253</v>
      </c>
      <c r="M60" s="20">
        <v>1</v>
      </c>
      <c r="N60" s="16" t="s">
        <v>4252</v>
      </c>
      <c r="O60" s="15">
        <v>564</v>
      </c>
      <c r="P60" s="16" t="s">
        <v>4253</v>
      </c>
      <c r="Q60" s="20">
        <v>1</v>
      </c>
      <c r="R60" s="16" t="s">
        <v>4252</v>
      </c>
      <c r="S60" s="15">
        <v>556</v>
      </c>
      <c r="T60" s="16" t="s">
        <v>4253</v>
      </c>
      <c r="U60" s="20">
        <v>1</v>
      </c>
      <c r="V60" s="16" t="s">
        <v>4252</v>
      </c>
      <c r="W60" s="15">
        <v>907</v>
      </c>
      <c r="X60" s="16" t="s">
        <v>4252</v>
      </c>
      <c r="Y60" s="15">
        <v>907</v>
      </c>
      <c r="Z60" s="16" t="s">
        <v>4254</v>
      </c>
      <c r="AA60" s="15">
        <v>0</v>
      </c>
      <c r="AB60" s="16" t="s">
        <v>4255</v>
      </c>
      <c r="AC60" s="20">
        <v>0</v>
      </c>
      <c r="AD60" s="16" t="s">
        <v>4254</v>
      </c>
      <c r="AE60" s="15">
        <v>106</v>
      </c>
      <c r="AF60" s="16" t="s">
        <v>4255</v>
      </c>
      <c r="AG60" s="20">
        <v>1.0536110000000001</v>
      </c>
      <c r="AH60" s="16" t="s">
        <v>4254</v>
      </c>
      <c r="AI60" s="15">
        <v>1727</v>
      </c>
      <c r="AJ60" s="16" t="s">
        <v>4255</v>
      </c>
      <c r="AK60" s="20">
        <v>1.0759179999999999</v>
      </c>
      <c r="AL60" s="16" t="s">
        <v>4254</v>
      </c>
      <c r="AM60" s="15">
        <v>622</v>
      </c>
      <c r="AN60" s="16" t="s">
        <v>4255</v>
      </c>
      <c r="AO60" s="20">
        <v>1.0560130000000001</v>
      </c>
      <c r="AP60" s="16" t="s">
        <v>4256</v>
      </c>
      <c r="AQ60" s="15">
        <v>0</v>
      </c>
      <c r="AR60" s="16" t="s">
        <v>4257</v>
      </c>
      <c r="AS60" s="20">
        <v>0</v>
      </c>
      <c r="AT60" s="16" t="s">
        <v>4256</v>
      </c>
      <c r="AU60" s="15">
        <v>151</v>
      </c>
      <c r="AV60" s="16" t="s">
        <v>4257</v>
      </c>
      <c r="AW60" s="20">
        <v>0.99168900000000004</v>
      </c>
      <c r="AX60" s="16" t="s">
        <v>4256</v>
      </c>
      <c r="AY60" s="15">
        <v>3264</v>
      </c>
      <c r="AZ60" s="16" t="s">
        <v>4257</v>
      </c>
      <c r="BA60" s="20">
        <v>0.99811910000000004</v>
      </c>
      <c r="BB60" s="16" t="s">
        <v>4256</v>
      </c>
      <c r="BC60" s="15">
        <v>975</v>
      </c>
      <c r="BD60" s="16" t="s">
        <v>4257</v>
      </c>
      <c r="BE60" s="20">
        <v>1.0482260000000001</v>
      </c>
      <c r="BF60" s="16" t="s">
        <v>4258</v>
      </c>
      <c r="BG60" s="15">
        <v>0</v>
      </c>
      <c r="BH60" s="16" t="s">
        <v>4259</v>
      </c>
      <c r="BI60" s="20">
        <v>0</v>
      </c>
      <c r="BJ60" s="16" t="s">
        <v>4258</v>
      </c>
      <c r="BK60" s="15">
        <v>168</v>
      </c>
      <c r="BL60" s="16" t="s">
        <v>4259</v>
      </c>
      <c r="BM60" s="20">
        <v>0.95813020000000004</v>
      </c>
      <c r="BN60" s="16" t="s">
        <v>4258</v>
      </c>
      <c r="BO60" s="15">
        <v>938</v>
      </c>
      <c r="BP60" s="16" t="s">
        <v>4259</v>
      </c>
      <c r="BQ60" s="20">
        <v>0.8732858</v>
      </c>
      <c r="BR60" s="16" t="s">
        <v>4258</v>
      </c>
      <c r="BS60" s="15">
        <v>769</v>
      </c>
      <c r="BT60" s="16" t="s">
        <v>4259</v>
      </c>
      <c r="BU60" s="20">
        <v>1.069323</v>
      </c>
      <c r="BV60" s="16" t="s">
        <v>4260</v>
      </c>
      <c r="BW60" s="15">
        <v>0</v>
      </c>
      <c r="BX60" s="16" t="s">
        <v>4261</v>
      </c>
      <c r="BY60" s="20">
        <v>0</v>
      </c>
      <c r="BZ60" s="16" t="s">
        <v>4260</v>
      </c>
      <c r="CA60" s="15">
        <v>155</v>
      </c>
      <c r="CB60" s="16" t="s">
        <v>4261</v>
      </c>
      <c r="CC60" s="20">
        <v>0.99227799999999999</v>
      </c>
      <c r="CD60" s="16" t="s">
        <v>4260</v>
      </c>
      <c r="CE60" s="15">
        <v>2405</v>
      </c>
      <c r="CF60" s="16" t="s">
        <v>4261</v>
      </c>
      <c r="CG60" s="20">
        <v>0.88938550000000005</v>
      </c>
      <c r="CH60" s="16" t="s">
        <v>4260</v>
      </c>
      <c r="CI60" s="15">
        <v>689</v>
      </c>
      <c r="CJ60" s="16" t="s">
        <v>4261</v>
      </c>
      <c r="CK60" s="20">
        <v>1.0951489999999999</v>
      </c>
      <c r="CL60" s="16" t="s">
        <v>4929</v>
      </c>
      <c r="CM60" s="15">
        <f>SUM(A2L353C10)/A2L353C1</f>
        <v>907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16429</v>
      </c>
      <c r="H61" s="16" t="s">
        <v>4253</v>
      </c>
      <c r="I61" s="20">
        <v>1</v>
      </c>
      <c r="J61" s="16" t="s">
        <v>4252</v>
      </c>
      <c r="K61" s="15">
        <v>485</v>
      </c>
      <c r="L61" s="16" t="s">
        <v>4253</v>
      </c>
      <c r="M61" s="20">
        <v>1</v>
      </c>
      <c r="N61" s="16" t="s">
        <v>4252</v>
      </c>
      <c r="O61" s="15">
        <v>1693</v>
      </c>
      <c r="P61" s="16" t="s">
        <v>4253</v>
      </c>
      <c r="Q61" s="20">
        <v>1</v>
      </c>
      <c r="R61" s="16" t="s">
        <v>4252</v>
      </c>
      <c r="S61" s="15">
        <v>506</v>
      </c>
      <c r="T61" s="16" t="s">
        <v>4253</v>
      </c>
      <c r="U61" s="20">
        <v>1</v>
      </c>
      <c r="V61" s="16" t="s">
        <v>4252</v>
      </c>
      <c r="W61" s="15">
        <v>19113</v>
      </c>
      <c r="X61" s="16" t="s">
        <v>4252</v>
      </c>
      <c r="Y61" s="15">
        <v>19113</v>
      </c>
      <c r="Z61" s="16" t="s">
        <v>4254</v>
      </c>
      <c r="AA61" s="15">
        <v>17882</v>
      </c>
      <c r="AB61" s="16" t="s">
        <v>4255</v>
      </c>
      <c r="AC61" s="20">
        <v>1.0563750000000001</v>
      </c>
      <c r="AD61" s="16" t="s">
        <v>4254</v>
      </c>
      <c r="AE61" s="15">
        <v>509</v>
      </c>
      <c r="AF61" s="16" t="s">
        <v>4255</v>
      </c>
      <c r="AG61" s="20">
        <v>1.0536110000000001</v>
      </c>
      <c r="AH61" s="16" t="s">
        <v>4254</v>
      </c>
      <c r="AI61" s="15">
        <v>1961</v>
      </c>
      <c r="AJ61" s="16" t="s">
        <v>4255</v>
      </c>
      <c r="AK61" s="20">
        <v>1.0759179999999999</v>
      </c>
      <c r="AL61" s="16" t="s">
        <v>4254</v>
      </c>
      <c r="AM61" s="15">
        <v>618</v>
      </c>
      <c r="AN61" s="16" t="s">
        <v>4255</v>
      </c>
      <c r="AO61" s="20">
        <v>1.0560130000000001</v>
      </c>
      <c r="AP61" s="16" t="s">
        <v>4256</v>
      </c>
      <c r="AQ61" s="15">
        <v>19234</v>
      </c>
      <c r="AR61" s="16" t="s">
        <v>4257</v>
      </c>
      <c r="AS61" s="20">
        <v>1.0567690000000001</v>
      </c>
      <c r="AT61" s="16" t="s">
        <v>4256</v>
      </c>
      <c r="AU61" s="15">
        <v>565</v>
      </c>
      <c r="AV61" s="16" t="s">
        <v>4257</v>
      </c>
      <c r="AW61" s="20">
        <v>0.99168900000000004</v>
      </c>
      <c r="AX61" s="16" t="s">
        <v>4256</v>
      </c>
      <c r="AY61" s="15">
        <v>2438</v>
      </c>
      <c r="AZ61" s="16" t="s">
        <v>4257</v>
      </c>
      <c r="BA61" s="20">
        <v>0.99811910000000004</v>
      </c>
      <c r="BB61" s="16" t="s">
        <v>4256</v>
      </c>
      <c r="BC61" s="15">
        <v>1481</v>
      </c>
      <c r="BD61" s="16" t="s">
        <v>4257</v>
      </c>
      <c r="BE61" s="20">
        <v>1.0482260000000001</v>
      </c>
      <c r="BF61" s="16" t="s">
        <v>4258</v>
      </c>
      <c r="BG61" s="15">
        <v>18854</v>
      </c>
      <c r="BH61" s="16" t="s">
        <v>4259</v>
      </c>
      <c r="BI61" s="20">
        <v>1.087224</v>
      </c>
      <c r="BJ61" s="16" t="s">
        <v>4258</v>
      </c>
      <c r="BK61" s="15">
        <v>704</v>
      </c>
      <c r="BL61" s="16" t="s">
        <v>4259</v>
      </c>
      <c r="BM61" s="20">
        <v>0.95813020000000004</v>
      </c>
      <c r="BN61" s="16" t="s">
        <v>4258</v>
      </c>
      <c r="BO61" s="15">
        <v>1609</v>
      </c>
      <c r="BP61" s="16" t="s">
        <v>4259</v>
      </c>
      <c r="BQ61" s="20">
        <v>0.8732858</v>
      </c>
      <c r="BR61" s="16" t="s">
        <v>4258</v>
      </c>
      <c r="BS61" s="15">
        <v>1037</v>
      </c>
      <c r="BT61" s="16" t="s">
        <v>4259</v>
      </c>
      <c r="BU61" s="20">
        <v>1.069323</v>
      </c>
      <c r="BV61" s="16" t="s">
        <v>4260</v>
      </c>
      <c r="BW61" s="15">
        <v>19195</v>
      </c>
      <c r="BX61" s="16" t="s">
        <v>4261</v>
      </c>
      <c r="BY61" s="20">
        <v>1.1115699999999999</v>
      </c>
      <c r="BZ61" s="16" t="s">
        <v>4260</v>
      </c>
      <c r="CA61" s="15">
        <v>676</v>
      </c>
      <c r="CB61" s="16" t="s">
        <v>4261</v>
      </c>
      <c r="CC61" s="20">
        <v>0.99227799999999999</v>
      </c>
      <c r="CD61" s="16" t="s">
        <v>4260</v>
      </c>
      <c r="CE61" s="15">
        <v>2251</v>
      </c>
      <c r="CF61" s="16" t="s">
        <v>4261</v>
      </c>
      <c r="CG61" s="20">
        <v>0.88938550000000005</v>
      </c>
      <c r="CH61" s="16" t="s">
        <v>4260</v>
      </c>
      <c r="CI61" s="15">
        <v>1523</v>
      </c>
      <c r="CJ61" s="16" t="s">
        <v>4261</v>
      </c>
      <c r="CK61" s="20">
        <v>1.0951489999999999</v>
      </c>
      <c r="CL61" s="16" t="s">
        <v>4930</v>
      </c>
      <c r="CM61" s="15">
        <f>SUM(A2L354C10)/A2L354C1</f>
        <v>19113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699</v>
      </c>
      <c r="H62" s="16" t="s">
        <v>4253</v>
      </c>
      <c r="I62" s="20">
        <v>1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9</v>
      </c>
      <c r="T62" s="16" t="s">
        <v>4253</v>
      </c>
      <c r="U62" s="20">
        <v>1</v>
      </c>
      <c r="V62" s="16" t="s">
        <v>4252</v>
      </c>
      <c r="W62" s="15">
        <v>708</v>
      </c>
      <c r="X62" s="16" t="s">
        <v>4252</v>
      </c>
      <c r="Y62" s="15">
        <v>708</v>
      </c>
      <c r="Z62" s="16" t="s">
        <v>4254</v>
      </c>
      <c r="AA62" s="15">
        <v>748</v>
      </c>
      <c r="AB62" s="16" t="s">
        <v>4255</v>
      </c>
      <c r="AC62" s="20">
        <v>1.0563750000000001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10</v>
      </c>
      <c r="AN62" s="16" t="s">
        <v>4255</v>
      </c>
      <c r="AO62" s="20">
        <v>1.0560130000000001</v>
      </c>
      <c r="AP62" s="16" t="s">
        <v>4256</v>
      </c>
      <c r="AQ62" s="15">
        <v>825</v>
      </c>
      <c r="AR62" s="16" t="s">
        <v>4257</v>
      </c>
      <c r="AS62" s="20">
        <v>1.0567690000000001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12</v>
      </c>
      <c r="BD62" s="16" t="s">
        <v>4257</v>
      </c>
      <c r="BE62" s="20">
        <v>1.0482260000000001</v>
      </c>
      <c r="BF62" s="16" t="s">
        <v>4258</v>
      </c>
      <c r="BG62" s="15">
        <v>781</v>
      </c>
      <c r="BH62" s="16" t="s">
        <v>4259</v>
      </c>
      <c r="BI62" s="20">
        <v>1.087224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12</v>
      </c>
      <c r="BT62" s="16" t="s">
        <v>4259</v>
      </c>
      <c r="BU62" s="20">
        <v>1.069323</v>
      </c>
      <c r="BV62" s="16" t="s">
        <v>4260</v>
      </c>
      <c r="BW62" s="15">
        <v>2751</v>
      </c>
      <c r="BX62" s="16" t="s">
        <v>4261</v>
      </c>
      <c r="BY62" s="20">
        <v>1.1115699999999999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5">
        <v>19</v>
      </c>
      <c r="CJ62" s="16" t="s">
        <v>4261</v>
      </c>
      <c r="CK62" s="20">
        <v>1.0951489999999999</v>
      </c>
      <c r="CL62" s="16" t="s">
        <v>4931</v>
      </c>
      <c r="CM62" s="15">
        <f>SUM(A2L355C10)/A2L355C1</f>
        <v>708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11</v>
      </c>
      <c r="L63" s="16" t="s">
        <v>4253</v>
      </c>
      <c r="M63" s="20">
        <v>1</v>
      </c>
      <c r="N63" s="16" t="s">
        <v>4252</v>
      </c>
      <c r="O63" s="15">
        <v>2718</v>
      </c>
      <c r="P63" s="16" t="s">
        <v>4253</v>
      </c>
      <c r="Q63" s="20">
        <v>1</v>
      </c>
      <c r="R63" s="16" t="s">
        <v>4252</v>
      </c>
      <c r="S63" s="15">
        <v>9</v>
      </c>
      <c r="T63" s="16" t="s">
        <v>4253</v>
      </c>
      <c r="U63" s="20">
        <v>1</v>
      </c>
      <c r="V63" s="16" t="s">
        <v>4252</v>
      </c>
      <c r="W63" s="15">
        <v>2738</v>
      </c>
      <c r="X63" s="16" t="s">
        <v>4252</v>
      </c>
      <c r="Y63" s="15">
        <v>2738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16</v>
      </c>
      <c r="AF63" s="16" t="s">
        <v>4255</v>
      </c>
      <c r="AG63" s="20">
        <v>1.0536110000000001</v>
      </c>
      <c r="AH63" s="16" t="s">
        <v>4254</v>
      </c>
      <c r="AI63" s="15">
        <v>2035</v>
      </c>
      <c r="AJ63" s="16" t="s">
        <v>4255</v>
      </c>
      <c r="AK63" s="20">
        <v>1.0759179999999999</v>
      </c>
      <c r="AL63" s="16" t="s">
        <v>4254</v>
      </c>
      <c r="AM63" s="15">
        <v>2</v>
      </c>
      <c r="AN63" s="16" t="s">
        <v>4255</v>
      </c>
      <c r="AO63" s="20">
        <v>1.0560130000000001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28</v>
      </c>
      <c r="AV63" s="16" t="s">
        <v>4257</v>
      </c>
      <c r="AW63" s="20">
        <v>0.99168900000000004</v>
      </c>
      <c r="AX63" s="16" t="s">
        <v>4256</v>
      </c>
      <c r="AY63" s="15">
        <v>2712</v>
      </c>
      <c r="AZ63" s="16" t="s">
        <v>4257</v>
      </c>
      <c r="BA63" s="20">
        <v>0.99811910000000004</v>
      </c>
      <c r="BB63" s="16" t="s">
        <v>4256</v>
      </c>
      <c r="BC63" s="15">
        <v>21</v>
      </c>
      <c r="BD63" s="16" t="s">
        <v>4257</v>
      </c>
      <c r="BE63" s="20">
        <v>1.0482260000000001</v>
      </c>
      <c r="BF63" s="16" t="s">
        <v>4258</v>
      </c>
      <c r="BG63" s="15">
        <v>0</v>
      </c>
      <c r="BH63" s="16" t="s">
        <v>4259</v>
      </c>
      <c r="BI63" s="20">
        <v>0</v>
      </c>
      <c r="BJ63" s="16" t="s">
        <v>4258</v>
      </c>
      <c r="BK63" s="15">
        <v>41</v>
      </c>
      <c r="BL63" s="16" t="s">
        <v>4259</v>
      </c>
      <c r="BM63" s="20">
        <v>0.95813020000000004</v>
      </c>
      <c r="BN63" s="16" t="s">
        <v>4258</v>
      </c>
      <c r="BO63" s="15">
        <v>2469</v>
      </c>
      <c r="BP63" s="16" t="s">
        <v>4259</v>
      </c>
      <c r="BQ63" s="20">
        <v>0.8732858</v>
      </c>
      <c r="BR63" s="16" t="s">
        <v>4258</v>
      </c>
      <c r="BS63" s="15">
        <v>20</v>
      </c>
      <c r="BT63" s="16" t="s">
        <v>4259</v>
      </c>
      <c r="BU63" s="20">
        <v>1.069323</v>
      </c>
      <c r="BV63" s="16" t="s">
        <v>4260</v>
      </c>
      <c r="BW63" s="15">
        <v>0</v>
      </c>
      <c r="BX63" s="16" t="s">
        <v>4261</v>
      </c>
      <c r="BY63" s="20">
        <v>0</v>
      </c>
      <c r="BZ63" s="16" t="s">
        <v>4260</v>
      </c>
      <c r="CA63" s="15">
        <v>40</v>
      </c>
      <c r="CB63" s="16" t="s">
        <v>4261</v>
      </c>
      <c r="CC63" s="20">
        <v>0.99227799999999999</v>
      </c>
      <c r="CD63" s="16" t="s">
        <v>4260</v>
      </c>
      <c r="CE63" s="15">
        <v>1890</v>
      </c>
      <c r="CF63" s="16" t="s">
        <v>4261</v>
      </c>
      <c r="CG63" s="20">
        <v>0.88938550000000005</v>
      </c>
      <c r="CH63" s="16" t="s">
        <v>4260</v>
      </c>
      <c r="CI63" s="15">
        <v>7</v>
      </c>
      <c r="CJ63" s="16" t="s">
        <v>4261</v>
      </c>
      <c r="CK63" s="20">
        <v>1.0951489999999999</v>
      </c>
      <c r="CL63" s="16" t="s">
        <v>4932</v>
      </c>
      <c r="CM63" s="15">
        <f>SUM(A2L356C10)/A2L356C1</f>
        <v>2738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9010</v>
      </c>
      <c r="T64" s="16" t="s">
        <v>4253</v>
      </c>
      <c r="U64" s="20">
        <v>1</v>
      </c>
      <c r="V64" s="16" t="s">
        <v>4252</v>
      </c>
      <c r="W64" s="15">
        <v>9010</v>
      </c>
      <c r="X64" s="16" t="s">
        <v>4252</v>
      </c>
      <c r="Y64" s="15">
        <v>9010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8849</v>
      </c>
      <c r="AN64" s="16" t="s">
        <v>4255</v>
      </c>
      <c r="AO64" s="20">
        <v>1.0560130000000001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12999</v>
      </c>
      <c r="BD64" s="16" t="s">
        <v>4257</v>
      </c>
      <c r="BE64" s="20">
        <v>1.0482260000000001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12354</v>
      </c>
      <c r="BT64" s="16" t="s">
        <v>4259</v>
      </c>
      <c r="BU64" s="20">
        <v>1.069323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13489</v>
      </c>
      <c r="CJ64" s="16" t="s">
        <v>4261</v>
      </c>
      <c r="CK64" s="20">
        <v>1.0951489999999999</v>
      </c>
      <c r="CL64" s="16" t="s">
        <v>4933</v>
      </c>
      <c r="CM64" s="15">
        <f>SUM(A2L357C10)/A2L357C1</f>
        <v>9010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595</v>
      </c>
      <c r="T65" s="16" t="s">
        <v>4253</v>
      </c>
      <c r="U65" s="20">
        <v>1</v>
      </c>
      <c r="V65" s="16" t="s">
        <v>4252</v>
      </c>
      <c r="W65" s="15">
        <v>595</v>
      </c>
      <c r="X65" s="16" t="s">
        <v>4252</v>
      </c>
      <c r="Y65" s="15">
        <v>595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729</v>
      </c>
      <c r="AN65" s="16" t="s">
        <v>4255</v>
      </c>
      <c r="AO65" s="20">
        <v>1.0560130000000001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1473</v>
      </c>
      <c r="BD65" s="16" t="s">
        <v>4257</v>
      </c>
      <c r="BE65" s="20">
        <v>1.0482260000000001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1439</v>
      </c>
      <c r="BT65" s="16" t="s">
        <v>4259</v>
      </c>
      <c r="BU65" s="20">
        <v>1.069323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871</v>
      </c>
      <c r="CJ65" s="16" t="s">
        <v>4261</v>
      </c>
      <c r="CK65" s="20">
        <v>1.0951489999999999</v>
      </c>
      <c r="CL65" s="16" t="s">
        <v>4934</v>
      </c>
      <c r="CM65" s="15">
        <f>SUM(A2L358C10)/A2L358C1</f>
        <v>595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0</v>
      </c>
      <c r="L68" s="16" t="s">
        <v>4253</v>
      </c>
      <c r="M68" s="20">
        <v>0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5">
        <v>0</v>
      </c>
      <c r="T68" s="16" t="s">
        <v>4253</v>
      </c>
      <c r="U68" s="20">
        <v>0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0</v>
      </c>
      <c r="AF68" s="16" t="s">
        <v>4255</v>
      </c>
      <c r="AG68" s="20">
        <v>0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5">
        <v>0</v>
      </c>
      <c r="AN68" s="16" t="s">
        <v>4255</v>
      </c>
      <c r="AO68" s="20">
        <v>0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0</v>
      </c>
      <c r="AV68" s="16" t="s">
        <v>4257</v>
      </c>
      <c r="AW68" s="20">
        <v>0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5">
        <v>0</v>
      </c>
      <c r="BD68" s="16" t="s">
        <v>4257</v>
      </c>
      <c r="BE68" s="20">
        <v>0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0</v>
      </c>
      <c r="BL68" s="16" t="s">
        <v>4259</v>
      </c>
      <c r="BM68" s="20">
        <v>0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5">
        <v>0</v>
      </c>
      <c r="BT68" s="16" t="s">
        <v>4259</v>
      </c>
      <c r="BU68" s="20">
        <v>0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0</v>
      </c>
      <c r="CB68" s="16" t="s">
        <v>4261</v>
      </c>
      <c r="CC68" s="20">
        <v>0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5">
        <v>0</v>
      </c>
      <c r="CJ68" s="16" t="s">
        <v>4261</v>
      </c>
      <c r="CK68" s="20">
        <v>0</v>
      </c>
      <c r="CL68" s="16" t="s">
        <v>4937</v>
      </c>
      <c r="CM68" s="15">
        <f>SUM(A2L361C10)/A2L361C1</f>
        <v>0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17128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283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4975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10685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33071</v>
      </c>
      <c r="X69" s="16" t="s">
        <v>4943</v>
      </c>
      <c r="Y69" s="15">
        <f>SUM(A2L353C11:A2L361C11)-2*SUM(A2L360C11)</f>
        <v>33071</v>
      </c>
      <c r="Z69" s="16" t="s">
        <v>4944</v>
      </c>
      <c r="AA69" s="15">
        <f>SUM(A2L353C12:A2L361C12)-2*SUM(A2L360C12)</f>
        <v>18630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631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5723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10830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20059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744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8414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16961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19635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913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5016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15631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21946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871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6546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16598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33071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1108664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824671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570339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643332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3147006</v>
      </c>
      <c r="X70" s="16" t="s">
        <v>4966</v>
      </c>
      <c r="Y70" s="15">
        <f>SUM(A2L319C11,A2L335C11,A2L341C11,A2L352C11,A2L362C11)</f>
        <v>3147006</v>
      </c>
      <c r="Z70" s="16" t="s">
        <v>4967</v>
      </c>
      <c r="AA70" s="15">
        <f>SUM(A2L319C12,A2L335C12,A2L341C12,A2L352C12,A2L362C12)</f>
        <v>1092681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684870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558716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594750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1204865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916080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689191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595721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1146590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1536970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686325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562405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1116093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1579173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652567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584260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3147006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CE4E1D-2E1D-41A0-BE20-8EDA8EC0CE7F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1076</v>
      </c>
      <c r="H8" s="16" t="s">
        <v>4253</v>
      </c>
      <c r="I8" s="20">
        <v>1</v>
      </c>
      <c r="J8" s="16" t="s">
        <v>4252</v>
      </c>
      <c r="K8" s="15">
        <v>1172</v>
      </c>
      <c r="L8" s="16" t="s">
        <v>4253</v>
      </c>
      <c r="M8" s="20">
        <v>1</v>
      </c>
      <c r="N8" s="16" t="s">
        <v>4252</v>
      </c>
      <c r="O8" s="15">
        <v>2623</v>
      </c>
      <c r="P8" s="16" t="s">
        <v>4253</v>
      </c>
      <c r="Q8" s="20">
        <v>1</v>
      </c>
      <c r="R8" s="16" t="s">
        <v>4252</v>
      </c>
      <c r="S8" s="15">
        <v>1039</v>
      </c>
      <c r="T8" s="16" t="s">
        <v>4253</v>
      </c>
      <c r="U8" s="20">
        <v>1</v>
      </c>
      <c r="V8" s="16" t="s">
        <v>4252</v>
      </c>
      <c r="W8" s="15">
        <v>5910</v>
      </c>
      <c r="X8" s="16" t="s">
        <v>4252</v>
      </c>
      <c r="Y8" s="15">
        <v>5910</v>
      </c>
      <c r="Z8" s="16" t="s">
        <v>4254</v>
      </c>
      <c r="AA8" s="15">
        <v>50</v>
      </c>
      <c r="AB8" s="16" t="s">
        <v>4255</v>
      </c>
      <c r="AC8" s="20">
        <v>1.0563750000000001</v>
      </c>
      <c r="AD8" s="16" t="s">
        <v>4254</v>
      </c>
      <c r="AE8" s="15">
        <v>1034</v>
      </c>
      <c r="AF8" s="16" t="s">
        <v>4255</v>
      </c>
      <c r="AG8" s="20">
        <v>1.0536110000000001</v>
      </c>
      <c r="AH8" s="16" t="s">
        <v>4254</v>
      </c>
      <c r="AI8" s="15">
        <v>389</v>
      </c>
      <c r="AJ8" s="16" t="s">
        <v>4255</v>
      </c>
      <c r="AK8" s="20">
        <v>1.0759179999999999</v>
      </c>
      <c r="AL8" s="16" t="s">
        <v>4254</v>
      </c>
      <c r="AM8" s="15">
        <v>1924</v>
      </c>
      <c r="AN8" s="16" t="s">
        <v>4255</v>
      </c>
      <c r="AO8" s="20">
        <v>1.0560130000000001</v>
      </c>
      <c r="AP8" s="16" t="s">
        <v>4256</v>
      </c>
      <c r="AQ8" s="15">
        <v>85</v>
      </c>
      <c r="AR8" s="16" t="s">
        <v>4257</v>
      </c>
      <c r="AS8" s="20">
        <v>1.0567690000000001</v>
      </c>
      <c r="AT8" s="16" t="s">
        <v>4256</v>
      </c>
      <c r="AU8" s="15">
        <v>1466</v>
      </c>
      <c r="AV8" s="16" t="s">
        <v>4257</v>
      </c>
      <c r="AW8" s="20">
        <v>0.99168900000000004</v>
      </c>
      <c r="AX8" s="16" t="s">
        <v>4256</v>
      </c>
      <c r="AY8" s="15">
        <v>564</v>
      </c>
      <c r="AZ8" s="16" t="s">
        <v>4257</v>
      </c>
      <c r="BA8" s="20">
        <v>0.99811910000000004</v>
      </c>
      <c r="BB8" s="16" t="s">
        <v>4256</v>
      </c>
      <c r="BC8" s="15">
        <v>3273</v>
      </c>
      <c r="BD8" s="16" t="s">
        <v>4257</v>
      </c>
      <c r="BE8" s="20">
        <v>1.0482260000000001</v>
      </c>
      <c r="BF8" s="16" t="s">
        <v>4258</v>
      </c>
      <c r="BG8" s="15">
        <v>94</v>
      </c>
      <c r="BH8" s="16" t="s">
        <v>4259</v>
      </c>
      <c r="BI8" s="20">
        <v>1.087224</v>
      </c>
      <c r="BJ8" s="16" t="s">
        <v>4258</v>
      </c>
      <c r="BK8" s="15">
        <v>2364</v>
      </c>
      <c r="BL8" s="16" t="s">
        <v>4259</v>
      </c>
      <c r="BM8" s="20">
        <v>0.95813020000000004</v>
      </c>
      <c r="BN8" s="16" t="s">
        <v>4258</v>
      </c>
      <c r="BO8" s="15">
        <v>505</v>
      </c>
      <c r="BP8" s="16" t="s">
        <v>4259</v>
      </c>
      <c r="BQ8" s="20">
        <v>0.8732858</v>
      </c>
      <c r="BR8" s="16" t="s">
        <v>4258</v>
      </c>
      <c r="BS8" s="15">
        <v>3199</v>
      </c>
      <c r="BT8" s="16" t="s">
        <v>4259</v>
      </c>
      <c r="BU8" s="20">
        <v>1.069323</v>
      </c>
      <c r="BV8" s="16" t="s">
        <v>4260</v>
      </c>
      <c r="BW8" s="15">
        <v>64</v>
      </c>
      <c r="BX8" s="16" t="s">
        <v>4261</v>
      </c>
      <c r="BY8" s="20">
        <v>1.1115699999999999</v>
      </c>
      <c r="BZ8" s="16" t="s">
        <v>4260</v>
      </c>
      <c r="CA8" s="15">
        <v>1981</v>
      </c>
      <c r="CB8" s="16" t="s">
        <v>4261</v>
      </c>
      <c r="CC8" s="20">
        <v>0.99227799999999999</v>
      </c>
      <c r="CD8" s="16" t="s">
        <v>4260</v>
      </c>
      <c r="CE8" s="15">
        <v>867</v>
      </c>
      <c r="CF8" s="16" t="s">
        <v>4261</v>
      </c>
      <c r="CG8" s="20">
        <v>0.88938550000000005</v>
      </c>
      <c r="CH8" s="16" t="s">
        <v>4260</v>
      </c>
      <c r="CI8" s="15">
        <v>1872</v>
      </c>
      <c r="CJ8" s="16" t="s">
        <v>4261</v>
      </c>
      <c r="CK8" s="20">
        <v>1.0951489999999999</v>
      </c>
      <c r="CL8" s="16" t="s">
        <v>5056</v>
      </c>
      <c r="CM8" s="15">
        <f>SUM(A2L401C10)/A2L401C1</f>
        <v>5910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3631</v>
      </c>
      <c r="H9" s="16" t="s">
        <v>4253</v>
      </c>
      <c r="I9" s="20">
        <v>1</v>
      </c>
      <c r="J9" s="16" t="s">
        <v>4252</v>
      </c>
      <c r="K9" s="15">
        <v>104</v>
      </c>
      <c r="L9" s="16" t="s">
        <v>4253</v>
      </c>
      <c r="M9" s="20">
        <v>1</v>
      </c>
      <c r="N9" s="16" t="s">
        <v>4252</v>
      </c>
      <c r="O9" s="15">
        <v>6917</v>
      </c>
      <c r="P9" s="16" t="s">
        <v>4253</v>
      </c>
      <c r="Q9" s="20">
        <v>1</v>
      </c>
      <c r="R9" s="16" t="s">
        <v>4252</v>
      </c>
      <c r="S9" s="15">
        <v>494</v>
      </c>
      <c r="T9" s="16" t="s">
        <v>4253</v>
      </c>
      <c r="U9" s="20">
        <v>1</v>
      </c>
      <c r="V9" s="16" t="s">
        <v>4252</v>
      </c>
      <c r="W9" s="15">
        <v>11146</v>
      </c>
      <c r="X9" s="16" t="s">
        <v>4252</v>
      </c>
      <c r="Y9" s="15">
        <v>11146</v>
      </c>
      <c r="Z9" s="16" t="s">
        <v>4254</v>
      </c>
      <c r="AA9" s="15">
        <v>3533</v>
      </c>
      <c r="AB9" s="16" t="s">
        <v>4255</v>
      </c>
      <c r="AC9" s="20">
        <v>1.0563750000000001</v>
      </c>
      <c r="AD9" s="16" t="s">
        <v>4254</v>
      </c>
      <c r="AE9" s="15">
        <v>40</v>
      </c>
      <c r="AF9" s="16" t="s">
        <v>4255</v>
      </c>
      <c r="AG9" s="20">
        <v>1.0536110000000001</v>
      </c>
      <c r="AH9" s="16" t="s">
        <v>4254</v>
      </c>
      <c r="AI9" s="15">
        <v>6181</v>
      </c>
      <c r="AJ9" s="16" t="s">
        <v>4255</v>
      </c>
      <c r="AK9" s="20">
        <v>1.0759179999999999</v>
      </c>
      <c r="AL9" s="16" t="s">
        <v>4254</v>
      </c>
      <c r="AM9" s="15">
        <v>568</v>
      </c>
      <c r="AN9" s="16" t="s">
        <v>4255</v>
      </c>
      <c r="AO9" s="20">
        <v>1.0560130000000001</v>
      </c>
      <c r="AP9" s="16" t="s">
        <v>4256</v>
      </c>
      <c r="AQ9" s="15">
        <v>4352</v>
      </c>
      <c r="AR9" s="16" t="s">
        <v>4257</v>
      </c>
      <c r="AS9" s="20">
        <v>1.0567690000000001</v>
      </c>
      <c r="AT9" s="16" t="s">
        <v>4256</v>
      </c>
      <c r="AU9" s="15">
        <v>261</v>
      </c>
      <c r="AV9" s="16" t="s">
        <v>4257</v>
      </c>
      <c r="AW9" s="20">
        <v>0.99168900000000004</v>
      </c>
      <c r="AX9" s="16" t="s">
        <v>4256</v>
      </c>
      <c r="AY9" s="15">
        <v>5575</v>
      </c>
      <c r="AZ9" s="16" t="s">
        <v>4257</v>
      </c>
      <c r="BA9" s="20">
        <v>0.99811910000000004</v>
      </c>
      <c r="BB9" s="16" t="s">
        <v>4256</v>
      </c>
      <c r="BC9" s="15">
        <v>6</v>
      </c>
      <c r="BD9" s="16" t="s">
        <v>4257</v>
      </c>
      <c r="BE9" s="20">
        <v>1.0482260000000001</v>
      </c>
      <c r="BF9" s="16" t="s">
        <v>4258</v>
      </c>
      <c r="BG9" s="15">
        <v>4344</v>
      </c>
      <c r="BH9" s="16" t="s">
        <v>4259</v>
      </c>
      <c r="BI9" s="20">
        <v>1.087224</v>
      </c>
      <c r="BJ9" s="16" t="s">
        <v>4258</v>
      </c>
      <c r="BK9" s="15">
        <v>35</v>
      </c>
      <c r="BL9" s="16" t="s">
        <v>4259</v>
      </c>
      <c r="BM9" s="20">
        <v>0.95813020000000004</v>
      </c>
      <c r="BN9" s="16" t="s">
        <v>4258</v>
      </c>
      <c r="BO9" s="15">
        <v>3357</v>
      </c>
      <c r="BP9" s="16" t="s">
        <v>4259</v>
      </c>
      <c r="BQ9" s="20">
        <v>0.8732858</v>
      </c>
      <c r="BR9" s="16" t="s">
        <v>4258</v>
      </c>
      <c r="BS9" s="15">
        <v>59</v>
      </c>
      <c r="BT9" s="16" t="s">
        <v>4259</v>
      </c>
      <c r="BU9" s="20">
        <v>1.069323</v>
      </c>
      <c r="BV9" s="16" t="s">
        <v>4260</v>
      </c>
      <c r="BW9" s="15">
        <v>3315</v>
      </c>
      <c r="BX9" s="16" t="s">
        <v>4261</v>
      </c>
      <c r="BY9" s="20">
        <v>1.1115699999999999</v>
      </c>
      <c r="BZ9" s="16" t="s">
        <v>4260</v>
      </c>
      <c r="CA9" s="15">
        <v>107</v>
      </c>
      <c r="CB9" s="16" t="s">
        <v>4261</v>
      </c>
      <c r="CC9" s="20">
        <v>0.99227799999999999</v>
      </c>
      <c r="CD9" s="16" t="s">
        <v>4260</v>
      </c>
      <c r="CE9" s="15">
        <v>6428</v>
      </c>
      <c r="CF9" s="16" t="s">
        <v>4261</v>
      </c>
      <c r="CG9" s="20">
        <v>0.88938550000000005</v>
      </c>
      <c r="CH9" s="16" t="s">
        <v>4260</v>
      </c>
      <c r="CI9" s="15">
        <v>994</v>
      </c>
      <c r="CJ9" s="16" t="s">
        <v>4261</v>
      </c>
      <c r="CK9" s="20">
        <v>1.0951489999999999</v>
      </c>
      <c r="CL9" s="16" t="s">
        <v>5057</v>
      </c>
      <c r="CM9" s="15">
        <f>SUM(A2L402C10)/A2L402C1</f>
        <v>11146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3076</v>
      </c>
      <c r="H10" s="16" t="s">
        <v>4253</v>
      </c>
      <c r="I10" s="20">
        <v>1</v>
      </c>
      <c r="J10" s="16" t="s">
        <v>4252</v>
      </c>
      <c r="K10" s="15">
        <v>241</v>
      </c>
      <c r="L10" s="16" t="s">
        <v>4253</v>
      </c>
      <c r="M10" s="20">
        <v>1</v>
      </c>
      <c r="N10" s="16" t="s">
        <v>4252</v>
      </c>
      <c r="O10" s="15">
        <v>70662</v>
      </c>
      <c r="P10" s="16" t="s">
        <v>4253</v>
      </c>
      <c r="Q10" s="20">
        <v>1</v>
      </c>
      <c r="R10" s="16" t="s">
        <v>4252</v>
      </c>
      <c r="S10" s="15">
        <v>592</v>
      </c>
      <c r="T10" s="16" t="s">
        <v>4253</v>
      </c>
      <c r="U10" s="20">
        <v>1</v>
      </c>
      <c r="V10" s="16" t="s">
        <v>4252</v>
      </c>
      <c r="W10" s="15">
        <v>74571</v>
      </c>
      <c r="X10" s="16" t="s">
        <v>4252</v>
      </c>
      <c r="Y10" s="15">
        <v>74571</v>
      </c>
      <c r="Z10" s="16" t="s">
        <v>4254</v>
      </c>
      <c r="AA10" s="15">
        <v>602</v>
      </c>
      <c r="AB10" s="16" t="s">
        <v>4255</v>
      </c>
      <c r="AC10" s="20">
        <v>1.0563750000000001</v>
      </c>
      <c r="AD10" s="16" t="s">
        <v>4254</v>
      </c>
      <c r="AE10" s="15">
        <v>165</v>
      </c>
      <c r="AF10" s="16" t="s">
        <v>4255</v>
      </c>
      <c r="AG10" s="20">
        <v>1.0536110000000001</v>
      </c>
      <c r="AH10" s="16" t="s">
        <v>4254</v>
      </c>
      <c r="AI10" s="15">
        <v>68854</v>
      </c>
      <c r="AJ10" s="16" t="s">
        <v>4255</v>
      </c>
      <c r="AK10" s="20">
        <v>1.0759179999999999</v>
      </c>
      <c r="AL10" s="16" t="s">
        <v>4254</v>
      </c>
      <c r="AM10" s="15">
        <v>109</v>
      </c>
      <c r="AN10" s="16" t="s">
        <v>4255</v>
      </c>
      <c r="AO10" s="20">
        <v>1.0560130000000001</v>
      </c>
      <c r="AP10" s="16" t="s">
        <v>4256</v>
      </c>
      <c r="AQ10" s="15">
        <v>494</v>
      </c>
      <c r="AR10" s="16" t="s">
        <v>4257</v>
      </c>
      <c r="AS10" s="20">
        <v>1.0567690000000001</v>
      </c>
      <c r="AT10" s="16" t="s">
        <v>4256</v>
      </c>
      <c r="AU10" s="15">
        <v>366</v>
      </c>
      <c r="AV10" s="16" t="s">
        <v>4257</v>
      </c>
      <c r="AW10" s="20">
        <v>0.99168900000000004</v>
      </c>
      <c r="AX10" s="16" t="s">
        <v>4256</v>
      </c>
      <c r="AY10" s="15">
        <v>69478</v>
      </c>
      <c r="AZ10" s="16" t="s">
        <v>4257</v>
      </c>
      <c r="BA10" s="20">
        <v>0.99811910000000004</v>
      </c>
      <c r="BB10" s="16" t="s">
        <v>4256</v>
      </c>
      <c r="BC10" s="15">
        <v>471</v>
      </c>
      <c r="BD10" s="16" t="s">
        <v>4257</v>
      </c>
      <c r="BE10" s="20">
        <v>1.0482260000000001</v>
      </c>
      <c r="BF10" s="16" t="s">
        <v>4258</v>
      </c>
      <c r="BG10" s="15">
        <v>389</v>
      </c>
      <c r="BH10" s="16" t="s">
        <v>4259</v>
      </c>
      <c r="BI10" s="20">
        <v>1.087224</v>
      </c>
      <c r="BJ10" s="16" t="s">
        <v>4258</v>
      </c>
      <c r="BK10" s="15">
        <v>545</v>
      </c>
      <c r="BL10" s="16" t="s">
        <v>4259</v>
      </c>
      <c r="BM10" s="20">
        <v>0.95813020000000004</v>
      </c>
      <c r="BN10" s="16" t="s">
        <v>4258</v>
      </c>
      <c r="BO10" s="15">
        <v>66474</v>
      </c>
      <c r="BP10" s="16" t="s">
        <v>4259</v>
      </c>
      <c r="BQ10" s="20">
        <v>0.8732858</v>
      </c>
      <c r="BR10" s="16" t="s">
        <v>4258</v>
      </c>
      <c r="BS10" s="15">
        <v>332</v>
      </c>
      <c r="BT10" s="16" t="s">
        <v>4259</v>
      </c>
      <c r="BU10" s="20">
        <v>1.069323</v>
      </c>
      <c r="BV10" s="16" t="s">
        <v>4260</v>
      </c>
      <c r="BW10" s="15">
        <v>3421</v>
      </c>
      <c r="BX10" s="16" t="s">
        <v>4261</v>
      </c>
      <c r="BY10" s="20">
        <v>1.1115699999999999</v>
      </c>
      <c r="BZ10" s="16" t="s">
        <v>4260</v>
      </c>
      <c r="CA10" s="15">
        <v>565</v>
      </c>
      <c r="CB10" s="16" t="s">
        <v>4261</v>
      </c>
      <c r="CC10" s="20">
        <v>0.99227799999999999</v>
      </c>
      <c r="CD10" s="16" t="s">
        <v>4260</v>
      </c>
      <c r="CE10" s="15">
        <v>47896</v>
      </c>
      <c r="CF10" s="16" t="s">
        <v>4261</v>
      </c>
      <c r="CG10" s="20">
        <v>0.88938550000000005</v>
      </c>
      <c r="CH10" s="16" t="s">
        <v>4260</v>
      </c>
      <c r="CI10" s="15">
        <v>248</v>
      </c>
      <c r="CJ10" s="16" t="s">
        <v>4261</v>
      </c>
      <c r="CK10" s="20">
        <v>1.0951489999999999</v>
      </c>
      <c r="CL10" s="16" t="s">
        <v>5058</v>
      </c>
      <c r="CM10" s="15">
        <f>SUM(A2L403C10)/A2L403C1</f>
        <v>74571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118</v>
      </c>
      <c r="L11" s="16" t="s">
        <v>4253</v>
      </c>
      <c r="M11" s="20">
        <v>1</v>
      </c>
      <c r="N11" s="16" t="s">
        <v>4252</v>
      </c>
      <c r="O11" s="15">
        <v>12106</v>
      </c>
      <c r="P11" s="16" t="s">
        <v>4253</v>
      </c>
      <c r="Q11" s="20">
        <v>1</v>
      </c>
      <c r="R11" s="16" t="s">
        <v>4252</v>
      </c>
      <c r="S11" s="15">
        <v>2854</v>
      </c>
      <c r="T11" s="16" t="s">
        <v>4253</v>
      </c>
      <c r="U11" s="20">
        <v>1</v>
      </c>
      <c r="V11" s="16" t="s">
        <v>4252</v>
      </c>
      <c r="W11" s="15">
        <v>15078</v>
      </c>
      <c r="X11" s="16" t="s">
        <v>4252</v>
      </c>
      <c r="Y11" s="15">
        <v>15078</v>
      </c>
      <c r="Z11" s="16" t="s">
        <v>4254</v>
      </c>
      <c r="AA11" s="15">
        <v>224</v>
      </c>
      <c r="AB11" s="16" t="s">
        <v>4255</v>
      </c>
      <c r="AC11" s="20">
        <v>1.0563750000000001</v>
      </c>
      <c r="AD11" s="16" t="s">
        <v>4254</v>
      </c>
      <c r="AE11" s="15">
        <v>60</v>
      </c>
      <c r="AF11" s="16" t="s">
        <v>4255</v>
      </c>
      <c r="AG11" s="20">
        <v>1.0536110000000001</v>
      </c>
      <c r="AH11" s="16" t="s">
        <v>4254</v>
      </c>
      <c r="AI11" s="15">
        <v>10552</v>
      </c>
      <c r="AJ11" s="16" t="s">
        <v>4255</v>
      </c>
      <c r="AK11" s="20">
        <v>1.0759179999999999</v>
      </c>
      <c r="AL11" s="16" t="s">
        <v>4254</v>
      </c>
      <c r="AM11" s="15">
        <v>2590</v>
      </c>
      <c r="AN11" s="16" t="s">
        <v>4255</v>
      </c>
      <c r="AO11" s="20">
        <v>1.0560130000000001</v>
      </c>
      <c r="AP11" s="16" t="s">
        <v>4256</v>
      </c>
      <c r="AQ11" s="15">
        <v>541</v>
      </c>
      <c r="AR11" s="16" t="s">
        <v>4257</v>
      </c>
      <c r="AS11" s="20">
        <v>1.0567690000000001</v>
      </c>
      <c r="AT11" s="16" t="s">
        <v>4256</v>
      </c>
      <c r="AU11" s="15">
        <v>67</v>
      </c>
      <c r="AV11" s="16" t="s">
        <v>4257</v>
      </c>
      <c r="AW11" s="20">
        <v>0.99168900000000004</v>
      </c>
      <c r="AX11" s="16" t="s">
        <v>4256</v>
      </c>
      <c r="AY11" s="15">
        <v>10917</v>
      </c>
      <c r="AZ11" s="16" t="s">
        <v>4257</v>
      </c>
      <c r="BA11" s="20">
        <v>0.99811910000000004</v>
      </c>
      <c r="BB11" s="16" t="s">
        <v>4256</v>
      </c>
      <c r="BC11" s="15">
        <v>3830</v>
      </c>
      <c r="BD11" s="16" t="s">
        <v>4257</v>
      </c>
      <c r="BE11" s="20">
        <v>1.0482260000000001</v>
      </c>
      <c r="BF11" s="16" t="s">
        <v>4258</v>
      </c>
      <c r="BG11" s="15">
        <v>452</v>
      </c>
      <c r="BH11" s="16" t="s">
        <v>4259</v>
      </c>
      <c r="BI11" s="20">
        <v>1.087224</v>
      </c>
      <c r="BJ11" s="16" t="s">
        <v>4258</v>
      </c>
      <c r="BK11" s="15">
        <v>96</v>
      </c>
      <c r="BL11" s="16" t="s">
        <v>4259</v>
      </c>
      <c r="BM11" s="20">
        <v>0.95813020000000004</v>
      </c>
      <c r="BN11" s="16" t="s">
        <v>4258</v>
      </c>
      <c r="BO11" s="15">
        <v>10356</v>
      </c>
      <c r="BP11" s="16" t="s">
        <v>4259</v>
      </c>
      <c r="BQ11" s="20">
        <v>0.8732858</v>
      </c>
      <c r="BR11" s="16" t="s">
        <v>4258</v>
      </c>
      <c r="BS11" s="15">
        <v>6712</v>
      </c>
      <c r="BT11" s="16" t="s">
        <v>4259</v>
      </c>
      <c r="BU11" s="20">
        <v>1.069323</v>
      </c>
      <c r="BV11" s="16" t="s">
        <v>4260</v>
      </c>
      <c r="BW11" s="15">
        <v>451</v>
      </c>
      <c r="BX11" s="16" t="s">
        <v>4261</v>
      </c>
      <c r="BY11" s="20">
        <v>1.1115699999999999</v>
      </c>
      <c r="BZ11" s="16" t="s">
        <v>4260</v>
      </c>
      <c r="CA11" s="15">
        <v>218</v>
      </c>
      <c r="CB11" s="16" t="s">
        <v>4261</v>
      </c>
      <c r="CC11" s="20">
        <v>0.99227799999999999</v>
      </c>
      <c r="CD11" s="16" t="s">
        <v>4260</v>
      </c>
      <c r="CE11" s="15">
        <v>10484</v>
      </c>
      <c r="CF11" s="16" t="s">
        <v>4261</v>
      </c>
      <c r="CG11" s="20">
        <v>0.88938550000000005</v>
      </c>
      <c r="CH11" s="16" t="s">
        <v>4260</v>
      </c>
      <c r="CI11" s="15">
        <v>4471</v>
      </c>
      <c r="CJ11" s="16" t="s">
        <v>4261</v>
      </c>
      <c r="CK11" s="20">
        <v>1.0951489999999999</v>
      </c>
      <c r="CL11" s="16" t="s">
        <v>5059</v>
      </c>
      <c r="CM11" s="15">
        <f>SUM(A2L404C10)/A2L404C1</f>
        <v>15078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42</v>
      </c>
      <c r="L12" s="16" t="s">
        <v>4253</v>
      </c>
      <c r="M12" s="20">
        <v>1</v>
      </c>
      <c r="N12" s="16" t="s">
        <v>4252</v>
      </c>
      <c r="O12" s="15">
        <v>56</v>
      </c>
      <c r="P12" s="16" t="s">
        <v>4253</v>
      </c>
      <c r="Q12" s="20">
        <v>1</v>
      </c>
      <c r="R12" s="16" t="s">
        <v>4252</v>
      </c>
      <c r="S12" s="15">
        <v>139</v>
      </c>
      <c r="T12" s="16" t="s">
        <v>4253</v>
      </c>
      <c r="U12" s="20">
        <v>1</v>
      </c>
      <c r="V12" s="16" t="s">
        <v>4252</v>
      </c>
      <c r="W12" s="15">
        <v>237</v>
      </c>
      <c r="X12" s="16" t="s">
        <v>4252</v>
      </c>
      <c r="Y12" s="15">
        <v>237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36</v>
      </c>
      <c r="AF12" s="16" t="s">
        <v>4255</v>
      </c>
      <c r="AG12" s="20">
        <v>1.0536110000000001</v>
      </c>
      <c r="AH12" s="16" t="s">
        <v>4254</v>
      </c>
      <c r="AI12" s="15">
        <v>63</v>
      </c>
      <c r="AJ12" s="16" t="s">
        <v>4255</v>
      </c>
      <c r="AK12" s="20">
        <v>1.0759179999999999</v>
      </c>
      <c r="AL12" s="16" t="s">
        <v>4254</v>
      </c>
      <c r="AM12" s="15">
        <v>107</v>
      </c>
      <c r="AN12" s="16" t="s">
        <v>4255</v>
      </c>
      <c r="AO12" s="20">
        <v>1.0560130000000001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51</v>
      </c>
      <c r="AV12" s="16" t="s">
        <v>4257</v>
      </c>
      <c r="AW12" s="20">
        <v>0.99168900000000004</v>
      </c>
      <c r="AX12" s="16" t="s">
        <v>4256</v>
      </c>
      <c r="AY12" s="15">
        <v>74</v>
      </c>
      <c r="AZ12" s="16" t="s">
        <v>4257</v>
      </c>
      <c r="BA12" s="20">
        <v>0.99811910000000004</v>
      </c>
      <c r="BB12" s="16" t="s">
        <v>4256</v>
      </c>
      <c r="BC12" s="15">
        <v>167</v>
      </c>
      <c r="BD12" s="16" t="s">
        <v>4257</v>
      </c>
      <c r="BE12" s="20">
        <v>1.0482260000000001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75</v>
      </c>
      <c r="BL12" s="16" t="s">
        <v>4259</v>
      </c>
      <c r="BM12" s="20">
        <v>0.95813020000000004</v>
      </c>
      <c r="BN12" s="16" t="s">
        <v>4258</v>
      </c>
      <c r="BO12" s="15">
        <v>111</v>
      </c>
      <c r="BP12" s="16" t="s">
        <v>4259</v>
      </c>
      <c r="BQ12" s="20">
        <v>0.8732858</v>
      </c>
      <c r="BR12" s="16" t="s">
        <v>4258</v>
      </c>
      <c r="BS12" s="15">
        <v>152</v>
      </c>
      <c r="BT12" s="16" t="s">
        <v>4259</v>
      </c>
      <c r="BU12" s="20">
        <v>1.069323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74</v>
      </c>
      <c r="CB12" s="16" t="s">
        <v>4261</v>
      </c>
      <c r="CC12" s="20">
        <v>0.99227799999999999</v>
      </c>
      <c r="CD12" s="16" t="s">
        <v>4260</v>
      </c>
      <c r="CE12" s="15">
        <v>566</v>
      </c>
      <c r="CF12" s="16" t="s">
        <v>4261</v>
      </c>
      <c r="CG12" s="20">
        <v>0.88938550000000005</v>
      </c>
      <c r="CH12" s="16" t="s">
        <v>4260</v>
      </c>
      <c r="CI12" s="15">
        <v>184</v>
      </c>
      <c r="CJ12" s="16" t="s">
        <v>4261</v>
      </c>
      <c r="CK12" s="20">
        <v>1.0951489999999999</v>
      </c>
      <c r="CL12" s="16" t="s">
        <v>5060</v>
      </c>
      <c r="CM12" s="15">
        <f>SUM(A2L405C10)/A2L405C1</f>
        <v>237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61</v>
      </c>
      <c r="H13" s="16" t="s">
        <v>4253</v>
      </c>
      <c r="I13" s="20">
        <v>1</v>
      </c>
      <c r="J13" s="16" t="s">
        <v>4252</v>
      </c>
      <c r="K13" s="15">
        <v>64</v>
      </c>
      <c r="L13" s="16" t="s">
        <v>4253</v>
      </c>
      <c r="M13" s="20">
        <v>1</v>
      </c>
      <c r="N13" s="16" t="s">
        <v>4252</v>
      </c>
      <c r="O13" s="15">
        <v>511</v>
      </c>
      <c r="P13" s="16" t="s">
        <v>4253</v>
      </c>
      <c r="Q13" s="20">
        <v>1</v>
      </c>
      <c r="R13" s="16" t="s">
        <v>4252</v>
      </c>
      <c r="S13" s="15">
        <v>274</v>
      </c>
      <c r="T13" s="16" t="s">
        <v>4253</v>
      </c>
      <c r="U13" s="20">
        <v>1</v>
      </c>
      <c r="V13" s="16" t="s">
        <v>4252</v>
      </c>
      <c r="W13" s="15">
        <v>910</v>
      </c>
      <c r="X13" s="16" t="s">
        <v>4252</v>
      </c>
      <c r="Y13" s="15">
        <v>910</v>
      </c>
      <c r="Z13" s="16" t="s">
        <v>4254</v>
      </c>
      <c r="AA13" s="15">
        <v>61</v>
      </c>
      <c r="AB13" s="16" t="s">
        <v>4255</v>
      </c>
      <c r="AC13" s="20">
        <v>1.0563750000000001</v>
      </c>
      <c r="AD13" s="16" t="s">
        <v>4254</v>
      </c>
      <c r="AE13" s="15">
        <v>63</v>
      </c>
      <c r="AF13" s="16" t="s">
        <v>4255</v>
      </c>
      <c r="AG13" s="20">
        <v>1.0536110000000001</v>
      </c>
      <c r="AH13" s="16" t="s">
        <v>4254</v>
      </c>
      <c r="AI13" s="15">
        <v>97</v>
      </c>
      <c r="AJ13" s="16" t="s">
        <v>4255</v>
      </c>
      <c r="AK13" s="20">
        <v>1.0759179999999999</v>
      </c>
      <c r="AL13" s="16" t="s">
        <v>4254</v>
      </c>
      <c r="AM13" s="15">
        <v>234</v>
      </c>
      <c r="AN13" s="16" t="s">
        <v>4255</v>
      </c>
      <c r="AO13" s="20">
        <v>1.0560130000000001</v>
      </c>
      <c r="AP13" s="16" t="s">
        <v>4256</v>
      </c>
      <c r="AQ13" s="15">
        <v>61</v>
      </c>
      <c r="AR13" s="16" t="s">
        <v>4257</v>
      </c>
      <c r="AS13" s="20">
        <v>1.0567690000000001</v>
      </c>
      <c r="AT13" s="16" t="s">
        <v>4256</v>
      </c>
      <c r="AU13" s="15">
        <v>216</v>
      </c>
      <c r="AV13" s="16" t="s">
        <v>4257</v>
      </c>
      <c r="AW13" s="20">
        <v>0.99168900000000004</v>
      </c>
      <c r="AX13" s="16" t="s">
        <v>4256</v>
      </c>
      <c r="AY13" s="15">
        <v>882</v>
      </c>
      <c r="AZ13" s="16" t="s">
        <v>4257</v>
      </c>
      <c r="BA13" s="20">
        <v>0.99811910000000004</v>
      </c>
      <c r="BB13" s="16" t="s">
        <v>4256</v>
      </c>
      <c r="BC13" s="15">
        <v>286</v>
      </c>
      <c r="BD13" s="16" t="s">
        <v>4257</v>
      </c>
      <c r="BE13" s="20">
        <v>1.0482260000000001</v>
      </c>
      <c r="BF13" s="16" t="s">
        <v>4258</v>
      </c>
      <c r="BG13" s="15">
        <v>58</v>
      </c>
      <c r="BH13" s="16" t="s">
        <v>4259</v>
      </c>
      <c r="BI13" s="20">
        <v>1.087224</v>
      </c>
      <c r="BJ13" s="16" t="s">
        <v>4258</v>
      </c>
      <c r="BK13" s="15">
        <v>63</v>
      </c>
      <c r="BL13" s="16" t="s">
        <v>4259</v>
      </c>
      <c r="BM13" s="20">
        <v>0.95813020000000004</v>
      </c>
      <c r="BN13" s="16" t="s">
        <v>4258</v>
      </c>
      <c r="BO13" s="15">
        <v>420</v>
      </c>
      <c r="BP13" s="16" t="s">
        <v>4259</v>
      </c>
      <c r="BQ13" s="20">
        <v>0.8732858</v>
      </c>
      <c r="BR13" s="16" t="s">
        <v>4258</v>
      </c>
      <c r="BS13" s="15">
        <v>250</v>
      </c>
      <c r="BT13" s="16" t="s">
        <v>4259</v>
      </c>
      <c r="BU13" s="20">
        <v>1.069323</v>
      </c>
      <c r="BV13" s="16" t="s">
        <v>4260</v>
      </c>
      <c r="BW13" s="15">
        <v>57</v>
      </c>
      <c r="BX13" s="16" t="s">
        <v>4261</v>
      </c>
      <c r="BY13" s="20">
        <v>1.1115699999999999</v>
      </c>
      <c r="BZ13" s="16" t="s">
        <v>4260</v>
      </c>
      <c r="CA13" s="15">
        <v>164</v>
      </c>
      <c r="CB13" s="16" t="s">
        <v>4261</v>
      </c>
      <c r="CC13" s="20">
        <v>0.99227799999999999</v>
      </c>
      <c r="CD13" s="16" t="s">
        <v>4260</v>
      </c>
      <c r="CE13" s="15">
        <v>151</v>
      </c>
      <c r="CF13" s="16" t="s">
        <v>4261</v>
      </c>
      <c r="CG13" s="20">
        <v>0.88938550000000005</v>
      </c>
      <c r="CH13" s="16" t="s">
        <v>4260</v>
      </c>
      <c r="CI13" s="15">
        <v>196</v>
      </c>
      <c r="CJ13" s="16" t="s">
        <v>4261</v>
      </c>
      <c r="CK13" s="20">
        <v>1.0951489999999999</v>
      </c>
      <c r="CL13" s="16" t="s">
        <v>5061</v>
      </c>
      <c r="CM13" s="15">
        <f>SUM(A2L406C10)/A2L406C1</f>
        <v>910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125</v>
      </c>
      <c r="H14" s="16" t="s">
        <v>4253</v>
      </c>
      <c r="I14" s="20">
        <v>1</v>
      </c>
      <c r="J14" s="16" t="s">
        <v>4252</v>
      </c>
      <c r="K14" s="15">
        <v>671</v>
      </c>
      <c r="L14" s="16" t="s">
        <v>4253</v>
      </c>
      <c r="M14" s="20">
        <v>1</v>
      </c>
      <c r="N14" s="16" t="s">
        <v>4252</v>
      </c>
      <c r="O14" s="15">
        <v>10610</v>
      </c>
      <c r="P14" s="16" t="s">
        <v>4253</v>
      </c>
      <c r="Q14" s="20">
        <v>1</v>
      </c>
      <c r="R14" s="16" t="s">
        <v>4252</v>
      </c>
      <c r="S14" s="15">
        <v>5297</v>
      </c>
      <c r="T14" s="16" t="s">
        <v>4253</v>
      </c>
      <c r="U14" s="20">
        <v>1</v>
      </c>
      <c r="V14" s="16" t="s">
        <v>4252</v>
      </c>
      <c r="W14" s="15">
        <v>16703</v>
      </c>
      <c r="X14" s="16" t="s">
        <v>4252</v>
      </c>
      <c r="Y14" s="15">
        <v>16703</v>
      </c>
      <c r="Z14" s="16" t="s">
        <v>4254</v>
      </c>
      <c r="AA14" s="15">
        <v>113</v>
      </c>
      <c r="AB14" s="16" t="s">
        <v>4255</v>
      </c>
      <c r="AC14" s="20">
        <v>1.0563750000000001</v>
      </c>
      <c r="AD14" s="16" t="s">
        <v>4254</v>
      </c>
      <c r="AE14" s="15">
        <v>356</v>
      </c>
      <c r="AF14" s="16" t="s">
        <v>4255</v>
      </c>
      <c r="AG14" s="20">
        <v>1.0536110000000001</v>
      </c>
      <c r="AH14" s="16" t="s">
        <v>4254</v>
      </c>
      <c r="AI14" s="15">
        <v>9701</v>
      </c>
      <c r="AJ14" s="16" t="s">
        <v>4255</v>
      </c>
      <c r="AK14" s="20">
        <v>1.0759179999999999</v>
      </c>
      <c r="AL14" s="16" t="s">
        <v>4254</v>
      </c>
      <c r="AM14" s="15">
        <v>4544</v>
      </c>
      <c r="AN14" s="16" t="s">
        <v>4255</v>
      </c>
      <c r="AO14" s="20">
        <v>1.0560130000000001</v>
      </c>
      <c r="AP14" s="16" t="s">
        <v>4256</v>
      </c>
      <c r="AQ14" s="15">
        <v>87</v>
      </c>
      <c r="AR14" s="16" t="s">
        <v>4257</v>
      </c>
      <c r="AS14" s="20">
        <v>1.0567690000000001</v>
      </c>
      <c r="AT14" s="16" t="s">
        <v>4256</v>
      </c>
      <c r="AU14" s="15">
        <v>1157</v>
      </c>
      <c r="AV14" s="16" t="s">
        <v>4257</v>
      </c>
      <c r="AW14" s="20">
        <v>0.99168900000000004</v>
      </c>
      <c r="AX14" s="16" t="s">
        <v>4256</v>
      </c>
      <c r="AY14" s="15">
        <v>11526</v>
      </c>
      <c r="AZ14" s="16" t="s">
        <v>4257</v>
      </c>
      <c r="BA14" s="20">
        <v>0.99811910000000004</v>
      </c>
      <c r="BB14" s="16" t="s">
        <v>4256</v>
      </c>
      <c r="BC14" s="15">
        <v>8680</v>
      </c>
      <c r="BD14" s="16" t="s">
        <v>4257</v>
      </c>
      <c r="BE14" s="20">
        <v>1.0482260000000001</v>
      </c>
      <c r="BF14" s="16" t="s">
        <v>4258</v>
      </c>
      <c r="BG14" s="15">
        <v>125</v>
      </c>
      <c r="BH14" s="16" t="s">
        <v>4259</v>
      </c>
      <c r="BI14" s="20">
        <v>1.087224</v>
      </c>
      <c r="BJ14" s="16" t="s">
        <v>4258</v>
      </c>
      <c r="BK14" s="15">
        <v>884</v>
      </c>
      <c r="BL14" s="16" t="s">
        <v>4259</v>
      </c>
      <c r="BM14" s="20">
        <v>0.95813020000000004</v>
      </c>
      <c r="BN14" s="16" t="s">
        <v>4258</v>
      </c>
      <c r="BO14" s="15">
        <v>8235</v>
      </c>
      <c r="BP14" s="16" t="s">
        <v>4259</v>
      </c>
      <c r="BQ14" s="20">
        <v>0.8732858</v>
      </c>
      <c r="BR14" s="16" t="s">
        <v>4258</v>
      </c>
      <c r="BS14" s="15">
        <v>8617</v>
      </c>
      <c r="BT14" s="16" t="s">
        <v>4259</v>
      </c>
      <c r="BU14" s="20">
        <v>1.069323</v>
      </c>
      <c r="BV14" s="16" t="s">
        <v>4260</v>
      </c>
      <c r="BW14" s="15">
        <v>101</v>
      </c>
      <c r="BX14" s="16" t="s">
        <v>4261</v>
      </c>
      <c r="BY14" s="20">
        <v>1.1115699999999999</v>
      </c>
      <c r="BZ14" s="16" t="s">
        <v>4260</v>
      </c>
      <c r="CA14" s="15">
        <v>850</v>
      </c>
      <c r="CB14" s="16" t="s">
        <v>4261</v>
      </c>
      <c r="CC14" s="20">
        <v>0.99227799999999999</v>
      </c>
      <c r="CD14" s="16" t="s">
        <v>4260</v>
      </c>
      <c r="CE14" s="15">
        <v>14695</v>
      </c>
      <c r="CF14" s="16" t="s">
        <v>4261</v>
      </c>
      <c r="CG14" s="20">
        <v>0.88938550000000005</v>
      </c>
      <c r="CH14" s="16" t="s">
        <v>4260</v>
      </c>
      <c r="CI14" s="15">
        <v>7128</v>
      </c>
      <c r="CJ14" s="16" t="s">
        <v>4261</v>
      </c>
      <c r="CK14" s="20">
        <v>1.0951489999999999</v>
      </c>
      <c r="CL14" s="16" t="s">
        <v>5062</v>
      </c>
      <c r="CM14" s="15">
        <f>SUM(A2L407C10)/A2L407C1</f>
        <v>16703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212</v>
      </c>
      <c r="L15" s="16" t="s">
        <v>4253</v>
      </c>
      <c r="M15" s="20">
        <v>1</v>
      </c>
      <c r="N15" s="16" t="s">
        <v>4252</v>
      </c>
      <c r="O15" s="15">
        <v>31835</v>
      </c>
      <c r="P15" s="16" t="s">
        <v>4253</v>
      </c>
      <c r="Q15" s="20">
        <v>1</v>
      </c>
      <c r="R15" s="16" t="s">
        <v>4252</v>
      </c>
      <c r="S15" s="15">
        <v>2157</v>
      </c>
      <c r="T15" s="16" t="s">
        <v>4253</v>
      </c>
      <c r="U15" s="20">
        <v>1</v>
      </c>
      <c r="V15" s="16" t="s">
        <v>4252</v>
      </c>
      <c r="W15" s="15">
        <v>34204</v>
      </c>
      <c r="X15" s="16" t="s">
        <v>4252</v>
      </c>
      <c r="Y15" s="15">
        <v>34204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250</v>
      </c>
      <c r="AF15" s="16" t="s">
        <v>4255</v>
      </c>
      <c r="AG15" s="20">
        <v>1.0536110000000001</v>
      </c>
      <c r="AH15" s="16" t="s">
        <v>4254</v>
      </c>
      <c r="AI15" s="15">
        <v>37784</v>
      </c>
      <c r="AJ15" s="16" t="s">
        <v>4255</v>
      </c>
      <c r="AK15" s="20">
        <v>1.0759179999999999</v>
      </c>
      <c r="AL15" s="16" t="s">
        <v>4254</v>
      </c>
      <c r="AM15" s="15">
        <v>2204</v>
      </c>
      <c r="AN15" s="16" t="s">
        <v>4255</v>
      </c>
      <c r="AO15" s="20">
        <v>1.0560130000000001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253</v>
      </c>
      <c r="AV15" s="16" t="s">
        <v>4257</v>
      </c>
      <c r="AW15" s="20">
        <v>0.99168900000000004</v>
      </c>
      <c r="AX15" s="16" t="s">
        <v>4256</v>
      </c>
      <c r="AY15" s="15">
        <v>38102</v>
      </c>
      <c r="AZ15" s="16" t="s">
        <v>4257</v>
      </c>
      <c r="BA15" s="20">
        <v>0.99811910000000004</v>
      </c>
      <c r="BB15" s="16" t="s">
        <v>4256</v>
      </c>
      <c r="BC15" s="15">
        <v>3292</v>
      </c>
      <c r="BD15" s="16" t="s">
        <v>4257</v>
      </c>
      <c r="BE15" s="20">
        <v>1.0482260000000001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457</v>
      </c>
      <c r="BL15" s="16" t="s">
        <v>4259</v>
      </c>
      <c r="BM15" s="20">
        <v>0.95813020000000004</v>
      </c>
      <c r="BN15" s="16" t="s">
        <v>4258</v>
      </c>
      <c r="BO15" s="15">
        <v>38268</v>
      </c>
      <c r="BP15" s="16" t="s">
        <v>4259</v>
      </c>
      <c r="BQ15" s="20">
        <v>0.8732858</v>
      </c>
      <c r="BR15" s="16" t="s">
        <v>4258</v>
      </c>
      <c r="BS15" s="15">
        <v>3588</v>
      </c>
      <c r="BT15" s="16" t="s">
        <v>4259</v>
      </c>
      <c r="BU15" s="20">
        <v>1.069323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260</v>
      </c>
      <c r="CB15" s="16" t="s">
        <v>4261</v>
      </c>
      <c r="CC15" s="20">
        <v>0.99227799999999999</v>
      </c>
      <c r="CD15" s="16" t="s">
        <v>4260</v>
      </c>
      <c r="CE15" s="15">
        <v>50706</v>
      </c>
      <c r="CF15" s="16" t="s">
        <v>4261</v>
      </c>
      <c r="CG15" s="20">
        <v>0.88938550000000005</v>
      </c>
      <c r="CH15" s="16" t="s">
        <v>4260</v>
      </c>
      <c r="CI15" s="15">
        <v>2607</v>
      </c>
      <c r="CJ15" s="16" t="s">
        <v>4261</v>
      </c>
      <c r="CK15" s="20">
        <v>1.0951489999999999</v>
      </c>
      <c r="CL15" s="16" t="s">
        <v>5063</v>
      </c>
      <c r="CM15" s="15">
        <f>SUM(A2L408C10)/A2L408C1</f>
        <v>34204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174</v>
      </c>
      <c r="L16" s="16" t="s">
        <v>4253</v>
      </c>
      <c r="M16" s="20">
        <v>1</v>
      </c>
      <c r="N16" s="16" t="s">
        <v>4252</v>
      </c>
      <c r="O16" s="15">
        <v>3471</v>
      </c>
      <c r="P16" s="16" t="s">
        <v>4253</v>
      </c>
      <c r="Q16" s="20">
        <v>1</v>
      </c>
      <c r="R16" s="16" t="s">
        <v>4252</v>
      </c>
      <c r="S16" s="15">
        <v>1288</v>
      </c>
      <c r="T16" s="16" t="s">
        <v>4253</v>
      </c>
      <c r="U16" s="20">
        <v>1</v>
      </c>
      <c r="V16" s="16" t="s">
        <v>4252</v>
      </c>
      <c r="W16" s="15">
        <v>4933</v>
      </c>
      <c r="X16" s="16" t="s">
        <v>4252</v>
      </c>
      <c r="Y16" s="15">
        <v>4933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217</v>
      </c>
      <c r="AF16" s="16" t="s">
        <v>4255</v>
      </c>
      <c r="AG16" s="20">
        <v>1.0536110000000001</v>
      </c>
      <c r="AH16" s="16" t="s">
        <v>4254</v>
      </c>
      <c r="AI16" s="15">
        <v>6553</v>
      </c>
      <c r="AJ16" s="16" t="s">
        <v>4255</v>
      </c>
      <c r="AK16" s="20">
        <v>1.0759179999999999</v>
      </c>
      <c r="AL16" s="16" t="s">
        <v>4254</v>
      </c>
      <c r="AM16" s="15">
        <v>1038</v>
      </c>
      <c r="AN16" s="16" t="s">
        <v>4255</v>
      </c>
      <c r="AO16" s="20">
        <v>1.0560130000000001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211</v>
      </c>
      <c r="AV16" s="16" t="s">
        <v>4257</v>
      </c>
      <c r="AW16" s="20">
        <v>0.99168900000000004</v>
      </c>
      <c r="AX16" s="16" t="s">
        <v>4256</v>
      </c>
      <c r="AY16" s="15">
        <v>11741</v>
      </c>
      <c r="AZ16" s="16" t="s">
        <v>4257</v>
      </c>
      <c r="BA16" s="20">
        <v>0.99811910000000004</v>
      </c>
      <c r="BB16" s="16" t="s">
        <v>4256</v>
      </c>
      <c r="BC16" s="15">
        <v>1355</v>
      </c>
      <c r="BD16" s="16" t="s">
        <v>4257</v>
      </c>
      <c r="BE16" s="20">
        <v>1.0482260000000001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388</v>
      </c>
      <c r="BL16" s="16" t="s">
        <v>4259</v>
      </c>
      <c r="BM16" s="20">
        <v>0.95813020000000004</v>
      </c>
      <c r="BN16" s="16" t="s">
        <v>4258</v>
      </c>
      <c r="BO16" s="15">
        <v>13923</v>
      </c>
      <c r="BP16" s="16" t="s">
        <v>4259</v>
      </c>
      <c r="BQ16" s="20">
        <v>0.8732858</v>
      </c>
      <c r="BR16" s="16" t="s">
        <v>4258</v>
      </c>
      <c r="BS16" s="15">
        <v>1353</v>
      </c>
      <c r="BT16" s="16" t="s">
        <v>4259</v>
      </c>
      <c r="BU16" s="20">
        <v>1.069323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377</v>
      </c>
      <c r="CB16" s="16" t="s">
        <v>4261</v>
      </c>
      <c r="CC16" s="20">
        <v>0.99227799999999999</v>
      </c>
      <c r="CD16" s="16" t="s">
        <v>4260</v>
      </c>
      <c r="CE16" s="15">
        <v>15919</v>
      </c>
      <c r="CF16" s="16" t="s">
        <v>4261</v>
      </c>
      <c r="CG16" s="20">
        <v>0.88938550000000005</v>
      </c>
      <c r="CH16" s="16" t="s">
        <v>4260</v>
      </c>
      <c r="CI16" s="15">
        <v>1238</v>
      </c>
      <c r="CJ16" s="16" t="s">
        <v>4261</v>
      </c>
      <c r="CK16" s="20">
        <v>1.0951489999999999</v>
      </c>
      <c r="CL16" s="16" t="s">
        <v>5064</v>
      </c>
      <c r="CM16" s="15">
        <f>SUM(A2L409C10)/A2L409C1</f>
        <v>4933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3432</v>
      </c>
      <c r="T18" s="16" t="s">
        <v>4253</v>
      </c>
      <c r="U18" s="20">
        <v>1</v>
      </c>
      <c r="V18" s="16" t="s">
        <v>4252</v>
      </c>
      <c r="W18" s="15">
        <v>3432</v>
      </c>
      <c r="X18" s="16" t="s">
        <v>4252</v>
      </c>
      <c r="Y18" s="15">
        <v>3432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2959</v>
      </c>
      <c r="AN18" s="16" t="s">
        <v>4255</v>
      </c>
      <c r="AO18" s="20">
        <v>1.0560130000000001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3626</v>
      </c>
      <c r="BD18" s="16" t="s">
        <v>4257</v>
      </c>
      <c r="BE18" s="20">
        <v>1.0482260000000001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3448</v>
      </c>
      <c r="BT18" s="16" t="s">
        <v>4259</v>
      </c>
      <c r="BU18" s="20">
        <v>1.069323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3771</v>
      </c>
      <c r="CJ18" s="16" t="s">
        <v>4261</v>
      </c>
      <c r="CK18" s="20">
        <v>1.0951489999999999</v>
      </c>
      <c r="CL18" s="16" t="s">
        <v>5066</v>
      </c>
      <c r="CM18" s="15">
        <f>SUM(A2L411C10)/A2L411C1</f>
        <v>3432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5588</v>
      </c>
      <c r="T19" s="16" t="s">
        <v>4253</v>
      </c>
      <c r="U19" s="20">
        <v>1</v>
      </c>
      <c r="V19" s="16" t="s">
        <v>4252</v>
      </c>
      <c r="W19" s="15">
        <v>5588</v>
      </c>
      <c r="X19" s="16" t="s">
        <v>4252</v>
      </c>
      <c r="Y19" s="15">
        <v>5588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5608</v>
      </c>
      <c r="AN19" s="16" t="s">
        <v>4255</v>
      </c>
      <c r="AO19" s="20">
        <v>1.0560130000000001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7306</v>
      </c>
      <c r="BD19" s="16" t="s">
        <v>4257</v>
      </c>
      <c r="BE19" s="20">
        <v>1.0482260000000001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7132</v>
      </c>
      <c r="BT19" s="16" t="s">
        <v>4259</v>
      </c>
      <c r="BU19" s="20">
        <v>1.069323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4318</v>
      </c>
      <c r="CJ19" s="16" t="s">
        <v>4261</v>
      </c>
      <c r="CK19" s="20">
        <v>1.0951489999999999</v>
      </c>
      <c r="CL19" s="16" t="s">
        <v>5067</v>
      </c>
      <c r="CM19" s="15">
        <f>SUM(A2L412C10)/A2L412C1</f>
        <v>5588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1885</v>
      </c>
      <c r="T20" s="16" t="s">
        <v>4253</v>
      </c>
      <c r="U20" s="20">
        <v>1</v>
      </c>
      <c r="V20" s="16" t="s">
        <v>4252</v>
      </c>
      <c r="W20" s="15">
        <v>1885</v>
      </c>
      <c r="X20" s="16" t="s">
        <v>4252</v>
      </c>
      <c r="Y20" s="15">
        <v>1885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6029</v>
      </c>
      <c r="AN20" s="16" t="s">
        <v>4255</v>
      </c>
      <c r="AO20" s="20">
        <v>1.0560130000000001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3986</v>
      </c>
      <c r="BD20" s="16" t="s">
        <v>4257</v>
      </c>
      <c r="BE20" s="20">
        <v>1.0482260000000001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3704</v>
      </c>
      <c r="BT20" s="16" t="s">
        <v>4259</v>
      </c>
      <c r="BU20" s="20">
        <v>1.069323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-849</v>
      </c>
      <c r="CJ20" s="16" t="s">
        <v>4261</v>
      </c>
      <c r="CK20" s="20">
        <v>1.0951489999999999</v>
      </c>
      <c r="CL20" s="16" t="s">
        <v>5068</v>
      </c>
      <c r="CM20" s="15">
        <f>SUM(A2L413C10)/A2L413C1</f>
        <v>1885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146123</v>
      </c>
      <c r="T21" s="16" t="s">
        <v>4253</v>
      </c>
      <c r="U21" s="20">
        <v>1</v>
      </c>
      <c r="V21" s="16" t="s">
        <v>4252</v>
      </c>
      <c r="W21" s="15">
        <v>146123</v>
      </c>
      <c r="X21" s="16" t="s">
        <v>4252</v>
      </c>
      <c r="Y21" s="15">
        <v>146123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142670</v>
      </c>
      <c r="AN21" s="16" t="s">
        <v>4255</v>
      </c>
      <c r="AO21" s="20">
        <v>1.0560130000000001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139965</v>
      </c>
      <c r="BD21" s="16" t="s">
        <v>4257</v>
      </c>
      <c r="BE21" s="20">
        <v>1.0482260000000001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132185</v>
      </c>
      <c r="BT21" s="16" t="s">
        <v>4259</v>
      </c>
      <c r="BU21" s="20">
        <v>1.069323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126801</v>
      </c>
      <c r="CJ21" s="16" t="s">
        <v>4261</v>
      </c>
      <c r="CK21" s="20">
        <v>1.0951489999999999</v>
      </c>
      <c r="CL21" s="16" t="s">
        <v>5069</v>
      </c>
      <c r="CM21" s="15">
        <f>SUM(A2L414C10)/A2L414C1</f>
        <v>146123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28385</v>
      </c>
      <c r="T22" s="16" t="s">
        <v>4253</v>
      </c>
      <c r="U22" s="20">
        <v>1</v>
      </c>
      <c r="V22" s="16" t="s">
        <v>4252</v>
      </c>
      <c r="W22" s="15">
        <v>28385</v>
      </c>
      <c r="X22" s="16" t="s">
        <v>4252</v>
      </c>
      <c r="Y22" s="15">
        <v>28385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29676</v>
      </c>
      <c r="AN22" s="16" t="s">
        <v>4255</v>
      </c>
      <c r="AO22" s="20">
        <v>1.0560130000000001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33576</v>
      </c>
      <c r="BD22" s="16" t="s">
        <v>4257</v>
      </c>
      <c r="BE22" s="20">
        <v>1.0482260000000001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35466</v>
      </c>
      <c r="BT22" s="16" t="s">
        <v>4259</v>
      </c>
      <c r="BU22" s="20">
        <v>1.069323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33337</v>
      </c>
      <c r="CJ22" s="16" t="s">
        <v>4261</v>
      </c>
      <c r="CK22" s="20">
        <v>1.0951489999999999</v>
      </c>
      <c r="CL22" s="16" t="s">
        <v>5070</v>
      </c>
      <c r="CM22" s="15">
        <f>SUM(A2L415C10)/A2L415C1</f>
        <v>28385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2</v>
      </c>
      <c r="BP23" s="16" t="s">
        <v>4259</v>
      </c>
      <c r="BQ23" s="20">
        <v>0.8732858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4</v>
      </c>
      <c r="CF23" s="16" t="s">
        <v>4261</v>
      </c>
      <c r="CG23" s="20">
        <v>0.88938550000000005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0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0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2195</v>
      </c>
      <c r="H25" s="16" t="s">
        <v>4253</v>
      </c>
      <c r="I25" s="20">
        <v>1</v>
      </c>
      <c r="J25" s="16" t="s">
        <v>4252</v>
      </c>
      <c r="K25" s="15">
        <v>2903</v>
      </c>
      <c r="L25" s="16" t="s">
        <v>4253</v>
      </c>
      <c r="M25" s="20">
        <v>1</v>
      </c>
      <c r="N25" s="16" t="s">
        <v>4252</v>
      </c>
      <c r="O25" s="15">
        <v>784325</v>
      </c>
      <c r="P25" s="16" t="s">
        <v>4253</v>
      </c>
      <c r="Q25" s="20">
        <v>1</v>
      </c>
      <c r="R25" s="16" t="s">
        <v>4252</v>
      </c>
      <c r="S25" s="15">
        <v>175959</v>
      </c>
      <c r="T25" s="16" t="s">
        <v>4253</v>
      </c>
      <c r="U25" s="20">
        <v>1</v>
      </c>
      <c r="V25" s="16" t="s">
        <v>4252</v>
      </c>
      <c r="W25" s="15">
        <v>965382</v>
      </c>
      <c r="X25" s="16" t="s">
        <v>4252</v>
      </c>
      <c r="Y25" s="15">
        <v>965382</v>
      </c>
      <c r="Z25" s="16" t="s">
        <v>4254</v>
      </c>
      <c r="AA25" s="15">
        <v>2491</v>
      </c>
      <c r="AB25" s="16" t="s">
        <v>4255</v>
      </c>
      <c r="AC25" s="20">
        <v>1.0563750000000001</v>
      </c>
      <c r="AD25" s="16" t="s">
        <v>4254</v>
      </c>
      <c r="AE25" s="15">
        <v>1284</v>
      </c>
      <c r="AF25" s="16" t="s">
        <v>4255</v>
      </c>
      <c r="AG25" s="20">
        <v>1.0536110000000001</v>
      </c>
      <c r="AH25" s="16" t="s">
        <v>4254</v>
      </c>
      <c r="AI25" s="15">
        <v>680169</v>
      </c>
      <c r="AJ25" s="16" t="s">
        <v>4255</v>
      </c>
      <c r="AK25" s="20">
        <v>1.0759179999999999</v>
      </c>
      <c r="AL25" s="16" t="s">
        <v>4254</v>
      </c>
      <c r="AM25" s="15">
        <v>165639</v>
      </c>
      <c r="AN25" s="16" t="s">
        <v>4255</v>
      </c>
      <c r="AO25" s="20">
        <v>1.0560130000000001</v>
      </c>
      <c r="AP25" s="16" t="s">
        <v>4256</v>
      </c>
      <c r="AQ25" s="15">
        <v>1402</v>
      </c>
      <c r="AR25" s="16" t="s">
        <v>4257</v>
      </c>
      <c r="AS25" s="20">
        <v>1.0567690000000001</v>
      </c>
      <c r="AT25" s="16" t="s">
        <v>4256</v>
      </c>
      <c r="AU25" s="15">
        <v>4503</v>
      </c>
      <c r="AV25" s="16" t="s">
        <v>4257</v>
      </c>
      <c r="AW25" s="20">
        <v>0.99168900000000004</v>
      </c>
      <c r="AX25" s="16" t="s">
        <v>4256</v>
      </c>
      <c r="AY25" s="15">
        <v>663404</v>
      </c>
      <c r="AZ25" s="16" t="s">
        <v>4257</v>
      </c>
      <c r="BA25" s="20">
        <v>0.99811910000000004</v>
      </c>
      <c r="BB25" s="16" t="s">
        <v>4256</v>
      </c>
      <c r="BC25" s="15">
        <v>173869</v>
      </c>
      <c r="BD25" s="16" t="s">
        <v>4257</v>
      </c>
      <c r="BE25" s="20">
        <v>1.0482260000000001</v>
      </c>
      <c r="BF25" s="16" t="s">
        <v>4258</v>
      </c>
      <c r="BG25" s="15">
        <v>1025</v>
      </c>
      <c r="BH25" s="16" t="s">
        <v>4259</v>
      </c>
      <c r="BI25" s="20">
        <v>1.087224</v>
      </c>
      <c r="BJ25" s="16" t="s">
        <v>4258</v>
      </c>
      <c r="BK25" s="15">
        <v>4988</v>
      </c>
      <c r="BL25" s="16" t="s">
        <v>4259</v>
      </c>
      <c r="BM25" s="20">
        <v>0.95813020000000004</v>
      </c>
      <c r="BN25" s="16" t="s">
        <v>4258</v>
      </c>
      <c r="BO25" s="15">
        <v>755668</v>
      </c>
      <c r="BP25" s="16" t="s">
        <v>4259</v>
      </c>
      <c r="BQ25" s="20">
        <v>0.8732858</v>
      </c>
      <c r="BR25" s="16" t="s">
        <v>4258</v>
      </c>
      <c r="BS25" s="15">
        <v>179665</v>
      </c>
      <c r="BT25" s="16" t="s">
        <v>4259</v>
      </c>
      <c r="BU25" s="20">
        <v>1.069323</v>
      </c>
      <c r="BV25" s="16" t="s">
        <v>4260</v>
      </c>
      <c r="BW25" s="15">
        <v>1066</v>
      </c>
      <c r="BX25" s="16" t="s">
        <v>4261</v>
      </c>
      <c r="BY25" s="20">
        <v>1.1115699999999999</v>
      </c>
      <c r="BZ25" s="16" t="s">
        <v>4260</v>
      </c>
      <c r="CA25" s="15">
        <v>5283</v>
      </c>
      <c r="CB25" s="16" t="s">
        <v>4261</v>
      </c>
      <c r="CC25" s="20">
        <v>0.99227799999999999</v>
      </c>
      <c r="CD25" s="16" t="s">
        <v>4260</v>
      </c>
      <c r="CE25" s="15">
        <v>840325</v>
      </c>
      <c r="CF25" s="16" t="s">
        <v>4261</v>
      </c>
      <c r="CG25" s="20">
        <v>0.88938550000000005</v>
      </c>
      <c r="CH25" s="16" t="s">
        <v>4260</v>
      </c>
      <c r="CI25" s="15">
        <v>174947</v>
      </c>
      <c r="CJ25" s="16" t="s">
        <v>4261</v>
      </c>
      <c r="CK25" s="20">
        <v>1.0951489999999999</v>
      </c>
      <c r="CL25" s="16" t="s">
        <v>5073</v>
      </c>
      <c r="CM25" s="15">
        <f>SUM(A2L418C10)/A2L418C1</f>
        <v>965382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10164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5701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923116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375506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1314487</v>
      </c>
      <c r="X26" s="16" t="s">
        <v>5079</v>
      </c>
      <c r="Y26" s="17">
        <f>SUM(A2L401C11:A2L418C11)-2*SUM(A2L417C11)</f>
        <v>1314487</v>
      </c>
      <c r="Z26" s="16" t="s">
        <v>5080</v>
      </c>
      <c r="AA26" s="17">
        <f>SUM(A2L401C12:A2L418C12)-2*SUM(A2L417C12)</f>
        <v>7074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3505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820343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365899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7022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8551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812263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383688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6487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9895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897319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385862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8475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9879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988041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361263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1314487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1504912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1191714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2369722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2424151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7490499</v>
      </c>
      <c r="X27" s="16" t="s">
        <v>5102</v>
      </c>
      <c r="Y27" s="15">
        <f>SUM(A2L181C11,A2L262C11,A2L363C11,A2L419C11)</f>
        <v>7490499</v>
      </c>
      <c r="Z27" s="16" t="s">
        <v>5103</v>
      </c>
      <c r="AA27" s="15">
        <f>SUM(A2L181C12,A2L262C12,A2L363C12,A2L419C12)</f>
        <v>1479434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1058767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2263191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2328446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1649118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1397113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2443726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2396525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1559900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2038297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2471250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2261546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1510773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2028788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2458355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2207748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7615035.6049373401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83889</v>
      </c>
      <c r="T28" s="16" t="s">
        <v>4253</v>
      </c>
      <c r="U28" s="20">
        <v>1</v>
      </c>
      <c r="V28" s="16" t="s">
        <v>5120</v>
      </c>
      <c r="W28" s="15">
        <v>83889</v>
      </c>
      <c r="X28" s="16" t="s">
        <v>5120</v>
      </c>
      <c r="Y28" s="15">
        <v>83889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74382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76680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90199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88258</v>
      </c>
      <c r="CJ28" s="16" t="s">
        <v>4261</v>
      </c>
      <c r="CK28" s="20">
        <v>1</v>
      </c>
      <c r="CL28" s="16" t="s">
        <v>5125</v>
      </c>
      <c r="CM28" s="15">
        <f>SUM(A2L421C10)/A2L421C1</f>
        <v>83889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78307</v>
      </c>
      <c r="T29" s="16" t="s">
        <v>4253</v>
      </c>
      <c r="U29" s="20">
        <v>1</v>
      </c>
      <c r="V29" s="16" t="s">
        <v>5120</v>
      </c>
      <c r="W29" s="15">
        <v>78307</v>
      </c>
      <c r="X29" s="16" t="s">
        <v>5120</v>
      </c>
      <c r="Y29" s="15">
        <v>78307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77567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65391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58364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47907</v>
      </c>
      <c r="CJ29" s="16" t="s">
        <v>4261</v>
      </c>
      <c r="CK29" s="20">
        <v>1</v>
      </c>
      <c r="CL29" s="16" t="s">
        <v>5126</v>
      </c>
      <c r="CM29" s="15">
        <f>SUM(A2L422C10)/A2L422C1</f>
        <v>78307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9835B4-2A73-4187-A6CF-8CD393396BD5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11199</v>
      </c>
      <c r="H8" s="16" t="s">
        <v>4253</v>
      </c>
      <c r="I8" s="20">
        <v>1</v>
      </c>
      <c r="J8" s="16" t="s">
        <v>5219</v>
      </c>
      <c r="K8" s="15">
        <v>23677</v>
      </c>
      <c r="L8" s="16" t="s">
        <v>4255</v>
      </c>
      <c r="M8" s="20">
        <v>1.072527</v>
      </c>
      <c r="N8" s="16" t="s">
        <v>5220</v>
      </c>
      <c r="O8" s="15">
        <v>38709</v>
      </c>
      <c r="P8" s="16" t="s">
        <v>4257</v>
      </c>
      <c r="Q8" s="20">
        <v>1.004767</v>
      </c>
      <c r="R8" s="16" t="s">
        <v>5221</v>
      </c>
      <c r="S8" s="15">
        <v>34865</v>
      </c>
      <c r="T8" s="16" t="s">
        <v>4259</v>
      </c>
      <c r="U8" s="20">
        <v>0.90625270000000002</v>
      </c>
      <c r="V8" s="16" t="s">
        <v>5222</v>
      </c>
      <c r="W8" s="15">
        <v>44514</v>
      </c>
      <c r="X8" s="16" t="s">
        <v>4261</v>
      </c>
      <c r="Y8" s="20">
        <v>0.92523960000000005</v>
      </c>
      <c r="Z8" s="16" t="s">
        <v>5223</v>
      </c>
      <c r="AA8" s="17">
        <f>SUM(PRODUCT(A3L101C2,A3L101C3))/A3L101C1</f>
        <v>11199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53476</v>
      </c>
      <c r="H9" s="16" t="s">
        <v>4253</v>
      </c>
      <c r="I9" s="20">
        <v>1</v>
      </c>
      <c r="J9" s="16" t="s">
        <v>5219</v>
      </c>
      <c r="K9" s="15">
        <v>68324</v>
      </c>
      <c r="L9" s="16" t="s">
        <v>4255</v>
      </c>
      <c r="M9" s="20">
        <v>1.072527</v>
      </c>
      <c r="N9" s="16" t="s">
        <v>5220</v>
      </c>
      <c r="O9" s="15">
        <v>157383</v>
      </c>
      <c r="P9" s="16" t="s">
        <v>4257</v>
      </c>
      <c r="Q9" s="20">
        <v>1.004767</v>
      </c>
      <c r="R9" s="16" t="s">
        <v>5221</v>
      </c>
      <c r="S9" s="15">
        <v>200427</v>
      </c>
      <c r="T9" s="16" t="s">
        <v>4259</v>
      </c>
      <c r="U9" s="20">
        <v>0.90625270000000002</v>
      </c>
      <c r="V9" s="16" t="s">
        <v>5222</v>
      </c>
      <c r="W9" s="15">
        <v>192538</v>
      </c>
      <c r="X9" s="16" t="s">
        <v>4261</v>
      </c>
      <c r="Y9" s="20">
        <v>0.92523960000000005</v>
      </c>
      <c r="Z9" s="16" t="s">
        <v>5224</v>
      </c>
      <c r="AA9" s="17">
        <f>SUM(PRODUCT(A3L102C2,A3L102C3))/A3L102C1</f>
        <v>53476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236409</v>
      </c>
      <c r="H10" s="16" t="s">
        <v>4253</v>
      </c>
      <c r="I10" s="20">
        <v>1</v>
      </c>
      <c r="J10" s="16" t="s">
        <v>5219</v>
      </c>
      <c r="K10" s="15">
        <v>221504</v>
      </c>
      <c r="L10" s="16" t="s">
        <v>4255</v>
      </c>
      <c r="M10" s="20">
        <v>1.072527</v>
      </c>
      <c r="N10" s="16" t="s">
        <v>5220</v>
      </c>
      <c r="O10" s="15">
        <v>262978</v>
      </c>
      <c r="P10" s="16" t="s">
        <v>4257</v>
      </c>
      <c r="Q10" s="20">
        <v>1.004767</v>
      </c>
      <c r="R10" s="16" t="s">
        <v>5221</v>
      </c>
      <c r="S10" s="15">
        <v>274006</v>
      </c>
      <c r="T10" s="16" t="s">
        <v>4259</v>
      </c>
      <c r="U10" s="20">
        <v>0.90625270000000002</v>
      </c>
      <c r="V10" s="16" t="s">
        <v>5222</v>
      </c>
      <c r="W10" s="15">
        <v>235736</v>
      </c>
      <c r="X10" s="16" t="s">
        <v>4261</v>
      </c>
      <c r="Y10" s="20">
        <v>0.92523960000000005</v>
      </c>
      <c r="Z10" s="16" t="s">
        <v>5225</v>
      </c>
      <c r="AA10" s="17">
        <f>SUM(PRODUCT(A3L103C2,A3L103C3))/A3L103C1</f>
        <v>236409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8753</v>
      </c>
      <c r="H12" s="16" t="s">
        <v>4253</v>
      </c>
      <c r="I12" s="20">
        <v>1</v>
      </c>
      <c r="J12" s="16" t="s">
        <v>5219</v>
      </c>
      <c r="K12" s="15">
        <v>13343</v>
      </c>
      <c r="L12" s="16" t="s">
        <v>4255</v>
      </c>
      <c r="M12" s="20">
        <v>1.072527</v>
      </c>
      <c r="N12" s="16" t="s">
        <v>5220</v>
      </c>
      <c r="O12" s="15">
        <v>4871</v>
      </c>
      <c r="P12" s="16" t="s">
        <v>4257</v>
      </c>
      <c r="Q12" s="20">
        <v>1.004767</v>
      </c>
      <c r="R12" s="16" t="s">
        <v>5221</v>
      </c>
      <c r="S12" s="15">
        <v>4632</v>
      </c>
      <c r="T12" s="16" t="s">
        <v>4259</v>
      </c>
      <c r="U12" s="20">
        <v>0.90625270000000002</v>
      </c>
      <c r="V12" s="16" t="s">
        <v>5222</v>
      </c>
      <c r="W12" s="15">
        <v>5067</v>
      </c>
      <c r="X12" s="16" t="s">
        <v>4261</v>
      </c>
      <c r="Y12" s="20">
        <v>0.92523960000000005</v>
      </c>
      <c r="Z12" s="16" t="s">
        <v>5227</v>
      </c>
      <c r="AA12" s="17">
        <f>SUM(PRODUCT(A3L105C2,A3L105C3))/A3L105C1</f>
        <v>8753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7018</v>
      </c>
      <c r="H13" s="16" t="s">
        <v>4253</v>
      </c>
      <c r="I13" s="20">
        <v>1</v>
      </c>
      <c r="J13" s="16" t="s">
        <v>5219</v>
      </c>
      <c r="K13" s="15">
        <v>6301</v>
      </c>
      <c r="L13" s="16" t="s">
        <v>4255</v>
      </c>
      <c r="M13" s="20">
        <v>1.072527</v>
      </c>
      <c r="N13" s="16" t="s">
        <v>5220</v>
      </c>
      <c r="O13" s="15">
        <v>1943</v>
      </c>
      <c r="P13" s="16" t="s">
        <v>4257</v>
      </c>
      <c r="Q13" s="20">
        <v>1.004767</v>
      </c>
      <c r="R13" s="16" t="s">
        <v>5221</v>
      </c>
      <c r="S13" s="15">
        <v>1898</v>
      </c>
      <c r="T13" s="16" t="s">
        <v>4259</v>
      </c>
      <c r="U13" s="20">
        <v>0.90625270000000002</v>
      </c>
      <c r="V13" s="16" t="s">
        <v>5222</v>
      </c>
      <c r="W13" s="15">
        <v>1149</v>
      </c>
      <c r="X13" s="16" t="s">
        <v>4261</v>
      </c>
      <c r="Y13" s="20">
        <v>0.92523960000000005</v>
      </c>
      <c r="Z13" s="16" t="s">
        <v>5228</v>
      </c>
      <c r="AA13" s="17">
        <f>SUM(PRODUCT(A3L106C2,A3L106C3))/A3L106C1</f>
        <v>7018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1</v>
      </c>
      <c r="H14" s="16" t="s">
        <v>4253</v>
      </c>
      <c r="I14" s="20">
        <v>1</v>
      </c>
      <c r="J14" s="16" t="s">
        <v>5219</v>
      </c>
      <c r="K14" s="15">
        <v>1</v>
      </c>
      <c r="L14" s="16" t="s">
        <v>4255</v>
      </c>
      <c r="M14" s="20">
        <v>1.072527</v>
      </c>
      <c r="N14" s="16" t="s">
        <v>5220</v>
      </c>
      <c r="O14" s="15">
        <v>1</v>
      </c>
      <c r="P14" s="16" t="s">
        <v>4257</v>
      </c>
      <c r="Q14" s="20">
        <v>1.004767</v>
      </c>
      <c r="R14" s="16" t="s">
        <v>5221</v>
      </c>
      <c r="S14" s="15">
        <v>1</v>
      </c>
      <c r="T14" s="16" t="s">
        <v>4259</v>
      </c>
      <c r="U14" s="20">
        <v>0.90625270000000002</v>
      </c>
      <c r="V14" s="16" t="s">
        <v>5222</v>
      </c>
      <c r="W14" s="15">
        <v>1</v>
      </c>
      <c r="X14" s="16" t="s">
        <v>4261</v>
      </c>
      <c r="Y14" s="20">
        <v>0.92523960000000005</v>
      </c>
      <c r="Z14" s="16" t="s">
        <v>5229</v>
      </c>
      <c r="AA14" s="17">
        <f>SUM(PRODUCT(A3L107C2,A3L107C3))/A3L107C1</f>
        <v>1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0</v>
      </c>
      <c r="L16" s="16" t="s">
        <v>4255</v>
      </c>
      <c r="M16" s="20">
        <v>0</v>
      </c>
      <c r="N16" s="16" t="s">
        <v>5220</v>
      </c>
      <c r="O16" s="15">
        <v>0</v>
      </c>
      <c r="P16" s="16" t="s">
        <v>4257</v>
      </c>
      <c r="Q16" s="20">
        <v>0</v>
      </c>
      <c r="R16" s="16" t="s">
        <v>5221</v>
      </c>
      <c r="S16" s="15">
        <v>0</v>
      </c>
      <c r="T16" s="16" t="s">
        <v>4259</v>
      </c>
      <c r="U16" s="20">
        <v>0</v>
      </c>
      <c r="V16" s="16" t="s">
        <v>5222</v>
      </c>
      <c r="W16" s="15">
        <v>0</v>
      </c>
      <c r="X16" s="16" t="s">
        <v>4261</v>
      </c>
      <c r="Y16" s="20">
        <v>0</v>
      </c>
      <c r="Z16" s="16" t="s">
        <v>5231</v>
      </c>
      <c r="AA16" s="17">
        <f>SUM(PRODUCT(A3L109C2,A3L109C3))/A3L109C1</f>
        <v>0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316856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333150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465885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515829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479005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316856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95</v>
      </c>
      <c r="H28" s="16" t="s">
        <v>4253</v>
      </c>
      <c r="I28" s="20">
        <v>1</v>
      </c>
      <c r="J28" s="16" t="s">
        <v>5219</v>
      </c>
      <c r="K28" s="15">
        <v>88</v>
      </c>
      <c r="L28" s="16" t="s">
        <v>4255</v>
      </c>
      <c r="M28" s="20">
        <v>1.072527</v>
      </c>
      <c r="N28" s="16" t="s">
        <v>5220</v>
      </c>
      <c r="O28" s="15">
        <v>309</v>
      </c>
      <c r="P28" s="16" t="s">
        <v>4257</v>
      </c>
      <c r="Q28" s="20">
        <v>1.004767</v>
      </c>
      <c r="R28" s="16" t="s">
        <v>5221</v>
      </c>
      <c r="S28" s="15">
        <v>212</v>
      </c>
      <c r="T28" s="16" t="s">
        <v>4259</v>
      </c>
      <c r="U28" s="20">
        <v>0.90625270000000002</v>
      </c>
      <c r="V28" s="16" t="s">
        <v>5222</v>
      </c>
      <c r="W28" s="15">
        <v>240</v>
      </c>
      <c r="X28" s="16" t="s">
        <v>4261</v>
      </c>
      <c r="Y28" s="20">
        <v>0.92523960000000005</v>
      </c>
      <c r="Z28" s="16" t="s">
        <v>5253</v>
      </c>
      <c r="AA28" s="17">
        <f>SUM(PRODUCT(A3L121C2,A3L121C3))/A3L121C1</f>
        <v>95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5693</v>
      </c>
      <c r="H29" s="16" t="s">
        <v>4253</v>
      </c>
      <c r="I29" s="20">
        <v>1</v>
      </c>
      <c r="J29" s="16" t="s">
        <v>5219</v>
      </c>
      <c r="K29" s="15">
        <v>4764</v>
      </c>
      <c r="L29" s="16" t="s">
        <v>4255</v>
      </c>
      <c r="M29" s="20">
        <v>1.072527</v>
      </c>
      <c r="N29" s="16" t="s">
        <v>5220</v>
      </c>
      <c r="O29" s="15">
        <v>5738</v>
      </c>
      <c r="P29" s="16" t="s">
        <v>4257</v>
      </c>
      <c r="Q29" s="20">
        <v>1.004767</v>
      </c>
      <c r="R29" s="16" t="s">
        <v>5221</v>
      </c>
      <c r="S29" s="15">
        <v>4899</v>
      </c>
      <c r="T29" s="16" t="s">
        <v>4259</v>
      </c>
      <c r="U29" s="20">
        <v>0.90625270000000002</v>
      </c>
      <c r="V29" s="16" t="s">
        <v>5222</v>
      </c>
      <c r="W29" s="15">
        <v>4081</v>
      </c>
      <c r="X29" s="16" t="s">
        <v>4261</v>
      </c>
      <c r="Y29" s="20">
        <v>0.92523960000000005</v>
      </c>
      <c r="Z29" s="16" t="s">
        <v>5254</v>
      </c>
      <c r="AA29" s="17">
        <f>SUM(PRODUCT(A3L122C2,A3L122C3))/A3L122C1</f>
        <v>5693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6656</v>
      </c>
      <c r="H30" s="16" t="s">
        <v>4253</v>
      </c>
      <c r="I30" s="20">
        <v>1</v>
      </c>
      <c r="J30" s="16" t="s">
        <v>5219</v>
      </c>
      <c r="K30" s="15">
        <v>7142</v>
      </c>
      <c r="L30" s="16" t="s">
        <v>4255</v>
      </c>
      <c r="M30" s="20">
        <v>1.072527</v>
      </c>
      <c r="N30" s="16" t="s">
        <v>5220</v>
      </c>
      <c r="O30" s="15">
        <v>10690</v>
      </c>
      <c r="P30" s="16" t="s">
        <v>4257</v>
      </c>
      <c r="Q30" s="20">
        <v>1.004767</v>
      </c>
      <c r="R30" s="16" t="s">
        <v>5221</v>
      </c>
      <c r="S30" s="15">
        <v>7918</v>
      </c>
      <c r="T30" s="16" t="s">
        <v>4259</v>
      </c>
      <c r="U30" s="20">
        <v>0.90625270000000002</v>
      </c>
      <c r="V30" s="16" t="s">
        <v>5222</v>
      </c>
      <c r="W30" s="15">
        <v>10249</v>
      </c>
      <c r="X30" s="16" t="s">
        <v>4261</v>
      </c>
      <c r="Y30" s="20">
        <v>0.92523960000000005</v>
      </c>
      <c r="Z30" s="16" t="s">
        <v>5255</v>
      </c>
      <c r="AA30" s="17">
        <f>SUM(PRODUCT(A3L123C2,A3L123C3))/A3L123C1</f>
        <v>6656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2188</v>
      </c>
      <c r="H32" s="16" t="s">
        <v>4253</v>
      </c>
      <c r="I32" s="20">
        <v>1</v>
      </c>
      <c r="J32" s="16" t="s">
        <v>5219</v>
      </c>
      <c r="K32" s="15">
        <v>3336</v>
      </c>
      <c r="L32" s="16" t="s">
        <v>4255</v>
      </c>
      <c r="M32" s="20">
        <v>1.072527</v>
      </c>
      <c r="N32" s="16" t="s">
        <v>5220</v>
      </c>
      <c r="O32" s="15">
        <v>1218</v>
      </c>
      <c r="P32" s="16" t="s">
        <v>4257</v>
      </c>
      <c r="Q32" s="20">
        <v>1.004767</v>
      </c>
      <c r="R32" s="16" t="s">
        <v>5221</v>
      </c>
      <c r="S32" s="15">
        <v>1158</v>
      </c>
      <c r="T32" s="16" t="s">
        <v>4259</v>
      </c>
      <c r="U32" s="20">
        <v>0.90625270000000002</v>
      </c>
      <c r="V32" s="16" t="s">
        <v>5222</v>
      </c>
      <c r="W32" s="15">
        <v>1267</v>
      </c>
      <c r="X32" s="16" t="s">
        <v>4261</v>
      </c>
      <c r="Y32" s="20">
        <v>0.92523960000000005</v>
      </c>
      <c r="Z32" s="16" t="s">
        <v>5257</v>
      </c>
      <c r="AA32" s="17">
        <f>SUM(PRODUCT(A3L125C2,A3L125C3))/A3L125C1</f>
        <v>2188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14632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15330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17955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14187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15837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14632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0</v>
      </c>
      <c r="H40" s="16" t="s">
        <v>4253</v>
      </c>
      <c r="I40" s="20">
        <v>0</v>
      </c>
      <c r="J40" s="16" t="s">
        <v>5219</v>
      </c>
      <c r="K40" s="15">
        <v>0</v>
      </c>
      <c r="L40" s="16" t="s">
        <v>4255</v>
      </c>
      <c r="M40" s="20">
        <v>0</v>
      </c>
      <c r="N40" s="16" t="s">
        <v>5220</v>
      </c>
      <c r="O40" s="15">
        <v>0</v>
      </c>
      <c r="P40" s="16" t="s">
        <v>4257</v>
      </c>
      <c r="Q40" s="20">
        <v>0</v>
      </c>
      <c r="R40" s="16" t="s">
        <v>5221</v>
      </c>
      <c r="S40" s="15">
        <v>0</v>
      </c>
      <c r="T40" s="16" t="s">
        <v>4259</v>
      </c>
      <c r="U40" s="20">
        <v>0</v>
      </c>
      <c r="V40" s="16" t="s">
        <v>5222</v>
      </c>
      <c r="W40" s="15">
        <v>0</v>
      </c>
      <c r="X40" s="16" t="s">
        <v>4261</v>
      </c>
      <c r="Y40" s="20">
        <v>0</v>
      </c>
      <c r="Z40" s="16" t="s">
        <v>5270</v>
      </c>
      <c r="AA40" s="17">
        <f>SUM(PRODUCT(A3L133C2,A3L133C3))/A3L133C1</f>
        <v>0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0</v>
      </c>
      <c r="H42" s="16" t="s">
        <v>4253</v>
      </c>
      <c r="I42" s="20">
        <v>0</v>
      </c>
      <c r="J42" s="16" t="s">
        <v>5219</v>
      </c>
      <c r="K42" s="15">
        <v>0</v>
      </c>
      <c r="L42" s="16" t="s">
        <v>4255</v>
      </c>
      <c r="M42" s="20">
        <v>0</v>
      </c>
      <c r="N42" s="16" t="s">
        <v>5220</v>
      </c>
      <c r="O42" s="15">
        <v>0</v>
      </c>
      <c r="P42" s="16" t="s">
        <v>4257</v>
      </c>
      <c r="Q42" s="20">
        <v>0</v>
      </c>
      <c r="R42" s="16" t="s">
        <v>5221</v>
      </c>
      <c r="S42" s="15">
        <v>0</v>
      </c>
      <c r="T42" s="16" t="s">
        <v>4259</v>
      </c>
      <c r="U42" s="20">
        <v>0</v>
      </c>
      <c r="V42" s="16" t="s">
        <v>5222</v>
      </c>
      <c r="W42" s="15">
        <v>0</v>
      </c>
      <c r="X42" s="16" t="s">
        <v>4261</v>
      </c>
      <c r="Y42" s="20">
        <v>0</v>
      </c>
      <c r="Z42" s="16" t="s">
        <v>5272</v>
      </c>
      <c r="AA42" s="17">
        <f>SUM(PRODUCT(A3L135C2,A3L135C3))/A3L135C1</f>
        <v>0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0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0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0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0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0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0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0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0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0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0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401</v>
      </c>
      <c r="H58" s="16" t="s">
        <v>4253</v>
      </c>
      <c r="I58" s="20">
        <v>1</v>
      </c>
      <c r="J58" s="16" t="s">
        <v>5219</v>
      </c>
      <c r="K58" s="15">
        <v>800</v>
      </c>
      <c r="L58" s="16" t="s">
        <v>4255</v>
      </c>
      <c r="M58" s="20">
        <v>1.072527</v>
      </c>
      <c r="N58" s="16" t="s">
        <v>5220</v>
      </c>
      <c r="O58" s="15">
        <v>1476</v>
      </c>
      <c r="P58" s="16" t="s">
        <v>4257</v>
      </c>
      <c r="Q58" s="20">
        <v>1.004767</v>
      </c>
      <c r="R58" s="16" t="s">
        <v>5221</v>
      </c>
      <c r="S58" s="15">
        <v>592</v>
      </c>
      <c r="T58" s="16" t="s">
        <v>4259</v>
      </c>
      <c r="U58" s="20">
        <v>0.90625270000000002</v>
      </c>
      <c r="V58" s="16" t="s">
        <v>5222</v>
      </c>
      <c r="W58" s="15">
        <v>678</v>
      </c>
      <c r="X58" s="16" t="s">
        <v>4261</v>
      </c>
      <c r="Y58" s="20">
        <v>0.92523960000000005</v>
      </c>
      <c r="Z58" s="16" t="s">
        <v>5298</v>
      </c>
      <c r="AA58" s="17">
        <f>SUM(PRODUCT(A3L151C2,A3L151C3))/A3L151C1</f>
        <v>401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1143</v>
      </c>
      <c r="H59" s="16" t="s">
        <v>4253</v>
      </c>
      <c r="I59" s="20">
        <v>1</v>
      </c>
      <c r="J59" s="16" t="s">
        <v>5219</v>
      </c>
      <c r="K59" s="15">
        <v>2703</v>
      </c>
      <c r="L59" s="16" t="s">
        <v>4255</v>
      </c>
      <c r="M59" s="20">
        <v>1.072527</v>
      </c>
      <c r="N59" s="16" t="s">
        <v>5220</v>
      </c>
      <c r="O59" s="15">
        <v>3086</v>
      </c>
      <c r="P59" s="16" t="s">
        <v>4257</v>
      </c>
      <c r="Q59" s="20">
        <v>1.004767</v>
      </c>
      <c r="R59" s="16" t="s">
        <v>5221</v>
      </c>
      <c r="S59" s="15">
        <v>2295</v>
      </c>
      <c r="T59" s="16" t="s">
        <v>4259</v>
      </c>
      <c r="U59" s="20">
        <v>0.90625270000000002</v>
      </c>
      <c r="V59" s="16" t="s">
        <v>5222</v>
      </c>
      <c r="W59" s="15">
        <v>652</v>
      </c>
      <c r="X59" s="16" t="s">
        <v>4261</v>
      </c>
      <c r="Y59" s="20">
        <v>0.92523960000000005</v>
      </c>
      <c r="Z59" s="16" t="s">
        <v>5299</v>
      </c>
      <c r="AA59" s="17">
        <f>SUM(PRODUCT(A3L152C2,A3L152C3))/A3L152C1</f>
        <v>1143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34865</v>
      </c>
      <c r="H60" s="16" t="s">
        <v>4253</v>
      </c>
      <c r="I60" s="20">
        <v>1</v>
      </c>
      <c r="J60" s="16" t="s">
        <v>5219</v>
      </c>
      <c r="K60" s="15">
        <v>54908</v>
      </c>
      <c r="L60" s="16" t="s">
        <v>4255</v>
      </c>
      <c r="M60" s="20">
        <v>1.072527</v>
      </c>
      <c r="N60" s="16" t="s">
        <v>5220</v>
      </c>
      <c r="O60" s="15">
        <v>58150</v>
      </c>
      <c r="P60" s="16" t="s">
        <v>4257</v>
      </c>
      <c r="Q60" s="20">
        <v>1.004767</v>
      </c>
      <c r="R60" s="16" t="s">
        <v>5221</v>
      </c>
      <c r="S60" s="15">
        <v>57890</v>
      </c>
      <c r="T60" s="16" t="s">
        <v>4259</v>
      </c>
      <c r="U60" s="20">
        <v>0.90625270000000002</v>
      </c>
      <c r="V60" s="16" t="s">
        <v>5222</v>
      </c>
      <c r="W60" s="15">
        <v>58672</v>
      </c>
      <c r="X60" s="16" t="s">
        <v>4261</v>
      </c>
      <c r="Y60" s="20">
        <v>0.92523960000000005</v>
      </c>
      <c r="Z60" s="16" t="s">
        <v>5300</v>
      </c>
      <c r="AA60" s="17">
        <f>SUM(PRODUCT(A3L153C2,A3L153C3))/A3L153C1</f>
        <v>34865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36409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58411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62712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60777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60002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36409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465</v>
      </c>
      <c r="H69" s="16" t="s">
        <v>4253</v>
      </c>
      <c r="I69" s="20">
        <v>1</v>
      </c>
      <c r="J69" s="16" t="s">
        <v>5219</v>
      </c>
      <c r="K69" s="15">
        <v>856</v>
      </c>
      <c r="L69" s="16" t="s">
        <v>4255</v>
      </c>
      <c r="M69" s="20">
        <v>1.072527</v>
      </c>
      <c r="N69" s="16" t="s">
        <v>5220</v>
      </c>
      <c r="O69" s="15">
        <v>1245</v>
      </c>
      <c r="P69" s="16" t="s">
        <v>4257</v>
      </c>
      <c r="Q69" s="20">
        <v>1.004767</v>
      </c>
      <c r="R69" s="16" t="s">
        <v>5221</v>
      </c>
      <c r="S69" s="15">
        <v>1339</v>
      </c>
      <c r="T69" s="16" t="s">
        <v>4259</v>
      </c>
      <c r="U69" s="20">
        <v>0.90625270000000002</v>
      </c>
      <c r="V69" s="16" t="s">
        <v>5222</v>
      </c>
      <c r="W69" s="15">
        <v>999</v>
      </c>
      <c r="X69" s="16" t="s">
        <v>4261</v>
      </c>
      <c r="Y69" s="20">
        <v>0.92523960000000005</v>
      </c>
      <c r="Z69" s="16" t="s">
        <v>5314</v>
      </c>
      <c r="AA69" s="17">
        <f>SUM(PRODUCT(A3L162C2,A3L162C3))/A3L162C1</f>
        <v>465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465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856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1245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1339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999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465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3608</v>
      </c>
      <c r="H76" s="16" t="s">
        <v>4253</v>
      </c>
      <c r="I76" s="20">
        <v>1</v>
      </c>
      <c r="J76" s="16" t="s">
        <v>5219</v>
      </c>
      <c r="K76" s="15">
        <v>7</v>
      </c>
      <c r="L76" s="16" t="s">
        <v>4255</v>
      </c>
      <c r="M76" s="20">
        <v>1.072527</v>
      </c>
      <c r="N76" s="16" t="s">
        <v>5220</v>
      </c>
      <c r="O76" s="15">
        <v>735</v>
      </c>
      <c r="P76" s="16" t="s">
        <v>4257</v>
      </c>
      <c r="Q76" s="20">
        <v>1.004767</v>
      </c>
      <c r="R76" s="16" t="s">
        <v>5221</v>
      </c>
      <c r="S76" s="15">
        <v>94</v>
      </c>
      <c r="T76" s="16" t="s">
        <v>4259</v>
      </c>
      <c r="U76" s="20">
        <v>0.90625270000000002</v>
      </c>
      <c r="V76" s="16" t="s">
        <v>5222</v>
      </c>
      <c r="W76" s="15">
        <v>86</v>
      </c>
      <c r="X76" s="16" t="s">
        <v>4261</v>
      </c>
      <c r="Y76" s="20">
        <v>0.92523960000000005</v>
      </c>
      <c r="Z76" s="16" t="s">
        <v>5326</v>
      </c>
      <c r="AA76" s="17">
        <f>SUM(PRODUCT(A3L169C2,A3L169C3))/A3L169C1</f>
        <v>3608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25923</v>
      </c>
      <c r="H77" s="16" t="s">
        <v>4253</v>
      </c>
      <c r="I77" s="20">
        <v>1</v>
      </c>
      <c r="J77" s="16" t="s">
        <v>5219</v>
      </c>
      <c r="K77" s="15">
        <v>11574</v>
      </c>
      <c r="L77" s="16" t="s">
        <v>4255</v>
      </c>
      <c r="M77" s="20">
        <v>1.072527</v>
      </c>
      <c r="N77" s="16" t="s">
        <v>5220</v>
      </c>
      <c r="O77" s="15">
        <v>10526</v>
      </c>
      <c r="P77" s="16" t="s">
        <v>4257</v>
      </c>
      <c r="Q77" s="20">
        <v>1.004767</v>
      </c>
      <c r="R77" s="16" t="s">
        <v>5221</v>
      </c>
      <c r="S77" s="15">
        <v>3878</v>
      </c>
      <c r="T77" s="16" t="s">
        <v>4259</v>
      </c>
      <c r="U77" s="20">
        <v>0.90625270000000002</v>
      </c>
      <c r="V77" s="16" t="s">
        <v>5222</v>
      </c>
      <c r="W77" s="15">
        <v>6400</v>
      </c>
      <c r="X77" s="16" t="s">
        <v>4261</v>
      </c>
      <c r="Y77" s="20">
        <v>0.92523960000000005</v>
      </c>
      <c r="Z77" s="16" t="s">
        <v>5327</v>
      </c>
      <c r="AA77" s="17">
        <f>SUM(PRODUCT(A3L170C2,A3L170C3))/A3L170C1</f>
        <v>25923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17936</v>
      </c>
      <c r="H78" s="16" t="s">
        <v>4253</v>
      </c>
      <c r="I78" s="20">
        <v>1</v>
      </c>
      <c r="J78" s="16" t="s">
        <v>5219</v>
      </c>
      <c r="K78" s="15">
        <v>1820</v>
      </c>
      <c r="L78" s="16" t="s">
        <v>4255</v>
      </c>
      <c r="M78" s="20">
        <v>1.072527</v>
      </c>
      <c r="N78" s="16" t="s">
        <v>5220</v>
      </c>
      <c r="O78" s="15">
        <v>3764</v>
      </c>
      <c r="P78" s="16" t="s">
        <v>4257</v>
      </c>
      <c r="Q78" s="20">
        <v>1.004767</v>
      </c>
      <c r="R78" s="16" t="s">
        <v>5221</v>
      </c>
      <c r="S78" s="15">
        <v>1295</v>
      </c>
      <c r="T78" s="16" t="s">
        <v>4259</v>
      </c>
      <c r="U78" s="20">
        <v>0.90625270000000002</v>
      </c>
      <c r="V78" s="16" t="s">
        <v>5222</v>
      </c>
      <c r="W78" s="15">
        <v>810</v>
      </c>
      <c r="X78" s="16" t="s">
        <v>4261</v>
      </c>
      <c r="Y78" s="20">
        <v>0.92523960000000005</v>
      </c>
      <c r="Z78" s="16" t="s">
        <v>5328</v>
      </c>
      <c r="AA78" s="17">
        <f>SUM(PRODUCT(A3L171C2,A3L171C3))/A3L171C1</f>
        <v>17936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47467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13401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15025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5267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7296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47467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8D0C7F-764D-4D1B-A88D-29C2A672E80C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1.0759179999999999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0.99811910000000004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0.87328570000000005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0.88938550000000005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75</v>
      </c>
      <c r="L9" s="16" t="s">
        <v>5398</v>
      </c>
      <c r="M9" s="17">
        <v>417</v>
      </c>
      <c r="N9" s="16" t="s">
        <v>5398</v>
      </c>
      <c r="O9" s="17">
        <v>24705</v>
      </c>
      <c r="P9" s="16" t="s">
        <v>5398</v>
      </c>
      <c r="Q9" s="17">
        <v>1593</v>
      </c>
      <c r="R9" s="16" t="s">
        <v>5398</v>
      </c>
      <c r="S9" s="17">
        <v>4566</v>
      </c>
      <c r="T9" s="16" t="s">
        <v>4255</v>
      </c>
      <c r="U9" s="20">
        <v>1.0759179999999999</v>
      </c>
      <c r="V9" s="16" t="s">
        <v>5399</v>
      </c>
      <c r="W9" s="17">
        <v>0</v>
      </c>
      <c r="X9" s="16" t="s">
        <v>5399</v>
      </c>
      <c r="Y9" s="17">
        <v>125</v>
      </c>
      <c r="Z9" s="16" t="s">
        <v>5399</v>
      </c>
      <c r="AA9" s="17">
        <v>671</v>
      </c>
      <c r="AB9" s="16" t="s">
        <v>5399</v>
      </c>
      <c r="AC9" s="17">
        <v>20157</v>
      </c>
      <c r="AD9" s="16" t="s">
        <v>5399</v>
      </c>
      <c r="AE9" s="17">
        <v>1522</v>
      </c>
      <c r="AF9" s="16" t="s">
        <v>5399</v>
      </c>
      <c r="AG9" s="17">
        <v>4353</v>
      </c>
      <c r="AH9" s="16" t="s">
        <v>4257</v>
      </c>
      <c r="AI9" s="20">
        <v>0.99811910000000004</v>
      </c>
      <c r="AJ9" s="16" t="s">
        <v>5400</v>
      </c>
      <c r="AK9" s="17">
        <v>0</v>
      </c>
      <c r="AL9" s="16" t="s">
        <v>5400</v>
      </c>
      <c r="AM9" s="17">
        <v>184</v>
      </c>
      <c r="AN9" s="16" t="s">
        <v>5400</v>
      </c>
      <c r="AO9" s="17">
        <v>857</v>
      </c>
      <c r="AP9" s="16" t="s">
        <v>5400</v>
      </c>
      <c r="AQ9" s="17">
        <v>19421</v>
      </c>
      <c r="AR9" s="16" t="s">
        <v>5400</v>
      </c>
      <c r="AS9" s="17">
        <v>1950</v>
      </c>
      <c r="AT9" s="16" t="s">
        <v>5400</v>
      </c>
      <c r="AU9" s="17">
        <v>6163</v>
      </c>
      <c r="AV9" s="16" t="s">
        <v>4259</v>
      </c>
      <c r="AW9" s="20">
        <v>0.87328570000000005</v>
      </c>
      <c r="AX9" s="16" t="s">
        <v>5401</v>
      </c>
      <c r="AY9" s="17">
        <v>0</v>
      </c>
      <c r="AZ9" s="16" t="s">
        <v>5401</v>
      </c>
      <c r="BA9" s="17">
        <v>223</v>
      </c>
      <c r="BB9" s="16" t="s">
        <v>5401</v>
      </c>
      <c r="BC9" s="17">
        <v>816</v>
      </c>
      <c r="BD9" s="16" t="s">
        <v>5401</v>
      </c>
      <c r="BE9" s="17">
        <v>17583</v>
      </c>
      <c r="BF9" s="16" t="s">
        <v>5401</v>
      </c>
      <c r="BG9" s="17">
        <v>1724</v>
      </c>
      <c r="BH9" s="16" t="s">
        <v>5401</v>
      </c>
      <c r="BI9" s="17">
        <v>5814</v>
      </c>
      <c r="BJ9" s="16" t="s">
        <v>4261</v>
      </c>
      <c r="BK9" s="20">
        <v>0.88938550000000005</v>
      </c>
      <c r="BL9" s="16" t="s">
        <v>5402</v>
      </c>
      <c r="BM9" s="17">
        <v>0</v>
      </c>
      <c r="BN9" s="16" t="s">
        <v>5402</v>
      </c>
      <c r="BO9" s="17">
        <v>226</v>
      </c>
      <c r="BP9" s="16" t="s">
        <v>5402</v>
      </c>
      <c r="BQ9" s="17">
        <v>682</v>
      </c>
      <c r="BR9" s="16" t="s">
        <v>5402</v>
      </c>
      <c r="BS9" s="17">
        <v>15990</v>
      </c>
      <c r="BT9" s="16" t="s">
        <v>5402</v>
      </c>
      <c r="BU9" s="17">
        <v>1317</v>
      </c>
      <c r="BV9" s="16" t="s">
        <v>5402</v>
      </c>
      <c r="BW9" s="17">
        <v>4052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75</v>
      </c>
      <c r="CB9" s="16" t="s">
        <v>5413</v>
      </c>
      <c r="CC9" s="17">
        <f>SUM(PRODUCT(A3L202C2,A3L202C5))/A3L202C1</f>
        <v>417</v>
      </c>
      <c r="CD9" s="16" t="s">
        <v>5414</v>
      </c>
      <c r="CE9" s="17">
        <f>SUM(PRODUCT(A3L202C2,A3L202C6))/A3L202C1</f>
        <v>24705</v>
      </c>
      <c r="CF9" s="16" t="s">
        <v>5415</v>
      </c>
      <c r="CG9" s="17">
        <f>SUM(PRODUCT(A3L202C2,A3L202C7))/A3L202C1</f>
        <v>1593</v>
      </c>
      <c r="CH9" s="16" t="s">
        <v>5416</v>
      </c>
      <c r="CI9" s="17">
        <f>SUM(PRODUCT(A3L202C2,A3L202C8))/A3L202C1</f>
        <v>4566</v>
      </c>
      <c r="CJ9" s="16" t="s">
        <v>5410</v>
      </c>
      <c r="CK9" s="17">
        <f>(A3L202C40-A3L202C37)+(A3L202C41-A3L202C38)+(A3L202C42-A3L202C39)</f>
        <v>30372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7464</v>
      </c>
      <c r="L10" s="16" t="s">
        <v>5398</v>
      </c>
      <c r="M10" s="17">
        <v>23396</v>
      </c>
      <c r="N10" s="16" t="s">
        <v>5398</v>
      </c>
      <c r="O10" s="17">
        <v>92</v>
      </c>
      <c r="P10" s="16" t="s">
        <v>5398</v>
      </c>
      <c r="Q10" s="17">
        <v>10621</v>
      </c>
      <c r="R10" s="16" t="s">
        <v>5398</v>
      </c>
      <c r="S10" s="17">
        <v>43989</v>
      </c>
      <c r="T10" s="16" t="s">
        <v>4255</v>
      </c>
      <c r="U10" s="20">
        <v>1.0759179999999999</v>
      </c>
      <c r="V10" s="16" t="s">
        <v>5399</v>
      </c>
      <c r="W10" s="17">
        <v>0</v>
      </c>
      <c r="X10" s="16" t="s">
        <v>5399</v>
      </c>
      <c r="Y10" s="17">
        <v>7975</v>
      </c>
      <c r="Z10" s="16" t="s">
        <v>5399</v>
      </c>
      <c r="AA10" s="17">
        <v>26860</v>
      </c>
      <c r="AB10" s="16" t="s">
        <v>5399</v>
      </c>
      <c r="AC10" s="17">
        <v>114</v>
      </c>
      <c r="AD10" s="16" t="s">
        <v>5399</v>
      </c>
      <c r="AE10" s="17">
        <v>10802</v>
      </c>
      <c r="AF10" s="16" t="s">
        <v>5399</v>
      </c>
      <c r="AG10" s="17">
        <v>42320</v>
      </c>
      <c r="AH10" s="16" t="s">
        <v>4257</v>
      </c>
      <c r="AI10" s="20">
        <v>0.99811910000000004</v>
      </c>
      <c r="AJ10" s="16" t="s">
        <v>5400</v>
      </c>
      <c r="AK10" s="17">
        <v>0</v>
      </c>
      <c r="AL10" s="16" t="s">
        <v>5400</v>
      </c>
      <c r="AM10" s="17">
        <v>7670</v>
      </c>
      <c r="AN10" s="16" t="s">
        <v>5400</v>
      </c>
      <c r="AO10" s="17">
        <v>27459</v>
      </c>
      <c r="AP10" s="16" t="s">
        <v>5400</v>
      </c>
      <c r="AQ10" s="17">
        <v>141</v>
      </c>
      <c r="AR10" s="16" t="s">
        <v>5400</v>
      </c>
      <c r="AS10" s="17">
        <v>10318</v>
      </c>
      <c r="AT10" s="16" t="s">
        <v>5400</v>
      </c>
      <c r="AU10" s="17">
        <v>42020</v>
      </c>
      <c r="AV10" s="16" t="s">
        <v>4259</v>
      </c>
      <c r="AW10" s="20">
        <v>0.87328570000000005</v>
      </c>
      <c r="AX10" s="16" t="s">
        <v>5401</v>
      </c>
      <c r="AY10" s="17">
        <v>0</v>
      </c>
      <c r="AZ10" s="16" t="s">
        <v>5401</v>
      </c>
      <c r="BA10" s="17">
        <v>7573</v>
      </c>
      <c r="BB10" s="16" t="s">
        <v>5401</v>
      </c>
      <c r="BC10" s="17">
        <v>26751</v>
      </c>
      <c r="BD10" s="16" t="s">
        <v>5401</v>
      </c>
      <c r="BE10" s="17">
        <v>183</v>
      </c>
      <c r="BF10" s="16" t="s">
        <v>5401</v>
      </c>
      <c r="BG10" s="17">
        <v>10122</v>
      </c>
      <c r="BH10" s="16" t="s">
        <v>5401</v>
      </c>
      <c r="BI10" s="17">
        <v>41157</v>
      </c>
      <c r="BJ10" s="16" t="s">
        <v>4261</v>
      </c>
      <c r="BK10" s="20">
        <v>0.88938550000000005</v>
      </c>
      <c r="BL10" s="16" t="s">
        <v>5402</v>
      </c>
      <c r="BM10" s="17">
        <v>0</v>
      </c>
      <c r="BN10" s="16" t="s">
        <v>5402</v>
      </c>
      <c r="BO10" s="17">
        <v>9239</v>
      </c>
      <c r="BP10" s="16" t="s">
        <v>5402</v>
      </c>
      <c r="BQ10" s="17">
        <v>29418</v>
      </c>
      <c r="BR10" s="16" t="s">
        <v>5402</v>
      </c>
      <c r="BS10" s="17">
        <v>140</v>
      </c>
      <c r="BT10" s="16" t="s">
        <v>5402</v>
      </c>
      <c r="BU10" s="17">
        <v>10517</v>
      </c>
      <c r="BV10" s="16" t="s">
        <v>5402</v>
      </c>
      <c r="BW10" s="17">
        <v>41040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7464</v>
      </c>
      <c r="CB10" s="16" t="s">
        <v>5420</v>
      </c>
      <c r="CC10" s="17">
        <f>SUM(PRODUCT(A3L203C2,A3L203C5))/A3L203C1</f>
        <v>23396</v>
      </c>
      <c r="CD10" s="16" t="s">
        <v>5421</v>
      </c>
      <c r="CE10" s="17">
        <f>SUM(PRODUCT(A3L203C2,A3L203C6))/A3L203C1</f>
        <v>92</v>
      </c>
      <c r="CF10" s="16" t="s">
        <v>5422</v>
      </c>
      <c r="CG10" s="17">
        <f>SUM(PRODUCT(A3L203C2,A3L203C7))/A3L203C1</f>
        <v>10621</v>
      </c>
      <c r="CH10" s="16" t="s">
        <v>5423</v>
      </c>
      <c r="CI10" s="17">
        <f>SUM(PRODUCT(A3L203C2,A3L203C8))/A3L203C1</f>
        <v>43989</v>
      </c>
      <c r="CJ10" s="16" t="s">
        <v>5417</v>
      </c>
      <c r="CK10" s="17">
        <f>(A3L203C40-A3L203C37)+(A3L203C41-A3L203C38)+(A3L203C42-A3L203C39)</f>
        <v>23842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1602</v>
      </c>
      <c r="L11" s="16" t="s">
        <v>5398</v>
      </c>
      <c r="M11" s="17">
        <v>7915</v>
      </c>
      <c r="N11" s="16" t="s">
        <v>5398</v>
      </c>
      <c r="O11" s="17">
        <v>1402</v>
      </c>
      <c r="P11" s="16" t="s">
        <v>5398</v>
      </c>
      <c r="Q11" s="17">
        <v>847</v>
      </c>
      <c r="R11" s="16" t="s">
        <v>5398</v>
      </c>
      <c r="S11" s="17">
        <v>2741</v>
      </c>
      <c r="T11" s="16" t="s">
        <v>4255</v>
      </c>
      <c r="U11" s="20">
        <v>1.0759179999999999</v>
      </c>
      <c r="V11" s="16" t="s">
        <v>5399</v>
      </c>
      <c r="W11" s="17">
        <v>0</v>
      </c>
      <c r="X11" s="16" t="s">
        <v>5399</v>
      </c>
      <c r="Y11" s="17">
        <v>973</v>
      </c>
      <c r="Z11" s="16" t="s">
        <v>5399</v>
      </c>
      <c r="AA11" s="17">
        <v>6280</v>
      </c>
      <c r="AB11" s="16" t="s">
        <v>5399</v>
      </c>
      <c r="AC11" s="17">
        <v>871</v>
      </c>
      <c r="AD11" s="16" t="s">
        <v>5399</v>
      </c>
      <c r="AE11" s="17">
        <v>596</v>
      </c>
      <c r="AF11" s="16" t="s">
        <v>5399</v>
      </c>
      <c r="AG11" s="17">
        <v>2074</v>
      </c>
      <c r="AH11" s="16" t="s">
        <v>4257</v>
      </c>
      <c r="AI11" s="20">
        <v>0.99811910000000004</v>
      </c>
      <c r="AJ11" s="16" t="s">
        <v>5400</v>
      </c>
      <c r="AK11" s="17">
        <v>0</v>
      </c>
      <c r="AL11" s="16" t="s">
        <v>5400</v>
      </c>
      <c r="AM11" s="17">
        <v>994</v>
      </c>
      <c r="AN11" s="16" t="s">
        <v>5400</v>
      </c>
      <c r="AO11" s="17">
        <v>6655</v>
      </c>
      <c r="AP11" s="16" t="s">
        <v>5400</v>
      </c>
      <c r="AQ11" s="17">
        <v>1046</v>
      </c>
      <c r="AR11" s="16" t="s">
        <v>5400</v>
      </c>
      <c r="AS11" s="17">
        <v>591</v>
      </c>
      <c r="AT11" s="16" t="s">
        <v>5400</v>
      </c>
      <c r="AU11" s="17">
        <v>2215</v>
      </c>
      <c r="AV11" s="16" t="s">
        <v>4259</v>
      </c>
      <c r="AW11" s="20">
        <v>0.87328570000000005</v>
      </c>
      <c r="AX11" s="16" t="s">
        <v>5401</v>
      </c>
      <c r="AY11" s="17">
        <v>0</v>
      </c>
      <c r="AZ11" s="16" t="s">
        <v>5401</v>
      </c>
      <c r="BA11" s="17">
        <v>1568</v>
      </c>
      <c r="BB11" s="16" t="s">
        <v>5401</v>
      </c>
      <c r="BC11" s="17">
        <v>8993</v>
      </c>
      <c r="BD11" s="16" t="s">
        <v>5401</v>
      </c>
      <c r="BE11" s="17">
        <v>1155</v>
      </c>
      <c r="BF11" s="16" t="s">
        <v>5401</v>
      </c>
      <c r="BG11" s="17">
        <v>690</v>
      </c>
      <c r="BH11" s="16" t="s">
        <v>5401</v>
      </c>
      <c r="BI11" s="17">
        <v>2852</v>
      </c>
      <c r="BJ11" s="16" t="s">
        <v>4261</v>
      </c>
      <c r="BK11" s="20">
        <v>0.88938550000000005</v>
      </c>
      <c r="BL11" s="16" t="s">
        <v>5402</v>
      </c>
      <c r="BM11" s="17">
        <v>0</v>
      </c>
      <c r="BN11" s="16" t="s">
        <v>5402</v>
      </c>
      <c r="BO11" s="17">
        <v>1673</v>
      </c>
      <c r="BP11" s="16" t="s">
        <v>5402</v>
      </c>
      <c r="BQ11" s="17">
        <v>9633</v>
      </c>
      <c r="BR11" s="16" t="s">
        <v>5402</v>
      </c>
      <c r="BS11" s="17">
        <v>2034</v>
      </c>
      <c r="BT11" s="16" t="s">
        <v>5402</v>
      </c>
      <c r="BU11" s="17">
        <v>1023</v>
      </c>
      <c r="BV11" s="16" t="s">
        <v>5402</v>
      </c>
      <c r="BW11" s="17">
        <v>3420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1602</v>
      </c>
      <c r="CB11" s="16" t="s">
        <v>5427</v>
      </c>
      <c r="CC11" s="17">
        <f>SUM(PRODUCT(A3L204C2,A3L204C5))/A3L204C1</f>
        <v>7915</v>
      </c>
      <c r="CD11" s="16" t="s">
        <v>5428</v>
      </c>
      <c r="CE11" s="17">
        <f>SUM(PRODUCT(A3L204C2,A3L204C6))/A3L204C1</f>
        <v>1402</v>
      </c>
      <c r="CF11" s="16" t="s">
        <v>5429</v>
      </c>
      <c r="CG11" s="17">
        <f>SUM(PRODUCT(A3L204C2,A3L204C7))/A3L204C1</f>
        <v>847</v>
      </c>
      <c r="CH11" s="16" t="s">
        <v>5430</v>
      </c>
      <c r="CI11" s="17">
        <f>SUM(PRODUCT(A3L204C2,A3L204C8))/A3L204C1</f>
        <v>2741</v>
      </c>
      <c r="CJ11" s="16" t="s">
        <v>5424</v>
      </c>
      <c r="CK11" s="17">
        <f>(A3L204C40-A3L204C37)+(A3L204C41-A3L204C38)+(A3L204C42-A3L204C39)</f>
        <v>-4527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3770</v>
      </c>
      <c r="L12" s="16" t="s">
        <v>5398</v>
      </c>
      <c r="M12" s="17">
        <v>10669</v>
      </c>
      <c r="N12" s="16" t="s">
        <v>5398</v>
      </c>
      <c r="O12" s="17">
        <v>15</v>
      </c>
      <c r="P12" s="16" t="s">
        <v>5398</v>
      </c>
      <c r="Q12" s="17">
        <v>2447</v>
      </c>
      <c r="R12" s="16" t="s">
        <v>5398</v>
      </c>
      <c r="S12" s="17">
        <v>7327</v>
      </c>
      <c r="T12" s="16" t="s">
        <v>4255</v>
      </c>
      <c r="U12" s="20">
        <v>1.0759179999999999</v>
      </c>
      <c r="V12" s="16" t="s">
        <v>5399</v>
      </c>
      <c r="W12" s="17">
        <v>0</v>
      </c>
      <c r="X12" s="16" t="s">
        <v>5399</v>
      </c>
      <c r="Y12" s="17">
        <v>3119</v>
      </c>
      <c r="Z12" s="16" t="s">
        <v>5399</v>
      </c>
      <c r="AA12" s="17">
        <v>10554</v>
      </c>
      <c r="AB12" s="16" t="s">
        <v>5399</v>
      </c>
      <c r="AC12" s="17">
        <v>21</v>
      </c>
      <c r="AD12" s="16" t="s">
        <v>5399</v>
      </c>
      <c r="AE12" s="17">
        <v>2262</v>
      </c>
      <c r="AF12" s="16" t="s">
        <v>5399</v>
      </c>
      <c r="AG12" s="17">
        <v>7977</v>
      </c>
      <c r="AH12" s="16" t="s">
        <v>4257</v>
      </c>
      <c r="AI12" s="20">
        <v>0.99811910000000004</v>
      </c>
      <c r="AJ12" s="16" t="s">
        <v>5400</v>
      </c>
      <c r="AK12" s="17">
        <v>0</v>
      </c>
      <c r="AL12" s="16" t="s">
        <v>5400</v>
      </c>
      <c r="AM12" s="17">
        <v>2651</v>
      </c>
      <c r="AN12" s="16" t="s">
        <v>5400</v>
      </c>
      <c r="AO12" s="17">
        <v>10810</v>
      </c>
      <c r="AP12" s="16" t="s">
        <v>5400</v>
      </c>
      <c r="AQ12" s="17">
        <v>28</v>
      </c>
      <c r="AR12" s="16" t="s">
        <v>5400</v>
      </c>
      <c r="AS12" s="17">
        <v>2158</v>
      </c>
      <c r="AT12" s="16" t="s">
        <v>5400</v>
      </c>
      <c r="AU12" s="17">
        <v>8255</v>
      </c>
      <c r="AV12" s="16" t="s">
        <v>4259</v>
      </c>
      <c r="AW12" s="20">
        <v>0.87328570000000005</v>
      </c>
      <c r="AX12" s="16" t="s">
        <v>5401</v>
      </c>
      <c r="AY12" s="17">
        <v>0</v>
      </c>
      <c r="AZ12" s="16" t="s">
        <v>5401</v>
      </c>
      <c r="BA12" s="17">
        <v>2924</v>
      </c>
      <c r="BB12" s="16" t="s">
        <v>5401</v>
      </c>
      <c r="BC12" s="17">
        <v>11564</v>
      </c>
      <c r="BD12" s="16" t="s">
        <v>5401</v>
      </c>
      <c r="BE12" s="17">
        <v>43</v>
      </c>
      <c r="BF12" s="16" t="s">
        <v>5401</v>
      </c>
      <c r="BG12" s="17">
        <v>2375</v>
      </c>
      <c r="BH12" s="16" t="s">
        <v>5401</v>
      </c>
      <c r="BI12" s="17">
        <v>9745</v>
      </c>
      <c r="BJ12" s="16" t="s">
        <v>4261</v>
      </c>
      <c r="BK12" s="20">
        <v>0.88938550000000005</v>
      </c>
      <c r="BL12" s="16" t="s">
        <v>5402</v>
      </c>
      <c r="BM12" s="17">
        <v>0</v>
      </c>
      <c r="BN12" s="16" t="s">
        <v>5402</v>
      </c>
      <c r="BO12" s="17">
        <v>3311</v>
      </c>
      <c r="BP12" s="16" t="s">
        <v>5402</v>
      </c>
      <c r="BQ12" s="17">
        <v>12670</v>
      </c>
      <c r="BR12" s="16" t="s">
        <v>5402</v>
      </c>
      <c r="BS12" s="17">
        <v>28</v>
      </c>
      <c r="BT12" s="16" t="s">
        <v>5402</v>
      </c>
      <c r="BU12" s="17">
        <v>2180</v>
      </c>
      <c r="BV12" s="16" t="s">
        <v>5402</v>
      </c>
      <c r="BW12" s="17">
        <v>8253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3770</v>
      </c>
      <c r="CB12" s="16" t="s">
        <v>5434</v>
      </c>
      <c r="CC12" s="17">
        <f>SUM(PRODUCT(A3L205C2,A3L205C5))/A3L205C1</f>
        <v>10669</v>
      </c>
      <c r="CD12" s="16" t="s">
        <v>5435</v>
      </c>
      <c r="CE12" s="17">
        <f>SUM(PRODUCT(A3L205C2,A3L205C6))/A3L205C1</f>
        <v>15</v>
      </c>
      <c r="CF12" s="16" t="s">
        <v>5436</v>
      </c>
      <c r="CG12" s="17">
        <f>SUM(PRODUCT(A3L205C2,A3L205C7))/A3L205C1</f>
        <v>2447</v>
      </c>
      <c r="CH12" s="16" t="s">
        <v>5437</v>
      </c>
      <c r="CI12" s="17">
        <f>SUM(PRODUCT(A3L205C2,A3L205C8))/A3L205C1</f>
        <v>7327</v>
      </c>
      <c r="CJ12" s="16" t="s">
        <v>5431</v>
      </c>
      <c r="CK12" s="17">
        <f>(A3L205C40-A3L205C37)+(A3L205C41-A3L205C38)+(A3L205C42-A3L205C39)</f>
        <v>-4650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1110</v>
      </c>
      <c r="L13" s="16" t="s">
        <v>5398</v>
      </c>
      <c r="M13" s="17">
        <v>6557</v>
      </c>
      <c r="N13" s="16" t="s">
        <v>5398</v>
      </c>
      <c r="O13" s="17">
        <v>6281</v>
      </c>
      <c r="P13" s="16" t="s">
        <v>5398</v>
      </c>
      <c r="Q13" s="17">
        <v>3341</v>
      </c>
      <c r="R13" s="16" t="s">
        <v>5398</v>
      </c>
      <c r="S13" s="17">
        <v>11694</v>
      </c>
      <c r="T13" s="16" t="s">
        <v>4255</v>
      </c>
      <c r="U13" s="20">
        <v>1.0759179999999999</v>
      </c>
      <c r="V13" s="16" t="s">
        <v>5399</v>
      </c>
      <c r="W13" s="17">
        <v>0</v>
      </c>
      <c r="X13" s="16" t="s">
        <v>5399</v>
      </c>
      <c r="Y13" s="17">
        <v>1197</v>
      </c>
      <c r="Z13" s="16" t="s">
        <v>5399</v>
      </c>
      <c r="AA13" s="17">
        <v>7393</v>
      </c>
      <c r="AB13" s="16" t="s">
        <v>5399</v>
      </c>
      <c r="AC13" s="17">
        <v>7197</v>
      </c>
      <c r="AD13" s="16" t="s">
        <v>5399</v>
      </c>
      <c r="AE13" s="17">
        <v>3300</v>
      </c>
      <c r="AF13" s="16" t="s">
        <v>5399</v>
      </c>
      <c r="AG13" s="17">
        <v>11567</v>
      </c>
      <c r="AH13" s="16" t="s">
        <v>4257</v>
      </c>
      <c r="AI13" s="20">
        <v>0.99811910000000004</v>
      </c>
      <c r="AJ13" s="16" t="s">
        <v>5400</v>
      </c>
      <c r="AK13" s="17">
        <v>0</v>
      </c>
      <c r="AL13" s="16" t="s">
        <v>5400</v>
      </c>
      <c r="AM13" s="17">
        <v>1397</v>
      </c>
      <c r="AN13" s="16" t="s">
        <v>5400</v>
      </c>
      <c r="AO13" s="17">
        <v>8822</v>
      </c>
      <c r="AP13" s="16" t="s">
        <v>5400</v>
      </c>
      <c r="AQ13" s="17">
        <v>5814</v>
      </c>
      <c r="AR13" s="16" t="s">
        <v>5400</v>
      </c>
      <c r="AS13" s="17">
        <v>3869</v>
      </c>
      <c r="AT13" s="16" t="s">
        <v>5400</v>
      </c>
      <c r="AU13" s="17">
        <v>15071</v>
      </c>
      <c r="AV13" s="16" t="s">
        <v>4259</v>
      </c>
      <c r="AW13" s="20">
        <v>0.87328570000000005</v>
      </c>
      <c r="AX13" s="16" t="s">
        <v>5401</v>
      </c>
      <c r="AY13" s="17">
        <v>0</v>
      </c>
      <c r="AZ13" s="16" t="s">
        <v>5401</v>
      </c>
      <c r="BA13" s="17">
        <v>1813</v>
      </c>
      <c r="BB13" s="16" t="s">
        <v>5401</v>
      </c>
      <c r="BC13" s="17">
        <v>10852</v>
      </c>
      <c r="BD13" s="16" t="s">
        <v>5401</v>
      </c>
      <c r="BE13" s="17">
        <v>6582</v>
      </c>
      <c r="BF13" s="16" t="s">
        <v>5401</v>
      </c>
      <c r="BG13" s="17">
        <v>4247</v>
      </c>
      <c r="BH13" s="16" t="s">
        <v>5401</v>
      </c>
      <c r="BI13" s="17">
        <v>16428</v>
      </c>
      <c r="BJ13" s="16" t="s">
        <v>4261</v>
      </c>
      <c r="BK13" s="20">
        <v>0.88938550000000005</v>
      </c>
      <c r="BL13" s="16" t="s">
        <v>5402</v>
      </c>
      <c r="BM13" s="17">
        <v>0</v>
      </c>
      <c r="BN13" s="16" t="s">
        <v>5402</v>
      </c>
      <c r="BO13" s="17">
        <v>2510</v>
      </c>
      <c r="BP13" s="16" t="s">
        <v>5402</v>
      </c>
      <c r="BQ13" s="17">
        <v>10796</v>
      </c>
      <c r="BR13" s="16" t="s">
        <v>5402</v>
      </c>
      <c r="BS13" s="17">
        <v>6021</v>
      </c>
      <c r="BT13" s="16" t="s">
        <v>5402</v>
      </c>
      <c r="BU13" s="17">
        <v>3882</v>
      </c>
      <c r="BV13" s="16" t="s">
        <v>5402</v>
      </c>
      <c r="BW13" s="17">
        <v>13633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1110</v>
      </c>
      <c r="CB13" s="16" t="s">
        <v>5441</v>
      </c>
      <c r="CC13" s="17">
        <f>SUM(PRODUCT(A3L206C2,A3L206C5))/A3L206C1</f>
        <v>6557</v>
      </c>
      <c r="CD13" s="16" t="s">
        <v>5442</v>
      </c>
      <c r="CE13" s="17">
        <f>SUM(PRODUCT(A3L206C2,A3L206C6))/A3L206C1</f>
        <v>6281</v>
      </c>
      <c r="CF13" s="16" t="s">
        <v>5443</v>
      </c>
      <c r="CG13" s="17">
        <f>SUM(PRODUCT(A3L206C2,A3L206C7))/A3L206C1</f>
        <v>3341</v>
      </c>
      <c r="CH13" s="16" t="s">
        <v>5444</v>
      </c>
      <c r="CI13" s="17">
        <f>SUM(PRODUCT(A3L206C2,A3L206C8))/A3L206C1</f>
        <v>11694</v>
      </c>
      <c r="CJ13" s="16" t="s">
        <v>5438</v>
      </c>
      <c r="CK13" s="17">
        <f>(A3L206C40-A3L206C37)+(A3L206C41-A3L206C38)+(A3L206C42-A3L206C39)</f>
        <v>13649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256</v>
      </c>
      <c r="L14" s="16" t="s">
        <v>5398</v>
      </c>
      <c r="M14" s="17">
        <v>3256</v>
      </c>
      <c r="N14" s="16" t="s">
        <v>5398</v>
      </c>
      <c r="O14" s="17">
        <v>2</v>
      </c>
      <c r="P14" s="16" t="s">
        <v>5398</v>
      </c>
      <c r="Q14" s="17">
        <v>210</v>
      </c>
      <c r="R14" s="16" t="s">
        <v>5398</v>
      </c>
      <c r="S14" s="17">
        <v>760</v>
      </c>
      <c r="T14" s="16" t="s">
        <v>4255</v>
      </c>
      <c r="U14" s="20">
        <v>1.0759179999999999</v>
      </c>
      <c r="V14" s="16" t="s">
        <v>5399</v>
      </c>
      <c r="W14" s="17">
        <v>0</v>
      </c>
      <c r="X14" s="16" t="s">
        <v>5399</v>
      </c>
      <c r="Y14" s="17">
        <v>378</v>
      </c>
      <c r="Z14" s="16" t="s">
        <v>5399</v>
      </c>
      <c r="AA14" s="17">
        <v>3523</v>
      </c>
      <c r="AB14" s="16" t="s">
        <v>5399</v>
      </c>
      <c r="AC14" s="17">
        <v>1</v>
      </c>
      <c r="AD14" s="16" t="s">
        <v>5399</v>
      </c>
      <c r="AE14" s="17">
        <v>176</v>
      </c>
      <c r="AF14" s="16" t="s">
        <v>5399</v>
      </c>
      <c r="AG14" s="17">
        <v>536</v>
      </c>
      <c r="AH14" s="16" t="s">
        <v>4257</v>
      </c>
      <c r="AI14" s="20">
        <v>0.99811910000000004</v>
      </c>
      <c r="AJ14" s="16" t="s">
        <v>5400</v>
      </c>
      <c r="AK14" s="17">
        <v>0</v>
      </c>
      <c r="AL14" s="16" t="s">
        <v>5400</v>
      </c>
      <c r="AM14" s="17">
        <v>304</v>
      </c>
      <c r="AN14" s="16" t="s">
        <v>5400</v>
      </c>
      <c r="AO14" s="17">
        <v>3019</v>
      </c>
      <c r="AP14" s="16" t="s">
        <v>5400</v>
      </c>
      <c r="AQ14" s="17">
        <v>2</v>
      </c>
      <c r="AR14" s="16" t="s">
        <v>5400</v>
      </c>
      <c r="AS14" s="17">
        <v>210</v>
      </c>
      <c r="AT14" s="16" t="s">
        <v>5400</v>
      </c>
      <c r="AU14" s="17">
        <v>663</v>
      </c>
      <c r="AV14" s="16" t="s">
        <v>4259</v>
      </c>
      <c r="AW14" s="20">
        <v>0.87328570000000005</v>
      </c>
      <c r="AX14" s="16" t="s">
        <v>5401</v>
      </c>
      <c r="AY14" s="17">
        <v>0</v>
      </c>
      <c r="AZ14" s="16" t="s">
        <v>5401</v>
      </c>
      <c r="BA14" s="17">
        <v>59</v>
      </c>
      <c r="BB14" s="16" t="s">
        <v>5401</v>
      </c>
      <c r="BC14" s="17">
        <v>1834</v>
      </c>
      <c r="BD14" s="16" t="s">
        <v>5401</v>
      </c>
      <c r="BE14" s="17">
        <v>4</v>
      </c>
      <c r="BF14" s="16" t="s">
        <v>5401</v>
      </c>
      <c r="BG14" s="17">
        <v>358</v>
      </c>
      <c r="BH14" s="16" t="s">
        <v>5401</v>
      </c>
      <c r="BI14" s="17">
        <v>837</v>
      </c>
      <c r="BJ14" s="16" t="s">
        <v>4261</v>
      </c>
      <c r="BK14" s="20">
        <v>0.88938550000000005</v>
      </c>
      <c r="BL14" s="16" t="s">
        <v>5402</v>
      </c>
      <c r="BM14" s="17">
        <v>0</v>
      </c>
      <c r="BN14" s="16" t="s">
        <v>5402</v>
      </c>
      <c r="BO14" s="17">
        <v>52</v>
      </c>
      <c r="BP14" s="16" t="s">
        <v>5402</v>
      </c>
      <c r="BQ14" s="17">
        <v>1354</v>
      </c>
      <c r="BR14" s="16" t="s">
        <v>5402</v>
      </c>
      <c r="BS14" s="17">
        <v>2</v>
      </c>
      <c r="BT14" s="16" t="s">
        <v>5402</v>
      </c>
      <c r="BU14" s="17">
        <v>256</v>
      </c>
      <c r="BV14" s="16" t="s">
        <v>5402</v>
      </c>
      <c r="BW14" s="17">
        <v>601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256</v>
      </c>
      <c r="CB14" s="16" t="s">
        <v>5448</v>
      </c>
      <c r="CC14" s="17">
        <f>SUM(PRODUCT(A3L207C2,A3L207C5))/A3L207C1</f>
        <v>3256</v>
      </c>
      <c r="CD14" s="16" t="s">
        <v>5449</v>
      </c>
      <c r="CE14" s="17">
        <f>SUM(PRODUCT(A3L207C2,A3L207C6))/A3L207C1</f>
        <v>2</v>
      </c>
      <c r="CF14" s="16" t="s">
        <v>5450</v>
      </c>
      <c r="CG14" s="17">
        <f>SUM(PRODUCT(A3L207C2,A3L207C7))/A3L207C1</f>
        <v>210</v>
      </c>
      <c r="CH14" s="16" t="s">
        <v>5451</v>
      </c>
      <c r="CI14" s="17">
        <f>SUM(PRODUCT(A3L207C2,A3L207C8))/A3L207C1</f>
        <v>760</v>
      </c>
      <c r="CJ14" s="16" t="s">
        <v>5445</v>
      </c>
      <c r="CK14" s="17">
        <f>(A3L207C40-A3L207C37)+(A3L207C41-A3L207C38)+(A3L207C42-A3L207C39)</f>
        <v>-2540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132</v>
      </c>
      <c r="L15" s="16" t="s">
        <v>5398</v>
      </c>
      <c r="M15" s="17">
        <v>899</v>
      </c>
      <c r="N15" s="16" t="s">
        <v>5398</v>
      </c>
      <c r="O15" s="17">
        <v>1</v>
      </c>
      <c r="P15" s="16" t="s">
        <v>5398</v>
      </c>
      <c r="Q15" s="17">
        <v>43</v>
      </c>
      <c r="R15" s="16" t="s">
        <v>5398</v>
      </c>
      <c r="S15" s="17">
        <v>278</v>
      </c>
      <c r="T15" s="16" t="s">
        <v>4255</v>
      </c>
      <c r="U15" s="20">
        <v>1.0759179999999999</v>
      </c>
      <c r="V15" s="16" t="s">
        <v>5399</v>
      </c>
      <c r="W15" s="17">
        <v>0</v>
      </c>
      <c r="X15" s="16" t="s">
        <v>5399</v>
      </c>
      <c r="Y15" s="17">
        <v>124</v>
      </c>
      <c r="Z15" s="16" t="s">
        <v>5399</v>
      </c>
      <c r="AA15" s="17">
        <v>1121</v>
      </c>
      <c r="AB15" s="16" t="s">
        <v>5399</v>
      </c>
      <c r="AC15" s="17">
        <v>1</v>
      </c>
      <c r="AD15" s="16" t="s">
        <v>5399</v>
      </c>
      <c r="AE15" s="17">
        <v>79</v>
      </c>
      <c r="AF15" s="16" t="s">
        <v>5399</v>
      </c>
      <c r="AG15" s="17">
        <v>464</v>
      </c>
      <c r="AH15" s="16" t="s">
        <v>4257</v>
      </c>
      <c r="AI15" s="20">
        <v>0.99811910000000004</v>
      </c>
      <c r="AJ15" s="16" t="s">
        <v>5400</v>
      </c>
      <c r="AK15" s="17">
        <v>0</v>
      </c>
      <c r="AL15" s="16" t="s">
        <v>5400</v>
      </c>
      <c r="AM15" s="17">
        <v>55</v>
      </c>
      <c r="AN15" s="16" t="s">
        <v>5400</v>
      </c>
      <c r="AO15" s="17">
        <v>1581</v>
      </c>
      <c r="AP15" s="16" t="s">
        <v>5400</v>
      </c>
      <c r="AQ15" s="17">
        <v>3</v>
      </c>
      <c r="AR15" s="16" t="s">
        <v>5400</v>
      </c>
      <c r="AS15" s="17">
        <v>209</v>
      </c>
      <c r="AT15" s="16" t="s">
        <v>5400</v>
      </c>
      <c r="AU15" s="17">
        <v>884</v>
      </c>
      <c r="AV15" s="16" t="s">
        <v>4259</v>
      </c>
      <c r="AW15" s="20">
        <v>0.87328570000000005</v>
      </c>
      <c r="AX15" s="16" t="s">
        <v>5401</v>
      </c>
      <c r="AY15" s="17">
        <v>0</v>
      </c>
      <c r="AZ15" s="16" t="s">
        <v>5401</v>
      </c>
      <c r="BA15" s="17">
        <v>272</v>
      </c>
      <c r="BB15" s="16" t="s">
        <v>5401</v>
      </c>
      <c r="BC15" s="17">
        <v>2997</v>
      </c>
      <c r="BD15" s="16" t="s">
        <v>5401</v>
      </c>
      <c r="BE15" s="17">
        <v>4</v>
      </c>
      <c r="BF15" s="16" t="s">
        <v>5401</v>
      </c>
      <c r="BG15" s="17">
        <v>109</v>
      </c>
      <c r="BH15" s="16" t="s">
        <v>5401</v>
      </c>
      <c r="BI15" s="17">
        <v>955</v>
      </c>
      <c r="BJ15" s="16" t="s">
        <v>4261</v>
      </c>
      <c r="BK15" s="20">
        <v>0.88938550000000005</v>
      </c>
      <c r="BL15" s="16" t="s">
        <v>5402</v>
      </c>
      <c r="BM15" s="17">
        <v>0</v>
      </c>
      <c r="BN15" s="16" t="s">
        <v>5402</v>
      </c>
      <c r="BO15" s="17">
        <v>314</v>
      </c>
      <c r="BP15" s="16" t="s">
        <v>5402</v>
      </c>
      <c r="BQ15" s="17">
        <v>2465</v>
      </c>
      <c r="BR15" s="16" t="s">
        <v>5402</v>
      </c>
      <c r="BS15" s="17">
        <v>3</v>
      </c>
      <c r="BT15" s="16" t="s">
        <v>5402</v>
      </c>
      <c r="BU15" s="17">
        <v>172</v>
      </c>
      <c r="BV15" s="16" t="s">
        <v>5402</v>
      </c>
      <c r="BW15" s="17">
        <v>975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132</v>
      </c>
      <c r="CB15" s="16" t="s">
        <v>5455</v>
      </c>
      <c r="CC15" s="17">
        <f>SUM(PRODUCT(A3L208C2,A3L208C5))/A3L208C1</f>
        <v>899</v>
      </c>
      <c r="CD15" s="16" t="s">
        <v>5456</v>
      </c>
      <c r="CE15" s="17">
        <f>SUM(PRODUCT(A3L208C2,A3L208C6))/A3L208C1</f>
        <v>1</v>
      </c>
      <c r="CF15" s="16" t="s">
        <v>5457</v>
      </c>
      <c r="CG15" s="17">
        <f>SUM(PRODUCT(A3L208C2,A3L208C7))/A3L208C1</f>
        <v>43</v>
      </c>
      <c r="CH15" s="16" t="s">
        <v>5458</v>
      </c>
      <c r="CI15" s="17">
        <f>SUM(PRODUCT(A3L208C2,A3L208C8))/A3L208C1</f>
        <v>278</v>
      </c>
      <c r="CJ15" s="16" t="s">
        <v>5452</v>
      </c>
      <c r="CK15" s="17">
        <f>(A3L208C40-A3L208C37)+(A3L208C41-A3L208C38)+(A3L208C42-A3L208C39)</f>
        <v>-709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0</v>
      </c>
      <c r="L16" s="16" t="s">
        <v>5398</v>
      </c>
      <c r="M16" s="17">
        <v>0</v>
      </c>
      <c r="N16" s="16" t="s">
        <v>5398</v>
      </c>
      <c r="O16" s="17">
        <v>6</v>
      </c>
      <c r="P16" s="16" t="s">
        <v>5398</v>
      </c>
      <c r="Q16" s="17">
        <v>746</v>
      </c>
      <c r="R16" s="16" t="s">
        <v>5398</v>
      </c>
      <c r="S16" s="17">
        <v>3011</v>
      </c>
      <c r="T16" s="16" t="s">
        <v>4255</v>
      </c>
      <c r="U16" s="20">
        <v>1.0759179999999999</v>
      </c>
      <c r="V16" s="16" t="s">
        <v>5399</v>
      </c>
      <c r="W16" s="17">
        <v>0</v>
      </c>
      <c r="X16" s="16" t="s">
        <v>5399</v>
      </c>
      <c r="Y16" s="17">
        <v>0</v>
      </c>
      <c r="Z16" s="16" t="s">
        <v>5399</v>
      </c>
      <c r="AA16" s="17">
        <v>0</v>
      </c>
      <c r="AB16" s="16" t="s">
        <v>5399</v>
      </c>
      <c r="AC16" s="17">
        <v>7</v>
      </c>
      <c r="AD16" s="16" t="s">
        <v>5399</v>
      </c>
      <c r="AE16" s="17">
        <v>685</v>
      </c>
      <c r="AF16" s="16" t="s">
        <v>5399</v>
      </c>
      <c r="AG16" s="17">
        <v>2649</v>
      </c>
      <c r="AH16" s="16" t="s">
        <v>4257</v>
      </c>
      <c r="AI16" s="20">
        <v>0.99811910000000004</v>
      </c>
      <c r="AJ16" s="16" t="s">
        <v>5400</v>
      </c>
      <c r="AK16" s="17">
        <v>0</v>
      </c>
      <c r="AL16" s="16" t="s">
        <v>5400</v>
      </c>
      <c r="AM16" s="17">
        <v>0</v>
      </c>
      <c r="AN16" s="16" t="s">
        <v>5400</v>
      </c>
      <c r="AO16" s="17">
        <v>0</v>
      </c>
      <c r="AP16" s="16" t="s">
        <v>5400</v>
      </c>
      <c r="AQ16" s="17">
        <v>14</v>
      </c>
      <c r="AR16" s="16" t="s">
        <v>5400</v>
      </c>
      <c r="AS16" s="17">
        <v>1066</v>
      </c>
      <c r="AT16" s="16" t="s">
        <v>5400</v>
      </c>
      <c r="AU16" s="17">
        <v>4037</v>
      </c>
      <c r="AV16" s="16" t="s">
        <v>4259</v>
      </c>
      <c r="AW16" s="20">
        <v>0.87328570000000005</v>
      </c>
      <c r="AX16" s="16" t="s">
        <v>5401</v>
      </c>
      <c r="AY16" s="17">
        <v>0</v>
      </c>
      <c r="AZ16" s="16" t="s">
        <v>5401</v>
      </c>
      <c r="BA16" s="17">
        <v>0</v>
      </c>
      <c r="BB16" s="16" t="s">
        <v>5401</v>
      </c>
      <c r="BC16" s="17">
        <v>0</v>
      </c>
      <c r="BD16" s="16" t="s">
        <v>5401</v>
      </c>
      <c r="BE16" s="17">
        <v>17</v>
      </c>
      <c r="BF16" s="16" t="s">
        <v>5401</v>
      </c>
      <c r="BG16" s="17">
        <v>1128</v>
      </c>
      <c r="BH16" s="16" t="s">
        <v>5401</v>
      </c>
      <c r="BI16" s="17">
        <v>3896</v>
      </c>
      <c r="BJ16" s="16" t="s">
        <v>4261</v>
      </c>
      <c r="BK16" s="20">
        <v>0.88938550000000005</v>
      </c>
      <c r="BL16" s="16" t="s">
        <v>5402</v>
      </c>
      <c r="BM16" s="17">
        <v>0</v>
      </c>
      <c r="BN16" s="16" t="s">
        <v>5402</v>
      </c>
      <c r="BO16" s="17">
        <v>0</v>
      </c>
      <c r="BP16" s="16" t="s">
        <v>5402</v>
      </c>
      <c r="BQ16" s="17">
        <v>0</v>
      </c>
      <c r="BR16" s="16" t="s">
        <v>5402</v>
      </c>
      <c r="BS16" s="17">
        <v>9</v>
      </c>
      <c r="BT16" s="16" t="s">
        <v>5402</v>
      </c>
      <c r="BU16" s="17">
        <v>955</v>
      </c>
      <c r="BV16" s="16" t="s">
        <v>5402</v>
      </c>
      <c r="BW16" s="17">
        <v>2746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0</v>
      </c>
      <c r="CB16" s="16" t="s">
        <v>5462</v>
      </c>
      <c r="CC16" s="17">
        <f>SUM(PRODUCT(A3L209C2,A3L209C5))/A3L209C1</f>
        <v>0</v>
      </c>
      <c r="CD16" s="16" t="s">
        <v>5463</v>
      </c>
      <c r="CE16" s="17">
        <f>SUM(PRODUCT(A3L209C2,A3L209C6))/A3L209C1</f>
        <v>6</v>
      </c>
      <c r="CF16" s="16" t="s">
        <v>5464</v>
      </c>
      <c r="CG16" s="17">
        <f>SUM(PRODUCT(A3L209C2,A3L209C7))/A3L209C1</f>
        <v>746</v>
      </c>
      <c r="CH16" s="16" t="s">
        <v>5465</v>
      </c>
      <c r="CI16" s="17">
        <f>SUM(PRODUCT(A3L209C2,A3L209C8))/A3L209C1</f>
        <v>3011</v>
      </c>
      <c r="CJ16" s="16" t="s">
        <v>5459</v>
      </c>
      <c r="CK16" s="17">
        <f>(A3L209C40-A3L209C37)+(A3L209C41-A3L209C38)+(A3L209C42-A3L209C39)</f>
        <v>3763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2</v>
      </c>
      <c r="P17" s="16" t="s">
        <v>5398</v>
      </c>
      <c r="Q17" s="17">
        <v>489</v>
      </c>
      <c r="R17" s="16" t="s">
        <v>5398</v>
      </c>
      <c r="S17" s="17">
        <v>1026</v>
      </c>
      <c r="T17" s="16" t="s">
        <v>4255</v>
      </c>
      <c r="U17" s="20">
        <v>1.0759179999999999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0</v>
      </c>
      <c r="AB17" s="16" t="s">
        <v>5399</v>
      </c>
      <c r="AC17" s="17">
        <v>3</v>
      </c>
      <c r="AD17" s="16" t="s">
        <v>5399</v>
      </c>
      <c r="AE17" s="17">
        <v>658</v>
      </c>
      <c r="AF17" s="16" t="s">
        <v>5399</v>
      </c>
      <c r="AG17" s="17">
        <v>1298</v>
      </c>
      <c r="AH17" s="16" t="s">
        <v>4257</v>
      </c>
      <c r="AI17" s="20">
        <v>0.99811910000000004</v>
      </c>
      <c r="AJ17" s="16" t="s">
        <v>5400</v>
      </c>
      <c r="AK17" s="17">
        <v>0</v>
      </c>
      <c r="AL17" s="16" t="s">
        <v>5400</v>
      </c>
      <c r="AM17" s="17">
        <v>0</v>
      </c>
      <c r="AN17" s="16" t="s">
        <v>5400</v>
      </c>
      <c r="AO17" s="17">
        <v>0</v>
      </c>
      <c r="AP17" s="16" t="s">
        <v>5400</v>
      </c>
      <c r="AQ17" s="17">
        <v>5</v>
      </c>
      <c r="AR17" s="16" t="s">
        <v>5400</v>
      </c>
      <c r="AS17" s="17">
        <v>801</v>
      </c>
      <c r="AT17" s="16" t="s">
        <v>5400</v>
      </c>
      <c r="AU17" s="17">
        <v>1616</v>
      </c>
      <c r="AV17" s="16" t="s">
        <v>4259</v>
      </c>
      <c r="AW17" s="20">
        <v>0.87328570000000005</v>
      </c>
      <c r="AX17" s="16" t="s">
        <v>5401</v>
      </c>
      <c r="AY17" s="17">
        <v>0</v>
      </c>
      <c r="AZ17" s="16" t="s">
        <v>5401</v>
      </c>
      <c r="BA17" s="17">
        <v>0</v>
      </c>
      <c r="BB17" s="16" t="s">
        <v>5401</v>
      </c>
      <c r="BC17" s="17">
        <v>0</v>
      </c>
      <c r="BD17" s="16" t="s">
        <v>5401</v>
      </c>
      <c r="BE17" s="17">
        <v>7</v>
      </c>
      <c r="BF17" s="16" t="s">
        <v>5401</v>
      </c>
      <c r="BG17" s="17">
        <v>725</v>
      </c>
      <c r="BH17" s="16" t="s">
        <v>5401</v>
      </c>
      <c r="BI17" s="17">
        <v>1579</v>
      </c>
      <c r="BJ17" s="16" t="s">
        <v>4261</v>
      </c>
      <c r="BK17" s="20">
        <v>0.88938550000000005</v>
      </c>
      <c r="BL17" s="16" t="s">
        <v>5402</v>
      </c>
      <c r="BM17" s="17">
        <v>0</v>
      </c>
      <c r="BN17" s="16" t="s">
        <v>5402</v>
      </c>
      <c r="BO17" s="17">
        <v>0</v>
      </c>
      <c r="BP17" s="16" t="s">
        <v>5402</v>
      </c>
      <c r="BQ17" s="17">
        <v>0</v>
      </c>
      <c r="BR17" s="16" t="s">
        <v>5402</v>
      </c>
      <c r="BS17" s="17">
        <v>4</v>
      </c>
      <c r="BT17" s="16" t="s">
        <v>5402</v>
      </c>
      <c r="BU17" s="17">
        <v>685</v>
      </c>
      <c r="BV17" s="16" t="s">
        <v>5402</v>
      </c>
      <c r="BW17" s="17">
        <v>1266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2</v>
      </c>
      <c r="CF17" s="16" t="s">
        <v>5471</v>
      </c>
      <c r="CG17" s="17">
        <f>SUM(PRODUCT(A3L210C2,A3L210C7))/A3L210C1</f>
        <v>489</v>
      </c>
      <c r="CH17" s="16" t="s">
        <v>5472</v>
      </c>
      <c r="CI17" s="17">
        <f>SUM(PRODUCT(A3L210C2,A3L210C8))/A3L210C1</f>
        <v>1026</v>
      </c>
      <c r="CJ17" s="16" t="s">
        <v>5466</v>
      </c>
      <c r="CK17" s="17">
        <f>(A3L210C40-A3L210C37)+(A3L210C41-A3L210C38)+(A3L210C42-A3L210C39)</f>
        <v>1517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0</v>
      </c>
      <c r="L18" s="16" t="s">
        <v>5398</v>
      </c>
      <c r="M18" s="17">
        <v>19301</v>
      </c>
      <c r="N18" s="16" t="s">
        <v>5398</v>
      </c>
      <c r="O18" s="17">
        <v>117472</v>
      </c>
      <c r="P18" s="16" t="s">
        <v>5398</v>
      </c>
      <c r="Q18" s="17">
        <v>7824</v>
      </c>
      <c r="R18" s="16" t="s">
        <v>5398</v>
      </c>
      <c r="S18" s="17">
        <v>30469</v>
      </c>
      <c r="T18" s="16" t="s">
        <v>4255</v>
      </c>
      <c r="U18" s="20">
        <v>1.0759179999999999</v>
      </c>
      <c r="V18" s="16" t="s">
        <v>5399</v>
      </c>
      <c r="W18" s="17">
        <v>0</v>
      </c>
      <c r="X18" s="16" t="s">
        <v>5399</v>
      </c>
      <c r="Y18" s="17">
        <v>0</v>
      </c>
      <c r="Z18" s="16" t="s">
        <v>5399</v>
      </c>
      <c r="AA18" s="17">
        <v>11898</v>
      </c>
      <c r="AB18" s="16" t="s">
        <v>5399</v>
      </c>
      <c r="AC18" s="17">
        <v>111509</v>
      </c>
      <c r="AD18" s="16" t="s">
        <v>5399</v>
      </c>
      <c r="AE18" s="17">
        <v>8129</v>
      </c>
      <c r="AF18" s="16" t="s">
        <v>5399</v>
      </c>
      <c r="AG18" s="17">
        <v>29639</v>
      </c>
      <c r="AH18" s="16" t="s">
        <v>4257</v>
      </c>
      <c r="AI18" s="20">
        <v>0.99811910000000004</v>
      </c>
      <c r="AJ18" s="16" t="s">
        <v>5400</v>
      </c>
      <c r="AK18" s="17">
        <v>0</v>
      </c>
      <c r="AL18" s="16" t="s">
        <v>5400</v>
      </c>
      <c r="AM18" s="17">
        <v>0</v>
      </c>
      <c r="AN18" s="16" t="s">
        <v>5400</v>
      </c>
      <c r="AO18" s="17">
        <v>9607</v>
      </c>
      <c r="AP18" s="16" t="s">
        <v>5400</v>
      </c>
      <c r="AQ18" s="17">
        <v>108902</v>
      </c>
      <c r="AR18" s="16" t="s">
        <v>5400</v>
      </c>
      <c r="AS18" s="17">
        <v>7699</v>
      </c>
      <c r="AT18" s="16" t="s">
        <v>5400</v>
      </c>
      <c r="AU18" s="17">
        <v>27857</v>
      </c>
      <c r="AV18" s="16" t="s">
        <v>4259</v>
      </c>
      <c r="AW18" s="20">
        <v>0.87328570000000005</v>
      </c>
      <c r="AX18" s="16" t="s">
        <v>5401</v>
      </c>
      <c r="AY18" s="17">
        <v>0</v>
      </c>
      <c r="AZ18" s="16" t="s">
        <v>5401</v>
      </c>
      <c r="BA18" s="17">
        <v>0</v>
      </c>
      <c r="BB18" s="16" t="s">
        <v>5401</v>
      </c>
      <c r="BC18" s="17">
        <v>8719</v>
      </c>
      <c r="BD18" s="16" t="s">
        <v>5401</v>
      </c>
      <c r="BE18" s="17">
        <v>99033</v>
      </c>
      <c r="BF18" s="16" t="s">
        <v>5401</v>
      </c>
      <c r="BG18" s="17">
        <v>7637</v>
      </c>
      <c r="BH18" s="16" t="s">
        <v>5401</v>
      </c>
      <c r="BI18" s="17">
        <v>27897</v>
      </c>
      <c r="BJ18" s="16" t="s">
        <v>4261</v>
      </c>
      <c r="BK18" s="20">
        <v>0.88938550000000005</v>
      </c>
      <c r="BL18" s="16" t="s">
        <v>5402</v>
      </c>
      <c r="BM18" s="17">
        <v>0</v>
      </c>
      <c r="BN18" s="16" t="s">
        <v>5402</v>
      </c>
      <c r="BO18" s="17">
        <v>0</v>
      </c>
      <c r="BP18" s="16" t="s">
        <v>5402</v>
      </c>
      <c r="BQ18" s="17">
        <v>6504</v>
      </c>
      <c r="BR18" s="16" t="s">
        <v>5402</v>
      </c>
      <c r="BS18" s="17">
        <v>85508</v>
      </c>
      <c r="BT18" s="16" t="s">
        <v>5402</v>
      </c>
      <c r="BU18" s="17">
        <v>7045</v>
      </c>
      <c r="BV18" s="16" t="s">
        <v>5402</v>
      </c>
      <c r="BW18" s="17">
        <v>23675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0</v>
      </c>
      <c r="CB18" s="16" t="s">
        <v>5476</v>
      </c>
      <c r="CC18" s="17">
        <f>SUM(PRODUCT(A3L211C2,A3L211C5))/A3L211C1</f>
        <v>19301</v>
      </c>
      <c r="CD18" s="16" t="s">
        <v>5477</v>
      </c>
      <c r="CE18" s="17">
        <f>SUM(PRODUCT(A3L211C2,A3L211C6))/A3L211C1</f>
        <v>117472</v>
      </c>
      <c r="CF18" s="16" t="s">
        <v>5478</v>
      </c>
      <c r="CG18" s="17">
        <f>SUM(PRODUCT(A3L211C2,A3L211C7))/A3L211C1</f>
        <v>7824</v>
      </c>
      <c r="CH18" s="16" t="s">
        <v>5479</v>
      </c>
      <c r="CI18" s="17">
        <f>SUM(PRODUCT(A3L211C2,A3L211C8))/A3L211C1</f>
        <v>30469</v>
      </c>
      <c r="CJ18" s="16" t="s">
        <v>5473</v>
      </c>
      <c r="CK18" s="17">
        <f>(A3L211C40-A3L211C37)+(A3L211C41-A3L211C38)+(A3L211C42-A3L211C39)</f>
        <v>136464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161</v>
      </c>
      <c r="L19" s="16" t="s">
        <v>5398</v>
      </c>
      <c r="M19" s="17">
        <v>54453</v>
      </c>
      <c r="N19" s="16" t="s">
        <v>5398</v>
      </c>
      <c r="O19" s="17">
        <v>74865</v>
      </c>
      <c r="P19" s="16" t="s">
        <v>5398</v>
      </c>
      <c r="Q19" s="17">
        <v>3402</v>
      </c>
      <c r="R19" s="16" t="s">
        <v>5398</v>
      </c>
      <c r="S19" s="17">
        <v>36658</v>
      </c>
      <c r="T19" s="16" t="s">
        <v>4255</v>
      </c>
      <c r="U19" s="20">
        <v>1.0759179999999999</v>
      </c>
      <c r="V19" s="16" t="s">
        <v>5399</v>
      </c>
      <c r="W19" s="17">
        <v>0</v>
      </c>
      <c r="X19" s="16" t="s">
        <v>5399</v>
      </c>
      <c r="Y19" s="17">
        <v>224</v>
      </c>
      <c r="Z19" s="16" t="s">
        <v>5399</v>
      </c>
      <c r="AA19" s="17">
        <v>49549</v>
      </c>
      <c r="AB19" s="16" t="s">
        <v>5399</v>
      </c>
      <c r="AC19" s="17">
        <v>79340</v>
      </c>
      <c r="AD19" s="16" t="s">
        <v>5399</v>
      </c>
      <c r="AE19" s="17">
        <v>3578</v>
      </c>
      <c r="AF19" s="16" t="s">
        <v>5399</v>
      </c>
      <c r="AG19" s="17">
        <v>38054</v>
      </c>
      <c r="AH19" s="16" t="s">
        <v>4257</v>
      </c>
      <c r="AI19" s="20">
        <v>0.99811910000000004</v>
      </c>
      <c r="AJ19" s="16" t="s">
        <v>5400</v>
      </c>
      <c r="AK19" s="17">
        <v>0</v>
      </c>
      <c r="AL19" s="16" t="s">
        <v>5400</v>
      </c>
      <c r="AM19" s="17">
        <v>330</v>
      </c>
      <c r="AN19" s="16" t="s">
        <v>5400</v>
      </c>
      <c r="AO19" s="17">
        <v>38979</v>
      </c>
      <c r="AP19" s="16" t="s">
        <v>5400</v>
      </c>
      <c r="AQ19" s="17">
        <v>75440</v>
      </c>
      <c r="AR19" s="16" t="s">
        <v>5400</v>
      </c>
      <c r="AS19" s="17">
        <v>3360</v>
      </c>
      <c r="AT19" s="16" t="s">
        <v>5400</v>
      </c>
      <c r="AU19" s="17">
        <v>32654</v>
      </c>
      <c r="AV19" s="16" t="s">
        <v>4259</v>
      </c>
      <c r="AW19" s="20">
        <v>0.87328570000000005</v>
      </c>
      <c r="AX19" s="16" t="s">
        <v>5401</v>
      </c>
      <c r="AY19" s="17">
        <v>0</v>
      </c>
      <c r="AZ19" s="16" t="s">
        <v>5401</v>
      </c>
      <c r="BA19" s="17">
        <v>390</v>
      </c>
      <c r="BB19" s="16" t="s">
        <v>5401</v>
      </c>
      <c r="BC19" s="17">
        <v>36241</v>
      </c>
      <c r="BD19" s="16" t="s">
        <v>5401</v>
      </c>
      <c r="BE19" s="17">
        <v>68072</v>
      </c>
      <c r="BF19" s="16" t="s">
        <v>5401</v>
      </c>
      <c r="BG19" s="17">
        <v>3010</v>
      </c>
      <c r="BH19" s="16" t="s">
        <v>5401</v>
      </c>
      <c r="BI19" s="17">
        <v>30051</v>
      </c>
      <c r="BJ19" s="16" t="s">
        <v>4261</v>
      </c>
      <c r="BK19" s="20">
        <v>0.88938550000000005</v>
      </c>
      <c r="BL19" s="16" t="s">
        <v>5402</v>
      </c>
      <c r="BM19" s="17">
        <v>0</v>
      </c>
      <c r="BN19" s="16" t="s">
        <v>5402</v>
      </c>
      <c r="BO19" s="17">
        <v>485</v>
      </c>
      <c r="BP19" s="16" t="s">
        <v>5402</v>
      </c>
      <c r="BQ19" s="17">
        <v>33398</v>
      </c>
      <c r="BR19" s="16" t="s">
        <v>5402</v>
      </c>
      <c r="BS19" s="17">
        <v>62718</v>
      </c>
      <c r="BT19" s="16" t="s">
        <v>5402</v>
      </c>
      <c r="BU19" s="17">
        <v>2894</v>
      </c>
      <c r="BV19" s="16" t="s">
        <v>5402</v>
      </c>
      <c r="BW19" s="17">
        <v>29671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161</v>
      </c>
      <c r="CB19" s="16" t="s">
        <v>5483</v>
      </c>
      <c r="CC19" s="17">
        <f>SUM(PRODUCT(A3L212C2,A3L212C5))/A3L212C1</f>
        <v>54453</v>
      </c>
      <c r="CD19" s="16" t="s">
        <v>5484</v>
      </c>
      <c r="CE19" s="17">
        <f>SUM(PRODUCT(A3L212C2,A3L212C6))/A3L212C1</f>
        <v>74865</v>
      </c>
      <c r="CF19" s="16" t="s">
        <v>5485</v>
      </c>
      <c r="CG19" s="17">
        <f>SUM(PRODUCT(A3L212C2,A3L212C7))/A3L212C1</f>
        <v>3402</v>
      </c>
      <c r="CH19" s="16" t="s">
        <v>5486</v>
      </c>
      <c r="CI19" s="17">
        <f>SUM(PRODUCT(A3L212C2,A3L212C8))/A3L212C1</f>
        <v>36658</v>
      </c>
      <c r="CJ19" s="16" t="s">
        <v>5480</v>
      </c>
      <c r="CK19" s="17">
        <f>(A3L212C40-A3L212C37)+(A3L212C41-A3L212C38)+(A3L212C42-A3L212C39)</f>
        <v>60311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10</v>
      </c>
      <c r="L20" s="16" t="s">
        <v>5398</v>
      </c>
      <c r="M20" s="17">
        <v>31</v>
      </c>
      <c r="N20" s="16" t="s">
        <v>5398</v>
      </c>
      <c r="O20" s="17">
        <v>155</v>
      </c>
      <c r="P20" s="16" t="s">
        <v>5398</v>
      </c>
      <c r="Q20" s="17">
        <v>58</v>
      </c>
      <c r="R20" s="16" t="s">
        <v>5398</v>
      </c>
      <c r="S20" s="17">
        <v>32</v>
      </c>
      <c r="T20" s="16" t="s">
        <v>4255</v>
      </c>
      <c r="U20" s="20">
        <v>1.0759179999999999</v>
      </c>
      <c r="V20" s="16" t="s">
        <v>5399</v>
      </c>
      <c r="W20" s="17">
        <v>0</v>
      </c>
      <c r="X20" s="16" t="s">
        <v>5399</v>
      </c>
      <c r="Y20" s="17">
        <v>10</v>
      </c>
      <c r="Z20" s="16" t="s">
        <v>5399</v>
      </c>
      <c r="AA20" s="17">
        <v>38</v>
      </c>
      <c r="AB20" s="16" t="s">
        <v>5399</v>
      </c>
      <c r="AC20" s="17">
        <v>141</v>
      </c>
      <c r="AD20" s="16" t="s">
        <v>5399</v>
      </c>
      <c r="AE20" s="17">
        <v>45</v>
      </c>
      <c r="AF20" s="16" t="s">
        <v>5399</v>
      </c>
      <c r="AG20" s="17">
        <v>67</v>
      </c>
      <c r="AH20" s="16" t="s">
        <v>4257</v>
      </c>
      <c r="AI20" s="20">
        <v>0.99811910000000004</v>
      </c>
      <c r="AJ20" s="16" t="s">
        <v>5400</v>
      </c>
      <c r="AK20" s="17">
        <v>0</v>
      </c>
      <c r="AL20" s="16" t="s">
        <v>5400</v>
      </c>
      <c r="AM20" s="17">
        <v>22</v>
      </c>
      <c r="AN20" s="16" t="s">
        <v>5400</v>
      </c>
      <c r="AO20" s="17">
        <v>80</v>
      </c>
      <c r="AP20" s="16" t="s">
        <v>5400</v>
      </c>
      <c r="AQ20" s="17">
        <v>236</v>
      </c>
      <c r="AR20" s="16" t="s">
        <v>5400</v>
      </c>
      <c r="AS20" s="17">
        <v>58</v>
      </c>
      <c r="AT20" s="16" t="s">
        <v>5400</v>
      </c>
      <c r="AU20" s="17">
        <v>135</v>
      </c>
      <c r="AV20" s="16" t="s">
        <v>4259</v>
      </c>
      <c r="AW20" s="20">
        <v>0.87328570000000005</v>
      </c>
      <c r="AX20" s="16" t="s">
        <v>5401</v>
      </c>
      <c r="AY20" s="17">
        <v>0</v>
      </c>
      <c r="AZ20" s="16" t="s">
        <v>5401</v>
      </c>
      <c r="BA20" s="17">
        <v>25</v>
      </c>
      <c r="BB20" s="16" t="s">
        <v>5401</v>
      </c>
      <c r="BC20" s="17">
        <v>97</v>
      </c>
      <c r="BD20" s="16" t="s">
        <v>5401</v>
      </c>
      <c r="BE20" s="17">
        <v>202</v>
      </c>
      <c r="BF20" s="16" t="s">
        <v>5401</v>
      </c>
      <c r="BG20" s="17">
        <v>69</v>
      </c>
      <c r="BH20" s="16" t="s">
        <v>5401</v>
      </c>
      <c r="BI20" s="17">
        <v>91</v>
      </c>
      <c r="BJ20" s="16" t="s">
        <v>4261</v>
      </c>
      <c r="BK20" s="20">
        <v>0.88938550000000005</v>
      </c>
      <c r="BL20" s="16" t="s">
        <v>5402</v>
      </c>
      <c r="BM20" s="17">
        <v>0</v>
      </c>
      <c r="BN20" s="16" t="s">
        <v>5402</v>
      </c>
      <c r="BO20" s="17">
        <v>32</v>
      </c>
      <c r="BP20" s="16" t="s">
        <v>5402</v>
      </c>
      <c r="BQ20" s="17">
        <v>97</v>
      </c>
      <c r="BR20" s="16" t="s">
        <v>5402</v>
      </c>
      <c r="BS20" s="17">
        <v>358</v>
      </c>
      <c r="BT20" s="16" t="s">
        <v>5402</v>
      </c>
      <c r="BU20" s="17">
        <v>205</v>
      </c>
      <c r="BV20" s="16" t="s">
        <v>5402</v>
      </c>
      <c r="BW20" s="17">
        <v>50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10</v>
      </c>
      <c r="CB20" s="16" t="s">
        <v>5490</v>
      </c>
      <c r="CC20" s="17">
        <f>SUM(PRODUCT(A3L213C2,A3L213C5))/A3L213C1</f>
        <v>31</v>
      </c>
      <c r="CD20" s="16" t="s">
        <v>5491</v>
      </c>
      <c r="CE20" s="17">
        <f>SUM(PRODUCT(A3L213C2,A3L213C6))/A3L213C1</f>
        <v>155</v>
      </c>
      <c r="CF20" s="16" t="s">
        <v>5492</v>
      </c>
      <c r="CG20" s="17">
        <f>SUM(PRODUCT(A3L213C2,A3L213C7))/A3L213C1</f>
        <v>58</v>
      </c>
      <c r="CH20" s="16" t="s">
        <v>5493</v>
      </c>
      <c r="CI20" s="17">
        <f>SUM(PRODUCT(A3L213C2,A3L213C8))/A3L213C1</f>
        <v>32</v>
      </c>
      <c r="CJ20" s="16" t="s">
        <v>5487</v>
      </c>
      <c r="CK20" s="17">
        <f>(A3L213C40-A3L213C37)+(A3L213C41-A3L213C38)+(A3L213C42-A3L213C39)</f>
        <v>204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398</v>
      </c>
      <c r="L21" s="16" t="s">
        <v>5398</v>
      </c>
      <c r="M21" s="17">
        <v>2029</v>
      </c>
      <c r="N21" s="16" t="s">
        <v>5398</v>
      </c>
      <c r="O21" s="17">
        <v>17343</v>
      </c>
      <c r="P21" s="16" t="s">
        <v>5398</v>
      </c>
      <c r="Q21" s="17">
        <v>2174</v>
      </c>
      <c r="R21" s="16" t="s">
        <v>5398</v>
      </c>
      <c r="S21" s="17">
        <v>8387</v>
      </c>
      <c r="T21" s="16" t="s">
        <v>4255</v>
      </c>
      <c r="U21" s="20">
        <v>1.0759179999999999</v>
      </c>
      <c r="V21" s="16" t="s">
        <v>5399</v>
      </c>
      <c r="W21" s="17">
        <v>0</v>
      </c>
      <c r="X21" s="16" t="s">
        <v>5399</v>
      </c>
      <c r="Y21" s="17">
        <v>331</v>
      </c>
      <c r="Z21" s="16" t="s">
        <v>5399</v>
      </c>
      <c r="AA21" s="17">
        <v>1809</v>
      </c>
      <c r="AB21" s="16" t="s">
        <v>5399</v>
      </c>
      <c r="AC21" s="17">
        <v>14254</v>
      </c>
      <c r="AD21" s="16" t="s">
        <v>5399</v>
      </c>
      <c r="AE21" s="17">
        <v>2466</v>
      </c>
      <c r="AF21" s="16" t="s">
        <v>5399</v>
      </c>
      <c r="AG21" s="17">
        <v>9128</v>
      </c>
      <c r="AH21" s="16" t="s">
        <v>4257</v>
      </c>
      <c r="AI21" s="20">
        <v>0.99811910000000004</v>
      </c>
      <c r="AJ21" s="16" t="s">
        <v>5400</v>
      </c>
      <c r="AK21" s="17">
        <v>0</v>
      </c>
      <c r="AL21" s="16" t="s">
        <v>5400</v>
      </c>
      <c r="AM21" s="17">
        <v>389</v>
      </c>
      <c r="AN21" s="16" t="s">
        <v>5400</v>
      </c>
      <c r="AO21" s="17">
        <v>2070</v>
      </c>
      <c r="AP21" s="16" t="s">
        <v>5400</v>
      </c>
      <c r="AQ21" s="17">
        <v>14505</v>
      </c>
      <c r="AR21" s="16" t="s">
        <v>5400</v>
      </c>
      <c r="AS21" s="17">
        <v>2520</v>
      </c>
      <c r="AT21" s="16" t="s">
        <v>5400</v>
      </c>
      <c r="AU21" s="17">
        <v>9529</v>
      </c>
      <c r="AV21" s="16" t="s">
        <v>4259</v>
      </c>
      <c r="AW21" s="20">
        <v>0.87328570000000005</v>
      </c>
      <c r="AX21" s="16" t="s">
        <v>5401</v>
      </c>
      <c r="AY21" s="17">
        <v>0</v>
      </c>
      <c r="AZ21" s="16" t="s">
        <v>5401</v>
      </c>
      <c r="BA21" s="17">
        <v>445</v>
      </c>
      <c r="BB21" s="16" t="s">
        <v>5401</v>
      </c>
      <c r="BC21" s="17">
        <v>2248</v>
      </c>
      <c r="BD21" s="16" t="s">
        <v>5401</v>
      </c>
      <c r="BE21" s="17">
        <v>14935</v>
      </c>
      <c r="BF21" s="16" t="s">
        <v>5401</v>
      </c>
      <c r="BG21" s="17">
        <v>2358</v>
      </c>
      <c r="BH21" s="16" t="s">
        <v>5401</v>
      </c>
      <c r="BI21" s="17">
        <v>9822</v>
      </c>
      <c r="BJ21" s="16" t="s">
        <v>4261</v>
      </c>
      <c r="BK21" s="20">
        <v>0.88938550000000005</v>
      </c>
      <c r="BL21" s="16" t="s">
        <v>5402</v>
      </c>
      <c r="BM21" s="17">
        <v>0</v>
      </c>
      <c r="BN21" s="16" t="s">
        <v>5402</v>
      </c>
      <c r="BO21" s="17">
        <v>351</v>
      </c>
      <c r="BP21" s="16" t="s">
        <v>5402</v>
      </c>
      <c r="BQ21" s="17">
        <v>1633</v>
      </c>
      <c r="BR21" s="16" t="s">
        <v>5402</v>
      </c>
      <c r="BS21" s="17">
        <v>12855</v>
      </c>
      <c r="BT21" s="16" t="s">
        <v>5402</v>
      </c>
      <c r="BU21" s="17">
        <v>2127</v>
      </c>
      <c r="BV21" s="16" t="s">
        <v>5402</v>
      </c>
      <c r="BW21" s="17">
        <v>7940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398</v>
      </c>
      <c r="CB21" s="16" t="s">
        <v>5497</v>
      </c>
      <c r="CC21" s="17">
        <f>SUM(PRODUCT(A3L214C2,A3L214C5))/A3L214C1</f>
        <v>2029</v>
      </c>
      <c r="CD21" s="16" t="s">
        <v>5498</v>
      </c>
      <c r="CE21" s="17">
        <f>SUM(PRODUCT(A3L214C2,A3L214C6))/A3L214C1</f>
        <v>17343</v>
      </c>
      <c r="CF21" s="16" t="s">
        <v>5499</v>
      </c>
      <c r="CG21" s="17">
        <f>SUM(PRODUCT(A3L214C2,A3L214C7))/A3L214C1</f>
        <v>2174</v>
      </c>
      <c r="CH21" s="16" t="s">
        <v>5500</v>
      </c>
      <c r="CI21" s="17">
        <f>SUM(PRODUCT(A3L214C2,A3L214C8))/A3L214C1</f>
        <v>8387</v>
      </c>
      <c r="CJ21" s="16" t="s">
        <v>5494</v>
      </c>
      <c r="CK21" s="17">
        <f>(A3L214C40-A3L214C37)+(A3L214C41-A3L214C38)+(A3L214C42-A3L214C39)</f>
        <v>25477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2587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1.0759179999999999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2553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0.99811910000000004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2221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0.87328570000000005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2464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0.88938550000000005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0</v>
      </c>
      <c r="BR22" s="16" t="s">
        <v>5402</v>
      </c>
      <c r="BS22" s="17">
        <v>2934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2587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2587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6711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1.0759179999999999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7235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0.99811910000000004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7557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0.87328570000000005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7283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0.88938550000000005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6982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6711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6711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62979</v>
      </c>
      <c r="N24" s="16" t="s">
        <v>5398</v>
      </c>
      <c r="O24" s="17">
        <v>0</v>
      </c>
      <c r="P24" s="16" t="s">
        <v>5398</v>
      </c>
      <c r="Q24" s="17">
        <v>0</v>
      </c>
      <c r="R24" s="16" t="s">
        <v>5398</v>
      </c>
      <c r="S24" s="17">
        <v>63605</v>
      </c>
      <c r="T24" s="16" t="s">
        <v>4255</v>
      </c>
      <c r="U24" s="20">
        <v>1.0759179999999999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62239</v>
      </c>
      <c r="AB24" s="16" t="s">
        <v>5399</v>
      </c>
      <c r="AC24" s="17">
        <v>0</v>
      </c>
      <c r="AD24" s="16" t="s">
        <v>5399</v>
      </c>
      <c r="AE24" s="17">
        <v>0</v>
      </c>
      <c r="AF24" s="16" t="s">
        <v>5399</v>
      </c>
      <c r="AG24" s="17">
        <v>66705</v>
      </c>
      <c r="AH24" s="16" t="s">
        <v>4257</v>
      </c>
      <c r="AI24" s="20">
        <v>0.99811910000000004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55998</v>
      </c>
      <c r="AP24" s="16" t="s">
        <v>5400</v>
      </c>
      <c r="AQ24" s="17">
        <v>0</v>
      </c>
      <c r="AR24" s="16" t="s">
        <v>5400</v>
      </c>
      <c r="AS24" s="17">
        <v>0</v>
      </c>
      <c r="AT24" s="16" t="s">
        <v>5400</v>
      </c>
      <c r="AU24" s="17">
        <v>55688</v>
      </c>
      <c r="AV24" s="16" t="s">
        <v>4259</v>
      </c>
      <c r="AW24" s="20">
        <v>0.87328570000000005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50733</v>
      </c>
      <c r="BD24" s="16" t="s">
        <v>5401</v>
      </c>
      <c r="BE24" s="17">
        <v>0</v>
      </c>
      <c r="BF24" s="16" t="s">
        <v>5401</v>
      </c>
      <c r="BG24" s="17">
        <v>0</v>
      </c>
      <c r="BH24" s="16" t="s">
        <v>5401</v>
      </c>
      <c r="BI24" s="17">
        <v>46553</v>
      </c>
      <c r="BJ24" s="16" t="s">
        <v>4261</v>
      </c>
      <c r="BK24" s="20">
        <v>0.88938550000000005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41246</v>
      </c>
      <c r="BR24" s="16" t="s">
        <v>5402</v>
      </c>
      <c r="BS24" s="17">
        <v>0</v>
      </c>
      <c r="BT24" s="16" t="s">
        <v>5402</v>
      </c>
      <c r="BU24" s="17">
        <v>0</v>
      </c>
      <c r="BV24" s="16" t="s">
        <v>5402</v>
      </c>
      <c r="BW24" s="17">
        <v>35649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62979</v>
      </c>
      <c r="CD24" s="16" t="s">
        <v>5519</v>
      </c>
      <c r="CE24" s="17">
        <f>SUM(PRODUCT(A3L217C2,A3L217C6))/A3L217C1</f>
        <v>0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63605</v>
      </c>
      <c r="CJ24" s="16" t="s">
        <v>5515</v>
      </c>
      <c r="CK24" s="17">
        <f>(A3L217C40-A3L217C37)+(A3L217C41-A3L217C38)+(A3L217C42-A3L217C39)</f>
        <v>626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A3L215C4+A3L216C4+0</f>
        <v>0</v>
      </c>
      <c r="L25" s="16" t="s">
        <v>5398</v>
      </c>
      <c r="M25" s="17">
        <f>A3L215C5+A3L216C5+8798</f>
        <v>8798</v>
      </c>
      <c r="N25" s="16" t="s">
        <v>5398</v>
      </c>
      <c r="O25" s="17">
        <v>0</v>
      </c>
      <c r="P25" s="16" t="s">
        <v>5398</v>
      </c>
      <c r="Q25" s="17">
        <f>A3L215C7+A3L216C7+26</f>
        <v>26</v>
      </c>
      <c r="R25" s="16" t="s">
        <v>5398</v>
      </c>
      <c r="S25" s="17">
        <f>A3L215C8+A3L216C8+80</f>
        <v>80</v>
      </c>
      <c r="T25" s="16" t="s">
        <v>4255</v>
      </c>
      <c r="U25" s="20">
        <v>1.0759179999999999</v>
      </c>
      <c r="V25" s="16" t="s">
        <v>5399</v>
      </c>
      <c r="W25" s="17">
        <v>0</v>
      </c>
      <c r="X25" s="16" t="s">
        <v>5399</v>
      </c>
      <c r="Y25" s="17">
        <f>A3L215C11+A3L216C11+0</f>
        <v>0</v>
      </c>
      <c r="Z25" s="16" t="s">
        <v>5399</v>
      </c>
      <c r="AA25" s="17">
        <f>A3L215C12+A3L216C12+5497</f>
        <v>5497</v>
      </c>
      <c r="AB25" s="16" t="s">
        <v>5399</v>
      </c>
      <c r="AC25" s="17">
        <v>0</v>
      </c>
      <c r="AD25" s="16" t="s">
        <v>5399</v>
      </c>
      <c r="AE25" s="17">
        <f>A3L215C14+A3L216C14+22</f>
        <v>22</v>
      </c>
      <c r="AF25" s="16" t="s">
        <v>5399</v>
      </c>
      <c r="AG25" s="17">
        <f>A3L215C15+A3L216C15+81</f>
        <v>81</v>
      </c>
      <c r="AH25" s="16" t="s">
        <v>4257</v>
      </c>
      <c r="AI25" s="20">
        <v>0.99811910000000004</v>
      </c>
      <c r="AJ25" s="16" t="s">
        <v>5400</v>
      </c>
      <c r="AK25" s="17">
        <v>0</v>
      </c>
      <c r="AL25" s="16" t="s">
        <v>5400</v>
      </c>
      <c r="AM25" s="17">
        <f>A3L215C18+A3L216C18+0</f>
        <v>0</v>
      </c>
      <c r="AN25" s="16" t="s">
        <v>5400</v>
      </c>
      <c r="AO25" s="17">
        <f>A3L215C19+A3L216C19+4430</f>
        <v>4430</v>
      </c>
      <c r="AP25" s="16" t="s">
        <v>5400</v>
      </c>
      <c r="AQ25" s="17">
        <v>0</v>
      </c>
      <c r="AR25" s="16" t="s">
        <v>5400</v>
      </c>
      <c r="AS25" s="17">
        <f>A3L215C21+A3L216C21+14</f>
        <v>14</v>
      </c>
      <c r="AT25" s="16" t="s">
        <v>5400</v>
      </c>
      <c r="AU25" s="17">
        <f>A3L215C22+A3L216C22+59</f>
        <v>59</v>
      </c>
      <c r="AV25" s="16" t="s">
        <v>4259</v>
      </c>
      <c r="AW25" s="20">
        <v>0.87328570000000005</v>
      </c>
      <c r="AX25" s="16" t="s">
        <v>5401</v>
      </c>
      <c r="AY25" s="17">
        <v>0</v>
      </c>
      <c r="AZ25" s="16" t="s">
        <v>5401</v>
      </c>
      <c r="BA25" s="17">
        <f>A3L215C25+A3L216C25+0</f>
        <v>0</v>
      </c>
      <c r="BB25" s="16" t="s">
        <v>5401</v>
      </c>
      <c r="BC25" s="17">
        <f>A3L215C26+A3L216C26+4027</f>
        <v>4027</v>
      </c>
      <c r="BD25" s="16" t="s">
        <v>5401</v>
      </c>
      <c r="BE25" s="17">
        <v>1</v>
      </c>
      <c r="BF25" s="16" t="s">
        <v>5401</v>
      </c>
      <c r="BG25" s="17">
        <f>A3L215C28+A3L216C28+31</f>
        <v>31</v>
      </c>
      <c r="BH25" s="16" t="s">
        <v>5401</v>
      </c>
      <c r="BI25" s="17">
        <f>A3L215C29+A3L216C29+116</f>
        <v>116</v>
      </c>
      <c r="BJ25" s="16" t="s">
        <v>4261</v>
      </c>
      <c r="BK25" s="20">
        <v>0.88938550000000005</v>
      </c>
      <c r="BL25" s="16" t="s">
        <v>5402</v>
      </c>
      <c r="BM25" s="17">
        <v>0</v>
      </c>
      <c r="BN25" s="16" t="s">
        <v>5402</v>
      </c>
      <c r="BO25" s="17">
        <f>A3L215C32+A3L216C32+0</f>
        <v>0</v>
      </c>
      <c r="BP25" s="16" t="s">
        <v>5402</v>
      </c>
      <c r="BQ25" s="17">
        <f>A3L215C33+A3L216C33+3021</f>
        <v>3021</v>
      </c>
      <c r="BR25" s="16" t="s">
        <v>5402</v>
      </c>
      <c r="BS25" s="17">
        <v>1</v>
      </c>
      <c r="BT25" s="16" t="s">
        <v>5402</v>
      </c>
      <c r="BU25" s="17">
        <f>A3L215C35+A3L216C35+24</f>
        <v>24</v>
      </c>
      <c r="BV25" s="16" t="s">
        <v>5402</v>
      </c>
      <c r="BW25" s="17">
        <f>A3L215C36+A3L216C36+572</f>
        <v>572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0</v>
      </c>
      <c r="CB25" s="16" t="s">
        <v>5525</v>
      </c>
      <c r="CC25" s="17">
        <f>SUM(PRODUCT(A3L218C2,A3L218C5))/A3L218C1</f>
        <v>8798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26</v>
      </c>
      <c r="CH25" s="16" t="s">
        <v>5528</v>
      </c>
      <c r="CI25" s="17">
        <f>SUM(PRODUCT(A3L218C2,A3L218C8))/A3L218C1</f>
        <v>80</v>
      </c>
      <c r="CJ25" s="16" t="s">
        <v>5522</v>
      </c>
      <c r="CK25" s="17">
        <f>(A3L218C40-A3L218C37)+(A3L218C41-A3L218C38)+(A3L218C42-A3L218C39)</f>
        <v>-8692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14978</v>
      </c>
      <c r="L26" s="16" t="s">
        <v>5531</v>
      </c>
      <c r="M26" s="17">
        <f>SUM(A3L201C5:A3L214C5,A3L217C5:A3L218C5)</f>
        <v>200700</v>
      </c>
      <c r="N26" s="16" t="s">
        <v>5532</v>
      </c>
      <c r="O26" s="17">
        <f>SUM(A3L201C6:A3L218C6)</f>
        <v>251639</v>
      </c>
      <c r="P26" s="16" t="s">
        <v>5533</v>
      </c>
      <c r="Q26" s="17">
        <f>SUM(A3L201C7:A3L214C7,A3L217C7:A3L218C7)</f>
        <v>33821</v>
      </c>
      <c r="R26" s="16" t="s">
        <v>5534</v>
      </c>
      <c r="S26" s="17">
        <f>SUM(A3L201C8:A3L214C8,A3L217C8:A3L218C8)</f>
        <v>214623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14456</v>
      </c>
      <c r="Z26" s="16" t="s">
        <v>5537</v>
      </c>
      <c r="AA26" s="17">
        <f>SUM(A3L201C12:A3L214C12,A3L217C12:A3L218C12)</f>
        <v>187432</v>
      </c>
      <c r="AB26" s="16" t="s">
        <v>5538</v>
      </c>
      <c r="AC26" s="17">
        <f>SUM(A3L201C13:A3L218C13)</f>
        <v>243404</v>
      </c>
      <c r="AD26" s="16" t="s">
        <v>5539</v>
      </c>
      <c r="AE26" s="17">
        <f>SUM(A3L201C14:A3L214C14,A3L217C14:A3L218C14)</f>
        <v>34320</v>
      </c>
      <c r="AF26" s="16" t="s">
        <v>5540</v>
      </c>
      <c r="AG26" s="17">
        <f>SUM(A3L201C15:A3L214C15,A3L217C15:A3L218C15)</f>
        <v>216912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13996</v>
      </c>
      <c r="AN26" s="16" t="s">
        <v>5543</v>
      </c>
      <c r="AO26" s="17">
        <f>SUM(A3L201C19:A3L214C19,A3L217C19:A3L218C19)</f>
        <v>170367</v>
      </c>
      <c r="AP26" s="16" t="s">
        <v>5544</v>
      </c>
      <c r="AQ26" s="17">
        <f>SUM(A3L201C20:A3L218C20)</f>
        <v>235335</v>
      </c>
      <c r="AR26" s="16" t="s">
        <v>5545</v>
      </c>
      <c r="AS26" s="17">
        <f>SUM(A3L201C21:A3L214C21,A3L217C21:A3L218C21)</f>
        <v>34823</v>
      </c>
      <c r="AT26" s="16" t="s">
        <v>5546</v>
      </c>
      <c r="AU26" s="17">
        <f>SUM(A3L201C22:A3L214C22,A3L217C22:A3L218C22)</f>
        <v>206846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15292</v>
      </c>
      <c r="BB26" s="16" t="s">
        <v>5549</v>
      </c>
      <c r="BC26" s="17">
        <f>SUM(A3L201C26:A3L214C26,A3L217C26:A3L218C26)</f>
        <v>165872</v>
      </c>
      <c r="BD26" s="16" t="s">
        <v>5550</v>
      </c>
      <c r="BE26" s="17">
        <f>SUM(A3L201C27:A3L218C27)</f>
        <v>217568</v>
      </c>
      <c r="BF26" s="16" t="s">
        <v>5551</v>
      </c>
      <c r="BG26" s="17">
        <f>SUM(A3L201C28:A3L214C28,A3L217C28:A3L218C28)</f>
        <v>34583</v>
      </c>
      <c r="BH26" s="16" t="s">
        <v>5552</v>
      </c>
      <c r="BI26" s="17">
        <f>SUM(A3L201C29:A3L214C29,A3L217C29:A3L218C29)</f>
        <v>197793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18193</v>
      </c>
      <c r="BP26" s="16" t="s">
        <v>5555</v>
      </c>
      <c r="BQ26" s="17">
        <f>SUM(A3L201C33:A3L214C33,A3L217C33:A3L218C33)</f>
        <v>152917</v>
      </c>
      <c r="BR26" s="16" t="s">
        <v>5556</v>
      </c>
      <c r="BS26" s="17">
        <f>SUM(A3L201C34:A3L218C34)</f>
        <v>195587</v>
      </c>
      <c r="BT26" s="16" t="s">
        <v>5557</v>
      </c>
      <c r="BU26" s="17">
        <f>SUM(A3L201C35:A3L214C35,A3L217C35:A3L218C35)</f>
        <v>33282</v>
      </c>
      <c r="BV26" s="16" t="s">
        <v>5558</v>
      </c>
      <c r="BW26" s="17">
        <f>SUM(A3L201C36:A3L214C36,A3L217C36:A3L218C36)</f>
        <v>173543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14978</v>
      </c>
      <c r="CB26" s="16" t="s">
        <v>5561</v>
      </c>
      <c r="CC26" s="17">
        <f>SUM(A3L201C39:A3L218C39)</f>
        <v>200700</v>
      </c>
      <c r="CD26" s="16" t="s">
        <v>5562</v>
      </c>
      <c r="CE26" s="17">
        <f>SUM(A3L201C40:A3L218C40)</f>
        <v>251639</v>
      </c>
      <c r="CF26" s="16" t="s">
        <v>5563</v>
      </c>
      <c r="CG26" s="17">
        <f>SUM(A3L201C41:A3L218C41)</f>
        <v>33821</v>
      </c>
      <c r="CH26" s="16" t="s">
        <v>5564</v>
      </c>
      <c r="CI26" s="17">
        <f>SUM(A3L201C42:A3L218C42)</f>
        <v>214623</v>
      </c>
      <c r="CJ26" s="16" t="s">
        <v>5565</v>
      </c>
      <c r="CK26" s="17">
        <f>SUM(A3L201C43:A3L218C43)</f>
        <v>284405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1.0759179999999999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0.99811910000000004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0.87328570000000005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0.88938550000000005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1.0759179999999999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0.99811910000000004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0.87328570000000005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0.88938550000000005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1.0759179999999999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0.99811910000000004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0.87328570000000005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0.88938550000000005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28242</v>
      </c>
      <c r="N30" s="16" t="s">
        <v>5398</v>
      </c>
      <c r="O30" s="17">
        <v>2512</v>
      </c>
      <c r="P30" s="16" t="s">
        <v>5398</v>
      </c>
      <c r="Q30" s="17">
        <v>0</v>
      </c>
      <c r="R30" s="16" t="s">
        <v>5398</v>
      </c>
      <c r="S30" s="17">
        <v>25119</v>
      </c>
      <c r="T30" s="16" t="s">
        <v>4255</v>
      </c>
      <c r="U30" s="20">
        <v>1.0759179999999999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30071</v>
      </c>
      <c r="AB30" s="16" t="s">
        <v>5399</v>
      </c>
      <c r="AC30" s="17">
        <v>2610</v>
      </c>
      <c r="AD30" s="16" t="s">
        <v>5399</v>
      </c>
      <c r="AE30" s="17">
        <v>0</v>
      </c>
      <c r="AF30" s="16" t="s">
        <v>5399</v>
      </c>
      <c r="AG30" s="17">
        <v>26101</v>
      </c>
      <c r="AH30" s="16" t="s">
        <v>4257</v>
      </c>
      <c r="AI30" s="20">
        <v>0.99811910000000004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30415</v>
      </c>
      <c r="AP30" s="16" t="s">
        <v>5400</v>
      </c>
      <c r="AQ30" s="17">
        <v>2560</v>
      </c>
      <c r="AR30" s="16" t="s">
        <v>5400</v>
      </c>
      <c r="AS30" s="17">
        <v>0</v>
      </c>
      <c r="AT30" s="16" t="s">
        <v>5400</v>
      </c>
      <c r="AU30" s="17">
        <v>25596</v>
      </c>
      <c r="AV30" s="16" t="s">
        <v>4259</v>
      </c>
      <c r="AW30" s="20">
        <v>0.87328570000000005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27814</v>
      </c>
      <c r="BD30" s="16" t="s">
        <v>5401</v>
      </c>
      <c r="BE30" s="17">
        <v>2204</v>
      </c>
      <c r="BF30" s="16" t="s">
        <v>5401</v>
      </c>
      <c r="BG30" s="17">
        <v>0</v>
      </c>
      <c r="BH30" s="16" t="s">
        <v>5401</v>
      </c>
      <c r="BI30" s="17">
        <v>22044</v>
      </c>
      <c r="BJ30" s="16" t="s">
        <v>4261</v>
      </c>
      <c r="BK30" s="20">
        <v>0.88938550000000005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24762</v>
      </c>
      <c r="BR30" s="16" t="s">
        <v>5402</v>
      </c>
      <c r="BS30" s="17">
        <v>2077</v>
      </c>
      <c r="BT30" s="16" t="s">
        <v>5402</v>
      </c>
      <c r="BU30" s="17">
        <v>0</v>
      </c>
      <c r="BV30" s="16" t="s">
        <v>5402</v>
      </c>
      <c r="BW30" s="17">
        <v>20771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28242</v>
      </c>
      <c r="CD30" s="16" t="s">
        <v>5591</v>
      </c>
      <c r="CE30" s="17">
        <f>SUM(PRODUCT(A3L223C2,A3L223C6))/A3L223C1</f>
        <v>2512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25119</v>
      </c>
      <c r="CJ30" s="16" t="s">
        <v>5587</v>
      </c>
      <c r="CK30" s="17">
        <f>(A3L223C40-A3L223C37)+(A3L223C41-A3L223C38)+(A3L223C42-A3L223C39)</f>
        <v>-611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28242</v>
      </c>
      <c r="N31" s="16" t="s">
        <v>5598</v>
      </c>
      <c r="O31" s="17">
        <f>SUM(A3L220C6:A3L223C6)</f>
        <v>2512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25119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30071</v>
      </c>
      <c r="AB31" s="16" t="s">
        <v>5604</v>
      </c>
      <c r="AC31" s="17">
        <f>SUM(A3L220C13:A3L223C13)</f>
        <v>2610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26101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30415</v>
      </c>
      <c r="AP31" s="16" t="s">
        <v>5610</v>
      </c>
      <c r="AQ31" s="17">
        <f>SUM(A3L220C20:A3L223C20)</f>
        <v>2560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25596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27814</v>
      </c>
      <c r="BD31" s="16" t="s">
        <v>5616</v>
      </c>
      <c r="BE31" s="17">
        <f>SUM(A3L220C27:A3L223C27)</f>
        <v>2204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22044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24762</v>
      </c>
      <c r="BR31" s="16" t="s">
        <v>5622</v>
      </c>
      <c r="BS31" s="17">
        <f>SUM(A3L220C34:A3L223C34)</f>
        <v>2077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20771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28242</v>
      </c>
      <c r="CD31" s="16" t="s">
        <v>5628</v>
      </c>
      <c r="CE31" s="17">
        <f>SUM(A3L220C40:A3L223C40)</f>
        <v>2512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25119</v>
      </c>
      <c r="CJ31" s="16" t="s">
        <v>5631</v>
      </c>
      <c r="CK31" s="17">
        <f>SUM(A3L220C43:A3L223C43)</f>
        <v>-611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546EA7-FEDE-4B96-9855-214AD567B2C4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22530</v>
      </c>
      <c r="H8" s="16" t="s">
        <v>4253</v>
      </c>
      <c r="I8" s="20">
        <v>1</v>
      </c>
      <c r="J8" s="16" t="s">
        <v>5670</v>
      </c>
      <c r="K8" s="17">
        <v>21138</v>
      </c>
      <c r="L8" s="16" t="s">
        <v>4255</v>
      </c>
      <c r="M8" s="20">
        <v>1.061077</v>
      </c>
      <c r="N8" s="16" t="s">
        <v>5671</v>
      </c>
      <c r="O8" s="17">
        <v>27205</v>
      </c>
      <c r="P8" s="16" t="s">
        <v>4257</v>
      </c>
      <c r="Q8" s="20">
        <v>1.013263</v>
      </c>
      <c r="R8" s="16" t="s">
        <v>5672</v>
      </c>
      <c r="S8" s="17">
        <v>25982</v>
      </c>
      <c r="T8" s="16" t="s">
        <v>4259</v>
      </c>
      <c r="U8" s="20">
        <v>0.96484230000000004</v>
      </c>
      <c r="V8" s="16" t="s">
        <v>5673</v>
      </c>
      <c r="W8" s="17">
        <v>22979</v>
      </c>
      <c r="X8" s="16" t="s">
        <v>4261</v>
      </c>
      <c r="Y8" s="20">
        <v>0.98326550000000001</v>
      </c>
      <c r="Z8" s="16" t="s">
        <v>5674</v>
      </c>
      <c r="AA8" s="17">
        <f>SUM(PRODUCT(A3L301C2,A3L301C3),PRODUCT(A3L301C4,A3L301C5),PRODUCT(A3L301C6,A3L301C7))/A3L301C1</f>
        <v>24174.955180333334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311253</v>
      </c>
      <c r="H9" s="16" t="s">
        <v>4253</v>
      </c>
      <c r="I9" s="20">
        <v>1</v>
      </c>
      <c r="J9" s="16" t="s">
        <v>5670</v>
      </c>
      <c r="K9" s="17">
        <v>295948</v>
      </c>
      <c r="L9" s="16" t="s">
        <v>4255</v>
      </c>
      <c r="M9" s="20">
        <v>1.061077</v>
      </c>
      <c r="N9" s="16" t="s">
        <v>5671</v>
      </c>
      <c r="O9" s="17">
        <v>354609</v>
      </c>
      <c r="P9" s="16" t="s">
        <v>4257</v>
      </c>
      <c r="Q9" s="20">
        <v>1.013263</v>
      </c>
      <c r="R9" s="16" t="s">
        <v>5672</v>
      </c>
      <c r="S9" s="17">
        <v>338411</v>
      </c>
      <c r="T9" s="16" t="s">
        <v>4259</v>
      </c>
      <c r="U9" s="20">
        <v>0.96484230000000004</v>
      </c>
      <c r="V9" s="16" t="s">
        <v>5673</v>
      </c>
      <c r="W9" s="17">
        <v>304222</v>
      </c>
      <c r="X9" s="16" t="s">
        <v>4261</v>
      </c>
      <c r="Y9" s="20">
        <v>0.98326550000000001</v>
      </c>
      <c r="Z9" s="16" t="s">
        <v>5675</v>
      </c>
      <c r="AA9" s="17">
        <f>SUM(PRODUCT(A3L302C2,A3L302C3),PRODUCT(A3L302C4,A3L302C5),PRODUCT(A3L302C6,A3L302C7))/A3L302C1</f>
        <v>328196.26505433331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1.061077</v>
      </c>
      <c r="N10" s="16" t="s">
        <v>5671</v>
      </c>
      <c r="O10" s="17">
        <v>0</v>
      </c>
      <c r="P10" s="16" t="s">
        <v>4257</v>
      </c>
      <c r="Q10" s="20">
        <v>1.013263</v>
      </c>
      <c r="R10" s="16" t="s">
        <v>5672</v>
      </c>
      <c r="S10" s="17">
        <v>0</v>
      </c>
      <c r="T10" s="16" t="s">
        <v>4259</v>
      </c>
      <c r="U10" s="20">
        <v>0.96484230000000004</v>
      </c>
      <c r="V10" s="16" t="s">
        <v>5673</v>
      </c>
      <c r="W10" s="17">
        <v>0</v>
      </c>
      <c r="X10" s="16" t="s">
        <v>4261</v>
      </c>
      <c r="Y10" s="20">
        <v>0.98326550000000001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1.061077</v>
      </c>
      <c r="N11" s="16" t="s">
        <v>5671</v>
      </c>
      <c r="O11" s="17">
        <v>0</v>
      </c>
      <c r="P11" s="16" t="s">
        <v>4257</v>
      </c>
      <c r="Q11" s="20">
        <v>1.013263</v>
      </c>
      <c r="R11" s="16" t="s">
        <v>5672</v>
      </c>
      <c r="S11" s="17">
        <v>0</v>
      </c>
      <c r="T11" s="16" t="s">
        <v>4259</v>
      </c>
      <c r="U11" s="20">
        <v>0.96484230000000004</v>
      </c>
      <c r="V11" s="16" t="s">
        <v>5673</v>
      </c>
      <c r="W11" s="17">
        <v>0</v>
      </c>
      <c r="X11" s="16" t="s">
        <v>4261</v>
      </c>
      <c r="Y11" s="20">
        <v>0.98326550000000001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311253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295948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354609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338411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304222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328196.26505433331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22530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21138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27205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25982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22979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24174.955180333334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333783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317086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381814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364393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327201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352371.22023466666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1.051542</v>
      </c>
      <c r="N15" s="16" t="s">
        <v>5671</v>
      </c>
      <c r="O15" s="17">
        <v>0</v>
      </c>
      <c r="P15" s="16" t="s">
        <v>4257</v>
      </c>
      <c r="Q15" s="20">
        <v>1.021142</v>
      </c>
      <c r="R15" s="16" t="s">
        <v>5672</v>
      </c>
      <c r="S15" s="17">
        <v>0</v>
      </c>
      <c r="T15" s="16" t="s">
        <v>4259</v>
      </c>
      <c r="U15" s="20">
        <v>1.028343</v>
      </c>
      <c r="V15" s="16" t="s">
        <v>5673</v>
      </c>
      <c r="W15" s="17">
        <v>0</v>
      </c>
      <c r="X15" s="16" t="s">
        <v>4261</v>
      </c>
      <c r="Y15" s="20">
        <v>1.059971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622</v>
      </c>
      <c r="H16" s="16" t="s">
        <v>4253</v>
      </c>
      <c r="I16" s="20">
        <v>1</v>
      </c>
      <c r="J16" s="16" t="s">
        <v>5670</v>
      </c>
      <c r="K16" s="17">
        <v>983</v>
      </c>
      <c r="L16" s="16" t="s">
        <v>4255</v>
      </c>
      <c r="M16" s="20">
        <v>1.051542</v>
      </c>
      <c r="N16" s="16" t="s">
        <v>5671</v>
      </c>
      <c r="O16" s="17">
        <v>1054</v>
      </c>
      <c r="P16" s="16" t="s">
        <v>4257</v>
      </c>
      <c r="Q16" s="20">
        <v>1.021142</v>
      </c>
      <c r="R16" s="16" t="s">
        <v>5672</v>
      </c>
      <c r="S16" s="17">
        <v>839</v>
      </c>
      <c r="T16" s="16" t="s">
        <v>4259</v>
      </c>
      <c r="U16" s="20">
        <v>1.028343</v>
      </c>
      <c r="V16" s="16" t="s">
        <v>5673</v>
      </c>
      <c r="W16" s="17">
        <v>781</v>
      </c>
      <c r="X16" s="16" t="s">
        <v>4261</v>
      </c>
      <c r="Y16" s="20">
        <v>1.059971</v>
      </c>
      <c r="Z16" s="16" t="s">
        <v>5697</v>
      </c>
      <c r="AA16" s="17">
        <f>SUM(PRODUCT(A3L309C2,A3L309C3),PRODUCT(A3L309C4,A3L309C5),PRODUCT(A3L309C6,A3L309C7))/A3L309C1</f>
        <v>910.64981799999998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23667</v>
      </c>
      <c r="H17" s="16" t="s">
        <v>4253</v>
      </c>
      <c r="I17" s="20">
        <v>1</v>
      </c>
      <c r="J17" s="16" t="s">
        <v>5670</v>
      </c>
      <c r="K17" s="17">
        <v>28732</v>
      </c>
      <c r="L17" s="16" t="s">
        <v>4255</v>
      </c>
      <c r="M17" s="20">
        <v>1.051542</v>
      </c>
      <c r="N17" s="16" t="s">
        <v>5671</v>
      </c>
      <c r="O17" s="17">
        <v>32113</v>
      </c>
      <c r="P17" s="16" t="s">
        <v>4257</v>
      </c>
      <c r="Q17" s="20">
        <v>1.021142</v>
      </c>
      <c r="R17" s="16" t="s">
        <v>5672</v>
      </c>
      <c r="S17" s="17">
        <v>33059</v>
      </c>
      <c r="T17" s="16" t="s">
        <v>4259</v>
      </c>
      <c r="U17" s="20">
        <v>1.028343</v>
      </c>
      <c r="V17" s="16" t="s">
        <v>5673</v>
      </c>
      <c r="W17" s="17">
        <v>34309</v>
      </c>
      <c r="X17" s="16" t="s">
        <v>4261</v>
      </c>
      <c r="Y17" s="20">
        <v>1.059971</v>
      </c>
      <c r="Z17" s="16" t="s">
        <v>5698</v>
      </c>
      <c r="AA17" s="17">
        <f>SUM(PRODUCT(A3L310C2,A3L310C3),PRODUCT(A3L310C4,A3L310C5),PRODUCT(A3L310C6,A3L310C7))/A3L310C1</f>
        <v>28890.612596666662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23706</v>
      </c>
      <c r="H18" s="16" t="s">
        <v>4253</v>
      </c>
      <c r="I18" s="20">
        <v>1</v>
      </c>
      <c r="J18" s="16" t="s">
        <v>5670</v>
      </c>
      <c r="K18" s="17">
        <v>12277</v>
      </c>
      <c r="L18" s="16" t="s">
        <v>4255</v>
      </c>
      <c r="M18" s="20">
        <v>1.051542</v>
      </c>
      <c r="N18" s="16" t="s">
        <v>5671</v>
      </c>
      <c r="O18" s="17">
        <v>41867</v>
      </c>
      <c r="P18" s="16" t="s">
        <v>4257</v>
      </c>
      <c r="Q18" s="20">
        <v>1.021142</v>
      </c>
      <c r="R18" s="16" t="s">
        <v>5672</v>
      </c>
      <c r="S18" s="17">
        <v>38820</v>
      </c>
      <c r="T18" s="16" t="s">
        <v>4259</v>
      </c>
      <c r="U18" s="20">
        <v>1.028343</v>
      </c>
      <c r="V18" s="16" t="s">
        <v>5673</v>
      </c>
      <c r="W18" s="17">
        <v>27168</v>
      </c>
      <c r="X18" s="16" t="s">
        <v>4261</v>
      </c>
      <c r="Y18" s="20">
        <v>1.059971</v>
      </c>
      <c r="Z18" s="16" t="s">
        <v>5699</v>
      </c>
      <c r="AA18" s="17">
        <f>SUM(PRODUCT(A3L311C2,A3L311C3),PRODUCT(A3L311C4,A3L311C5),PRODUCT(A3L311C6,A3L311C7))/A3L311C1</f>
        <v>26455.977749333328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10036</v>
      </c>
      <c r="H19" s="16" t="s">
        <v>4253</v>
      </c>
      <c r="I19" s="20">
        <v>1</v>
      </c>
      <c r="J19" s="16" t="s">
        <v>5670</v>
      </c>
      <c r="K19" s="17">
        <v>13301</v>
      </c>
      <c r="L19" s="16" t="s">
        <v>4255</v>
      </c>
      <c r="M19" s="20">
        <v>1.051542</v>
      </c>
      <c r="N19" s="16" t="s">
        <v>5671</v>
      </c>
      <c r="O19" s="17">
        <v>12524</v>
      </c>
      <c r="P19" s="16" t="s">
        <v>4257</v>
      </c>
      <c r="Q19" s="20">
        <v>1.021142</v>
      </c>
      <c r="R19" s="16" t="s">
        <v>5672</v>
      </c>
      <c r="S19" s="17">
        <v>13958</v>
      </c>
      <c r="T19" s="16" t="s">
        <v>4259</v>
      </c>
      <c r="U19" s="20">
        <v>1.028343</v>
      </c>
      <c r="V19" s="16" t="s">
        <v>5673</v>
      </c>
      <c r="W19" s="17">
        <v>24582</v>
      </c>
      <c r="X19" s="16" t="s">
        <v>4261</v>
      </c>
      <c r="Y19" s="20">
        <v>1.059971</v>
      </c>
      <c r="Z19" s="16" t="s">
        <v>5700</v>
      </c>
      <c r="AA19" s="17">
        <f>SUM(PRODUCT(A3L312C2,A3L312C3),PRODUCT(A3L312C4,A3L312C5),PRODUCT(A3L312C6,A3L312C7))/A3L312C1</f>
        <v>12270.447516666667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15674</v>
      </c>
      <c r="H20" s="16" t="s">
        <v>4253</v>
      </c>
      <c r="I20" s="20">
        <v>1</v>
      </c>
      <c r="J20" s="16" t="s">
        <v>5670</v>
      </c>
      <c r="K20" s="17">
        <v>20562</v>
      </c>
      <c r="L20" s="16" t="s">
        <v>4255</v>
      </c>
      <c r="M20" s="20">
        <v>1.051542</v>
      </c>
      <c r="N20" s="16" t="s">
        <v>5671</v>
      </c>
      <c r="O20" s="17">
        <v>17958</v>
      </c>
      <c r="P20" s="16" t="s">
        <v>4257</v>
      </c>
      <c r="Q20" s="20">
        <v>1.021142</v>
      </c>
      <c r="R20" s="16" t="s">
        <v>5672</v>
      </c>
      <c r="S20" s="17">
        <v>21177</v>
      </c>
      <c r="T20" s="16" t="s">
        <v>4259</v>
      </c>
      <c r="U20" s="20">
        <v>1.028343</v>
      </c>
      <c r="V20" s="16" t="s">
        <v>5673</v>
      </c>
      <c r="W20" s="17">
        <v>20569</v>
      </c>
      <c r="X20" s="16" t="s">
        <v>4261</v>
      </c>
      <c r="Y20" s="20">
        <v>1.059971</v>
      </c>
      <c r="Z20" s="16" t="s">
        <v>5701</v>
      </c>
      <c r="AA20" s="17">
        <f>SUM(PRODUCT(A3L313C2,A3L313C3),PRODUCT(A3L313C4,A3L313C5),PRODUCT(A3L313C6,A3L313C7))/A3L313C1</f>
        <v>18544.491546666668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3725</v>
      </c>
      <c r="H21" s="16" t="s">
        <v>4253</v>
      </c>
      <c r="I21" s="20">
        <v>1</v>
      </c>
      <c r="J21" s="16" t="s">
        <v>5670</v>
      </c>
      <c r="K21" s="17">
        <v>5727</v>
      </c>
      <c r="L21" s="16" t="s">
        <v>4255</v>
      </c>
      <c r="M21" s="20">
        <v>1.051542</v>
      </c>
      <c r="N21" s="16" t="s">
        <v>5671</v>
      </c>
      <c r="O21" s="17">
        <v>8326</v>
      </c>
      <c r="P21" s="16" t="s">
        <v>4257</v>
      </c>
      <c r="Q21" s="20">
        <v>1.021142</v>
      </c>
      <c r="R21" s="16" t="s">
        <v>5672</v>
      </c>
      <c r="S21" s="17">
        <v>4744</v>
      </c>
      <c r="T21" s="16" t="s">
        <v>4259</v>
      </c>
      <c r="U21" s="20">
        <v>1.028343</v>
      </c>
      <c r="V21" s="16" t="s">
        <v>5673</v>
      </c>
      <c r="W21" s="17">
        <v>6718</v>
      </c>
      <c r="X21" s="16" t="s">
        <v>4261</v>
      </c>
      <c r="Y21" s="20">
        <v>1.059971</v>
      </c>
      <c r="Z21" s="16" t="s">
        <v>5702</v>
      </c>
      <c r="AA21" s="17">
        <f>SUM(PRODUCT(A3L314C2,A3L314C3),PRODUCT(A3L314C4,A3L314C5),PRODUCT(A3L314C6,A3L314C7))/A3L314C1</f>
        <v>6083.0697753333334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3724</v>
      </c>
      <c r="H22" s="16" t="s">
        <v>4253</v>
      </c>
      <c r="I22" s="20">
        <v>1</v>
      </c>
      <c r="J22" s="16" t="s">
        <v>5670</v>
      </c>
      <c r="K22" s="17">
        <v>4197</v>
      </c>
      <c r="L22" s="16" t="s">
        <v>4255</v>
      </c>
      <c r="M22" s="20">
        <v>1.051542</v>
      </c>
      <c r="N22" s="16" t="s">
        <v>5671</v>
      </c>
      <c r="O22" s="17">
        <v>3417</v>
      </c>
      <c r="P22" s="16" t="s">
        <v>4257</v>
      </c>
      <c r="Q22" s="20">
        <v>1.021142</v>
      </c>
      <c r="R22" s="16" t="s">
        <v>5672</v>
      </c>
      <c r="S22" s="17">
        <v>3808</v>
      </c>
      <c r="T22" s="16" t="s">
        <v>4259</v>
      </c>
      <c r="U22" s="20">
        <v>1.028343</v>
      </c>
      <c r="V22" s="16" t="s">
        <v>5673</v>
      </c>
      <c r="W22" s="17">
        <v>3464</v>
      </c>
      <c r="X22" s="16" t="s">
        <v>4261</v>
      </c>
      <c r="Y22" s="20">
        <v>1.059971</v>
      </c>
      <c r="Z22" s="16" t="s">
        <v>5703</v>
      </c>
      <c r="AA22" s="17">
        <f>SUM(PRODUCT(A3L315C2,A3L315C3),PRODUCT(A3L315C4,A3L315C5),PRODUCT(A3L315C6,A3L315C7))/A3L315C1</f>
        <v>3875.5213293333331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259</v>
      </c>
      <c r="H23" s="16" t="s">
        <v>4253</v>
      </c>
      <c r="I23" s="20">
        <v>1</v>
      </c>
      <c r="J23" s="16" t="s">
        <v>5670</v>
      </c>
      <c r="K23" s="17">
        <v>289</v>
      </c>
      <c r="L23" s="16" t="s">
        <v>4255</v>
      </c>
      <c r="M23" s="20">
        <v>1.051542</v>
      </c>
      <c r="N23" s="16" t="s">
        <v>5671</v>
      </c>
      <c r="O23" s="17">
        <v>78</v>
      </c>
      <c r="P23" s="16" t="s">
        <v>4257</v>
      </c>
      <c r="Q23" s="20">
        <v>1.021142</v>
      </c>
      <c r="R23" s="16" t="s">
        <v>5672</v>
      </c>
      <c r="S23" s="17">
        <v>164</v>
      </c>
      <c r="T23" s="16" t="s">
        <v>4259</v>
      </c>
      <c r="U23" s="20">
        <v>1.028343</v>
      </c>
      <c r="V23" s="16" t="s">
        <v>5673</v>
      </c>
      <c r="W23" s="17">
        <v>99</v>
      </c>
      <c r="X23" s="16" t="s">
        <v>4261</v>
      </c>
      <c r="Y23" s="20">
        <v>1.059971</v>
      </c>
      <c r="Z23" s="16" t="s">
        <v>5704</v>
      </c>
      <c r="AA23" s="17">
        <f>SUM(PRODUCT(A3L316C2,A3L316C3),PRODUCT(A3L316C4,A3L316C5),PRODUCT(A3L316C6,A3L316C7))/A3L316C1</f>
        <v>214.18157133333332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63</v>
      </c>
      <c r="H24" s="16" t="s">
        <v>4253</v>
      </c>
      <c r="I24" s="20">
        <v>1</v>
      </c>
      <c r="J24" s="16" t="s">
        <v>5670</v>
      </c>
      <c r="K24" s="17">
        <v>87</v>
      </c>
      <c r="L24" s="16" t="s">
        <v>4255</v>
      </c>
      <c r="M24" s="20">
        <v>1.051542</v>
      </c>
      <c r="N24" s="16" t="s">
        <v>5671</v>
      </c>
      <c r="O24" s="17">
        <v>29</v>
      </c>
      <c r="P24" s="16" t="s">
        <v>4257</v>
      </c>
      <c r="Q24" s="20">
        <v>1.021142</v>
      </c>
      <c r="R24" s="16" t="s">
        <v>5672</v>
      </c>
      <c r="S24" s="17">
        <v>55</v>
      </c>
      <c r="T24" s="16" t="s">
        <v>4259</v>
      </c>
      <c r="U24" s="20">
        <v>1.028343</v>
      </c>
      <c r="V24" s="16" t="s">
        <v>5673</v>
      </c>
      <c r="W24" s="17">
        <v>78</v>
      </c>
      <c r="X24" s="16" t="s">
        <v>4261</v>
      </c>
      <c r="Y24" s="20">
        <v>1.059971</v>
      </c>
      <c r="Z24" s="16" t="s">
        <v>5705</v>
      </c>
      <c r="AA24" s="17">
        <f>SUM(PRODUCT(A3L317C2,A3L317C3),PRODUCT(A3L317C4,A3L317C5),PRODUCT(A3L317C6,A3L317C7))/A3L317C1</f>
        <v>61.365757333333327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2580</v>
      </c>
      <c r="H25" s="16" t="s">
        <v>4253</v>
      </c>
      <c r="I25" s="20">
        <v>1</v>
      </c>
      <c r="J25" s="16" t="s">
        <v>5670</v>
      </c>
      <c r="K25" s="17">
        <v>3985</v>
      </c>
      <c r="L25" s="16" t="s">
        <v>4255</v>
      </c>
      <c r="M25" s="20">
        <v>1.051542</v>
      </c>
      <c r="N25" s="16" t="s">
        <v>5671</v>
      </c>
      <c r="O25" s="17">
        <v>1326</v>
      </c>
      <c r="P25" s="16" t="s">
        <v>4257</v>
      </c>
      <c r="Q25" s="20">
        <v>1.021142</v>
      </c>
      <c r="R25" s="16" t="s">
        <v>5672</v>
      </c>
      <c r="S25" s="17">
        <v>2645</v>
      </c>
      <c r="T25" s="16" t="s">
        <v>4259</v>
      </c>
      <c r="U25" s="20">
        <v>1.028343</v>
      </c>
      <c r="V25" s="16" t="s">
        <v>5673</v>
      </c>
      <c r="W25" s="17">
        <v>1681</v>
      </c>
      <c r="X25" s="16" t="s">
        <v>4261</v>
      </c>
      <c r="Y25" s="20">
        <v>1.059971</v>
      </c>
      <c r="Z25" s="16" t="s">
        <v>5706</v>
      </c>
      <c r="AA25" s="17">
        <f>SUM(PRODUCT(A3L318C2,A3L318C3),PRODUCT(A3L318C4,A3L318C5),PRODUCT(A3L318C6,A3L318C7))/A3L318C1</f>
        <v>2708.1430540000001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2249</v>
      </c>
      <c r="H26" s="16" t="s">
        <v>4253</v>
      </c>
      <c r="I26" s="20">
        <v>1</v>
      </c>
      <c r="J26" s="16" t="s">
        <v>5670</v>
      </c>
      <c r="K26" s="17">
        <v>3697</v>
      </c>
      <c r="L26" s="16" t="s">
        <v>4255</v>
      </c>
      <c r="M26" s="20">
        <v>1.051542</v>
      </c>
      <c r="N26" s="16" t="s">
        <v>5671</v>
      </c>
      <c r="O26" s="17">
        <v>2809</v>
      </c>
      <c r="P26" s="16" t="s">
        <v>4257</v>
      </c>
      <c r="Q26" s="20">
        <v>1.021142</v>
      </c>
      <c r="R26" s="16" t="s">
        <v>5672</v>
      </c>
      <c r="S26" s="17">
        <v>3323</v>
      </c>
      <c r="T26" s="16" t="s">
        <v>4259</v>
      </c>
      <c r="U26" s="20">
        <v>1.028343</v>
      </c>
      <c r="V26" s="16" t="s">
        <v>5673</v>
      </c>
      <c r="W26" s="17">
        <v>2579</v>
      </c>
      <c r="X26" s="16" t="s">
        <v>4261</v>
      </c>
      <c r="Y26" s="20">
        <v>1.059971</v>
      </c>
      <c r="Z26" s="16" t="s">
        <v>5707</v>
      </c>
      <c r="AA26" s="17">
        <f>SUM(PRODUCT(A3L319C2,A3L319C3),PRODUCT(A3L319C4,A3L319C5),PRODUCT(A3L319C6,A3L319C7))/A3L319C1</f>
        <v>3001.646217333333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11</v>
      </c>
      <c r="H27" s="16" t="s">
        <v>4253</v>
      </c>
      <c r="I27" s="20">
        <v>1</v>
      </c>
      <c r="J27" s="16" t="s">
        <v>5670</v>
      </c>
      <c r="K27" s="17">
        <v>10</v>
      </c>
      <c r="L27" s="16" t="s">
        <v>4255</v>
      </c>
      <c r="M27" s="20">
        <v>1.051542</v>
      </c>
      <c r="N27" s="16" t="s">
        <v>5671</v>
      </c>
      <c r="O27" s="17">
        <v>14</v>
      </c>
      <c r="P27" s="16" t="s">
        <v>4257</v>
      </c>
      <c r="Q27" s="20">
        <v>1.021142</v>
      </c>
      <c r="R27" s="16" t="s">
        <v>5672</v>
      </c>
      <c r="S27" s="17">
        <v>18</v>
      </c>
      <c r="T27" s="16" t="s">
        <v>4259</v>
      </c>
      <c r="U27" s="20">
        <v>1.028343</v>
      </c>
      <c r="V27" s="16" t="s">
        <v>5673</v>
      </c>
      <c r="W27" s="17">
        <v>536</v>
      </c>
      <c r="X27" s="16" t="s">
        <v>4261</v>
      </c>
      <c r="Y27" s="20">
        <v>1.059971</v>
      </c>
      <c r="Z27" s="16" t="s">
        <v>5708</v>
      </c>
      <c r="AA27" s="17">
        <f>SUM(PRODUCT(A3L320C2,A3L320C3),PRODUCT(A3L320C4,A3L320C5),PRODUCT(A3L320C6,A3L320C7))/A3L320C1</f>
        <v>11.937136000000001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3733</v>
      </c>
      <c r="H28" s="16" t="s">
        <v>4253</v>
      </c>
      <c r="I28" s="20">
        <v>1</v>
      </c>
      <c r="J28" s="16" t="s">
        <v>5670</v>
      </c>
      <c r="K28" s="17">
        <v>4376</v>
      </c>
      <c r="L28" s="16" t="s">
        <v>4255</v>
      </c>
      <c r="M28" s="20">
        <v>1.051542</v>
      </c>
      <c r="N28" s="16" t="s">
        <v>5671</v>
      </c>
      <c r="O28" s="17">
        <v>4934</v>
      </c>
      <c r="P28" s="16" t="s">
        <v>4257</v>
      </c>
      <c r="Q28" s="20">
        <v>1.021142</v>
      </c>
      <c r="R28" s="16" t="s">
        <v>5672</v>
      </c>
      <c r="S28" s="17">
        <v>4568</v>
      </c>
      <c r="T28" s="16" t="s">
        <v>4259</v>
      </c>
      <c r="U28" s="20">
        <v>1.028343</v>
      </c>
      <c r="V28" s="16" t="s">
        <v>5673</v>
      </c>
      <c r="W28" s="17">
        <v>8141</v>
      </c>
      <c r="X28" s="16" t="s">
        <v>4261</v>
      </c>
      <c r="Y28" s="20">
        <v>1.059971</v>
      </c>
      <c r="Z28" s="16" t="s">
        <v>5709</v>
      </c>
      <c r="AA28" s="17">
        <f>SUM(PRODUCT(A3L321C2,A3L321C3),PRODUCT(A3L321C4,A3L321C5),PRODUCT(A3L321C6,A3L321C7))/A3L321C1</f>
        <v>4457.6208066666668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7230</v>
      </c>
      <c r="H29" s="16" t="s">
        <v>4253</v>
      </c>
      <c r="I29" s="20">
        <v>1</v>
      </c>
      <c r="J29" s="16" t="s">
        <v>5670</v>
      </c>
      <c r="K29" s="17">
        <v>10608</v>
      </c>
      <c r="L29" s="16" t="s">
        <v>4255</v>
      </c>
      <c r="M29" s="20">
        <v>1.051542</v>
      </c>
      <c r="N29" s="16" t="s">
        <v>5671</v>
      </c>
      <c r="O29" s="17">
        <v>5383</v>
      </c>
      <c r="P29" s="16" t="s">
        <v>4257</v>
      </c>
      <c r="Q29" s="20">
        <v>1.021142</v>
      </c>
      <c r="R29" s="16" t="s">
        <v>5672</v>
      </c>
      <c r="S29" s="17">
        <v>6133</v>
      </c>
      <c r="T29" s="16" t="s">
        <v>4259</v>
      </c>
      <c r="U29" s="20">
        <v>1.028343</v>
      </c>
      <c r="V29" s="16" t="s">
        <v>5673</v>
      </c>
      <c r="W29" s="17">
        <v>5061</v>
      </c>
      <c r="X29" s="16" t="s">
        <v>4261</v>
      </c>
      <c r="Y29" s="20">
        <v>1.059971</v>
      </c>
      <c r="Z29" s="16" t="s">
        <v>5710</v>
      </c>
      <c r="AA29" s="17">
        <f>SUM(PRODUCT(A3L322C2,A3L322C3),PRODUCT(A3L322C4,A3L322C5),PRODUCT(A3L322C6,A3L322C7))/A3L322C1</f>
        <v>7960.5216406666659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27</v>
      </c>
      <c r="H30" s="16" t="s">
        <v>4253</v>
      </c>
      <c r="I30" s="20">
        <v>1</v>
      </c>
      <c r="J30" s="16" t="s">
        <v>5670</v>
      </c>
      <c r="K30" s="17">
        <v>54</v>
      </c>
      <c r="L30" s="16" t="s">
        <v>4255</v>
      </c>
      <c r="M30" s="20">
        <v>1.051542</v>
      </c>
      <c r="N30" s="16" t="s">
        <v>5671</v>
      </c>
      <c r="O30" s="17">
        <v>52</v>
      </c>
      <c r="P30" s="16" t="s">
        <v>4257</v>
      </c>
      <c r="Q30" s="20">
        <v>1.021142</v>
      </c>
      <c r="R30" s="16" t="s">
        <v>5672</v>
      </c>
      <c r="S30" s="17">
        <v>48</v>
      </c>
      <c r="T30" s="16" t="s">
        <v>4259</v>
      </c>
      <c r="U30" s="20">
        <v>1.028343</v>
      </c>
      <c r="V30" s="16" t="s">
        <v>5673</v>
      </c>
      <c r="W30" s="17">
        <v>52</v>
      </c>
      <c r="X30" s="16" t="s">
        <v>4261</v>
      </c>
      <c r="Y30" s="20">
        <v>1.059971</v>
      </c>
      <c r="Z30" s="16" t="s">
        <v>5711</v>
      </c>
      <c r="AA30" s="17">
        <f>SUM(PRODUCT(A3L323C2,A3L323C3),PRODUCT(A3L323C4,A3L323C5),PRODUCT(A3L323C6,A3L323C7))/A3L323C1</f>
        <v>45.627550666666671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3348</v>
      </c>
      <c r="H31" s="16" t="s">
        <v>4253</v>
      </c>
      <c r="I31" s="20">
        <v>1</v>
      </c>
      <c r="J31" s="16" t="s">
        <v>5670</v>
      </c>
      <c r="K31" s="17">
        <v>2174</v>
      </c>
      <c r="L31" s="16" t="s">
        <v>4255</v>
      </c>
      <c r="M31" s="20">
        <v>1.051542</v>
      </c>
      <c r="N31" s="16" t="s">
        <v>5671</v>
      </c>
      <c r="O31" s="17">
        <v>3036</v>
      </c>
      <c r="P31" s="16" t="s">
        <v>4257</v>
      </c>
      <c r="Q31" s="20">
        <v>1.021142</v>
      </c>
      <c r="R31" s="16" t="s">
        <v>5672</v>
      </c>
      <c r="S31" s="17">
        <v>3533</v>
      </c>
      <c r="T31" s="16" t="s">
        <v>4259</v>
      </c>
      <c r="U31" s="20">
        <v>1.028343</v>
      </c>
      <c r="V31" s="16" t="s">
        <v>5673</v>
      </c>
      <c r="W31" s="17">
        <v>2966</v>
      </c>
      <c r="X31" s="16" t="s">
        <v>4261</v>
      </c>
      <c r="Y31" s="20">
        <v>1.059971</v>
      </c>
      <c r="Z31" s="16" t="s">
        <v>5712</v>
      </c>
      <c r="AA31" s="17">
        <f>SUM(PRODUCT(A3L324C2,A3L324C3),PRODUCT(A3L324C4,A3L324C5),PRODUCT(A3L324C6,A3L324C7))/A3L324C1</f>
        <v>2911.4131400000001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1.051542</v>
      </c>
      <c r="N32" s="16" t="s">
        <v>5671</v>
      </c>
      <c r="O32" s="17">
        <v>0</v>
      </c>
      <c r="P32" s="16" t="s">
        <v>4257</v>
      </c>
      <c r="Q32" s="20">
        <v>1.021142</v>
      </c>
      <c r="R32" s="16" t="s">
        <v>5672</v>
      </c>
      <c r="S32" s="17">
        <v>0</v>
      </c>
      <c r="T32" s="16" t="s">
        <v>4259</v>
      </c>
      <c r="U32" s="20">
        <v>1.028343</v>
      </c>
      <c r="V32" s="16" t="s">
        <v>5673</v>
      </c>
      <c r="W32" s="17">
        <v>0</v>
      </c>
      <c r="X32" s="16" t="s">
        <v>4261</v>
      </c>
      <c r="Y32" s="20">
        <v>1.059971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100654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111059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134920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136892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138784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118403.22720600001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1.0735650000000001</v>
      </c>
      <c r="N34" s="16" t="s">
        <v>5671</v>
      </c>
      <c r="O34" s="17">
        <v>0</v>
      </c>
      <c r="P34" s="16" t="s">
        <v>4257</v>
      </c>
      <c r="Q34" s="20">
        <v>1.0008589999999999</v>
      </c>
      <c r="R34" s="16" t="s">
        <v>5672</v>
      </c>
      <c r="S34" s="17">
        <v>0</v>
      </c>
      <c r="T34" s="16" t="s">
        <v>4259</v>
      </c>
      <c r="U34" s="20">
        <v>0.883745</v>
      </c>
      <c r="V34" s="16" t="s">
        <v>5673</v>
      </c>
      <c r="W34" s="17">
        <v>0</v>
      </c>
      <c r="X34" s="16" t="s">
        <v>4261</v>
      </c>
      <c r="Y34" s="20">
        <v>0.9030764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957</v>
      </c>
      <c r="H35" s="16" t="s">
        <v>4253</v>
      </c>
      <c r="I35" s="20">
        <v>1</v>
      </c>
      <c r="J35" s="16" t="s">
        <v>5670</v>
      </c>
      <c r="K35" s="17">
        <v>1296</v>
      </c>
      <c r="L35" s="16" t="s">
        <v>4255</v>
      </c>
      <c r="M35" s="20">
        <v>1.0735650000000001</v>
      </c>
      <c r="N35" s="16" t="s">
        <v>5671</v>
      </c>
      <c r="O35" s="17">
        <v>3629</v>
      </c>
      <c r="P35" s="16" t="s">
        <v>4257</v>
      </c>
      <c r="Q35" s="20">
        <v>1.0008589999999999</v>
      </c>
      <c r="R35" s="16" t="s">
        <v>5672</v>
      </c>
      <c r="S35" s="17">
        <v>1531</v>
      </c>
      <c r="T35" s="16" t="s">
        <v>4259</v>
      </c>
      <c r="U35" s="20">
        <v>0.883745</v>
      </c>
      <c r="V35" s="16" t="s">
        <v>5673</v>
      </c>
      <c r="W35" s="17">
        <v>848</v>
      </c>
      <c r="X35" s="16" t="s">
        <v>4261</v>
      </c>
      <c r="Y35" s="20">
        <v>0.9030764</v>
      </c>
      <c r="Z35" s="16" t="s">
        <v>5721</v>
      </c>
      <c r="AA35" s="17">
        <f>SUM(PRODUCT(A3L328C2,A3L328C3),PRODUCT(A3L328C4,A3L328C5),PRODUCT(A3L328C6,A3L328C7))/A3L328C1</f>
        <v>1993.4858503333335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1.0735650000000001</v>
      </c>
      <c r="N36" s="16" t="s">
        <v>5671</v>
      </c>
      <c r="O36" s="17">
        <v>0</v>
      </c>
      <c r="P36" s="16" t="s">
        <v>4257</v>
      </c>
      <c r="Q36" s="20">
        <v>1.0008589999999999</v>
      </c>
      <c r="R36" s="16" t="s">
        <v>5672</v>
      </c>
      <c r="S36" s="17">
        <v>0</v>
      </c>
      <c r="T36" s="16" t="s">
        <v>4259</v>
      </c>
      <c r="U36" s="20">
        <v>0.883745</v>
      </c>
      <c r="V36" s="16" t="s">
        <v>5673</v>
      </c>
      <c r="W36" s="17">
        <v>0</v>
      </c>
      <c r="X36" s="16" t="s">
        <v>4261</v>
      </c>
      <c r="Y36" s="20">
        <v>0.9030764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5155</v>
      </c>
      <c r="H37" s="16" t="s">
        <v>4253</v>
      </c>
      <c r="I37" s="20">
        <v>1</v>
      </c>
      <c r="J37" s="16" t="s">
        <v>5670</v>
      </c>
      <c r="K37" s="17">
        <v>6497</v>
      </c>
      <c r="L37" s="16" t="s">
        <v>4255</v>
      </c>
      <c r="M37" s="20">
        <v>1.0735650000000001</v>
      </c>
      <c r="N37" s="16" t="s">
        <v>5671</v>
      </c>
      <c r="O37" s="17">
        <v>5219</v>
      </c>
      <c r="P37" s="16" t="s">
        <v>4257</v>
      </c>
      <c r="Q37" s="20">
        <v>1.0008589999999999</v>
      </c>
      <c r="R37" s="16" t="s">
        <v>5672</v>
      </c>
      <c r="S37" s="17">
        <v>5990</v>
      </c>
      <c r="T37" s="16" t="s">
        <v>4259</v>
      </c>
      <c r="U37" s="20">
        <v>0.883745</v>
      </c>
      <c r="V37" s="16" t="s">
        <v>5673</v>
      </c>
      <c r="W37" s="17">
        <v>7960</v>
      </c>
      <c r="X37" s="16" t="s">
        <v>4261</v>
      </c>
      <c r="Y37" s="20">
        <v>0.9030764</v>
      </c>
      <c r="Z37" s="16" t="s">
        <v>5723</v>
      </c>
      <c r="AA37" s="17">
        <f>SUM(PRODUCT(A3L330C2,A3L330C3),PRODUCT(A3L330C4,A3L330C5),PRODUCT(A3L330C6,A3L330C7))/A3L330C1</f>
        <v>5784.4783086666675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1.0735650000000001</v>
      </c>
      <c r="N38" s="16" t="s">
        <v>5671</v>
      </c>
      <c r="O38" s="17">
        <v>0</v>
      </c>
      <c r="P38" s="16" t="s">
        <v>4257</v>
      </c>
      <c r="Q38" s="20">
        <v>1.0008589999999999</v>
      </c>
      <c r="R38" s="16" t="s">
        <v>5672</v>
      </c>
      <c r="S38" s="17">
        <v>0</v>
      </c>
      <c r="T38" s="16" t="s">
        <v>4259</v>
      </c>
      <c r="U38" s="20">
        <v>0.883745</v>
      </c>
      <c r="V38" s="16" t="s">
        <v>5673</v>
      </c>
      <c r="W38" s="17">
        <v>0</v>
      </c>
      <c r="X38" s="16" t="s">
        <v>4261</v>
      </c>
      <c r="Y38" s="20">
        <v>0.9030764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51848</v>
      </c>
      <c r="H39" s="16" t="s">
        <v>4253</v>
      </c>
      <c r="I39" s="20">
        <v>1</v>
      </c>
      <c r="J39" s="16" t="s">
        <v>5670</v>
      </c>
      <c r="K39" s="17">
        <v>46496</v>
      </c>
      <c r="L39" s="16" t="s">
        <v>4255</v>
      </c>
      <c r="M39" s="20">
        <v>1.0735650000000001</v>
      </c>
      <c r="N39" s="16" t="s">
        <v>5671</v>
      </c>
      <c r="O39" s="17">
        <v>49431</v>
      </c>
      <c r="P39" s="16" t="s">
        <v>4257</v>
      </c>
      <c r="Q39" s="20">
        <v>1.0008589999999999</v>
      </c>
      <c r="R39" s="16" t="s">
        <v>5672</v>
      </c>
      <c r="S39" s="17">
        <v>42174</v>
      </c>
      <c r="T39" s="16" t="s">
        <v>4259</v>
      </c>
      <c r="U39" s="20">
        <v>0.883745</v>
      </c>
      <c r="V39" s="16" t="s">
        <v>5673</v>
      </c>
      <c r="W39" s="17">
        <v>38115</v>
      </c>
      <c r="X39" s="16" t="s">
        <v>4261</v>
      </c>
      <c r="Y39" s="20">
        <v>0.9030764</v>
      </c>
      <c r="Z39" s="16" t="s">
        <v>5725</v>
      </c>
      <c r="AA39" s="17">
        <f>SUM(PRODUCT(A3L332C2,A3L332C3),PRODUCT(A3L332C4,A3L332C5),PRODUCT(A3L332C6,A3L332C7))/A3L332C1</f>
        <v>50412.646489666666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1.0735650000000001</v>
      </c>
      <c r="N40" s="16" t="s">
        <v>5671</v>
      </c>
      <c r="O40" s="17">
        <v>0</v>
      </c>
      <c r="P40" s="16" t="s">
        <v>4257</v>
      </c>
      <c r="Q40" s="20">
        <v>1.0008589999999999</v>
      </c>
      <c r="R40" s="16" t="s">
        <v>5672</v>
      </c>
      <c r="S40" s="17">
        <v>0</v>
      </c>
      <c r="T40" s="16" t="s">
        <v>4259</v>
      </c>
      <c r="U40" s="20">
        <v>0.883745</v>
      </c>
      <c r="V40" s="16" t="s">
        <v>5673</v>
      </c>
      <c r="W40" s="17">
        <v>0</v>
      </c>
      <c r="X40" s="16" t="s">
        <v>4261</v>
      </c>
      <c r="Y40" s="20">
        <v>0.9030764</v>
      </c>
      <c r="Z40" s="16" t="s">
        <v>5726</v>
      </c>
      <c r="AA40" s="17">
        <f>SUM(PRODUCT(A3L333C2,A3L333C3),PRODUCT(A3L333C4,A3L333C5),PRODUCT(A3L333C6,A3L333C7))/A3L333C1</f>
        <v>0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1.0735650000000001</v>
      </c>
      <c r="N41" s="16" t="s">
        <v>5671</v>
      </c>
      <c r="O41" s="17">
        <v>0</v>
      </c>
      <c r="P41" s="16" t="s">
        <v>4257</v>
      </c>
      <c r="Q41" s="20">
        <v>1.0008589999999999</v>
      </c>
      <c r="R41" s="16" t="s">
        <v>5672</v>
      </c>
      <c r="S41" s="17">
        <v>0</v>
      </c>
      <c r="T41" s="16" t="s">
        <v>4259</v>
      </c>
      <c r="U41" s="20">
        <v>0.883745</v>
      </c>
      <c r="V41" s="16" t="s">
        <v>5673</v>
      </c>
      <c r="W41" s="17">
        <v>0</v>
      </c>
      <c r="X41" s="16" t="s">
        <v>4261</v>
      </c>
      <c r="Y41" s="20">
        <v>0.9030764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1.0735650000000001</v>
      </c>
      <c r="N42" s="16" t="s">
        <v>5671</v>
      </c>
      <c r="O42" s="17">
        <v>0</v>
      </c>
      <c r="P42" s="16" t="s">
        <v>4257</v>
      </c>
      <c r="Q42" s="20">
        <v>1.0008589999999999</v>
      </c>
      <c r="R42" s="16" t="s">
        <v>5672</v>
      </c>
      <c r="S42" s="17">
        <v>0</v>
      </c>
      <c r="T42" s="16" t="s">
        <v>4259</v>
      </c>
      <c r="U42" s="20">
        <v>0.883745</v>
      </c>
      <c r="V42" s="16" t="s">
        <v>5673</v>
      </c>
      <c r="W42" s="17">
        <v>0</v>
      </c>
      <c r="X42" s="16" t="s">
        <v>4261</v>
      </c>
      <c r="Y42" s="20">
        <v>0.9030764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1.0735650000000001</v>
      </c>
      <c r="N43" s="16" t="s">
        <v>5671</v>
      </c>
      <c r="O43" s="17">
        <v>0</v>
      </c>
      <c r="P43" s="16" t="s">
        <v>4257</v>
      </c>
      <c r="Q43" s="20">
        <v>1.0008589999999999</v>
      </c>
      <c r="R43" s="16" t="s">
        <v>5672</v>
      </c>
      <c r="S43" s="17">
        <v>0</v>
      </c>
      <c r="T43" s="16" t="s">
        <v>4259</v>
      </c>
      <c r="U43" s="20">
        <v>0.883745</v>
      </c>
      <c r="V43" s="16" t="s">
        <v>5673</v>
      </c>
      <c r="W43" s="17">
        <v>0</v>
      </c>
      <c r="X43" s="16" t="s">
        <v>4261</v>
      </c>
      <c r="Y43" s="20">
        <v>0.9030764</v>
      </c>
      <c r="Z43" s="16" t="s">
        <v>5729</v>
      </c>
      <c r="AA43" s="17">
        <f>SUM(PRODUCT(A3L336C2,A3L336C3),PRODUCT(A3L336C4,A3L336C5),PRODUCT(A3L336C6,A3L336C7))/A3L336C1</f>
        <v>0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94026</v>
      </c>
      <c r="H44" s="16" t="s">
        <v>4253</v>
      </c>
      <c r="I44" s="20">
        <v>1</v>
      </c>
      <c r="J44" s="16" t="s">
        <v>5670</v>
      </c>
      <c r="K44" s="17">
        <v>85096</v>
      </c>
      <c r="L44" s="16" t="s">
        <v>4255</v>
      </c>
      <c r="M44" s="20">
        <v>1.0735650000000001</v>
      </c>
      <c r="N44" s="16" t="s">
        <v>5671</v>
      </c>
      <c r="O44" s="17">
        <v>82242</v>
      </c>
      <c r="P44" s="16" t="s">
        <v>4257</v>
      </c>
      <c r="Q44" s="20">
        <v>1.0008589999999999</v>
      </c>
      <c r="R44" s="16" t="s">
        <v>5672</v>
      </c>
      <c r="S44" s="17">
        <v>74071</v>
      </c>
      <c r="T44" s="16" t="s">
        <v>4259</v>
      </c>
      <c r="U44" s="20">
        <v>0.883745</v>
      </c>
      <c r="V44" s="16" t="s">
        <v>5673</v>
      </c>
      <c r="W44" s="17">
        <v>67946</v>
      </c>
      <c r="X44" s="16" t="s">
        <v>4261</v>
      </c>
      <c r="Y44" s="20">
        <v>0.9030764</v>
      </c>
      <c r="Z44" s="16" t="s">
        <v>5730</v>
      </c>
      <c r="AA44" s="17">
        <f>SUM(PRODUCT(A3L337C2,A3L337C3),PRODUCT(A3L337C4,A3L337C5),PRODUCT(A3L337C6,A3L337C7))/A3L337C1</f>
        <v>89231.577706000011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7575</v>
      </c>
      <c r="H45" s="16" t="s">
        <v>4253</v>
      </c>
      <c r="I45" s="20">
        <v>1</v>
      </c>
      <c r="J45" s="16" t="s">
        <v>5670</v>
      </c>
      <c r="K45" s="17">
        <v>7220</v>
      </c>
      <c r="L45" s="16" t="s">
        <v>4255</v>
      </c>
      <c r="M45" s="20">
        <v>1.061077</v>
      </c>
      <c r="N45" s="16" t="s">
        <v>5671</v>
      </c>
      <c r="O45" s="17">
        <v>7856</v>
      </c>
      <c r="P45" s="16" t="s">
        <v>4257</v>
      </c>
      <c r="Q45" s="20">
        <v>1.013263</v>
      </c>
      <c r="R45" s="16" t="s">
        <v>5672</v>
      </c>
      <c r="S45" s="17">
        <v>7547</v>
      </c>
      <c r="T45" s="16" t="s">
        <v>4259</v>
      </c>
      <c r="U45" s="20">
        <v>0.96484230000000004</v>
      </c>
      <c r="V45" s="16" t="s">
        <v>5673</v>
      </c>
      <c r="W45" s="17">
        <v>7058</v>
      </c>
      <c r="X45" s="16" t="s">
        <v>4261</v>
      </c>
      <c r="Y45" s="20">
        <v>0.98326550000000001</v>
      </c>
      <c r="Z45" s="16" t="s">
        <v>5731</v>
      </c>
      <c r="AA45" s="17">
        <f>SUM(PRODUCT(A3L338C2,A3L338C3),PRODUCT(A3L338C4,A3L338C5),PRODUCT(A3L338C6,A3L338C7))/A3L338C1</f>
        <v>7732.0566893333335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6351</v>
      </c>
      <c r="H46" s="16" t="s">
        <v>4253</v>
      </c>
      <c r="I46" s="20">
        <v>1</v>
      </c>
      <c r="J46" s="16" t="s">
        <v>5670</v>
      </c>
      <c r="K46" s="17">
        <v>5822</v>
      </c>
      <c r="L46" s="16" t="s">
        <v>4255</v>
      </c>
      <c r="M46" s="20">
        <v>1.051542</v>
      </c>
      <c r="N46" s="16" t="s">
        <v>5671</v>
      </c>
      <c r="O46" s="17">
        <v>5775</v>
      </c>
      <c r="P46" s="16" t="s">
        <v>4257</v>
      </c>
      <c r="Q46" s="20">
        <v>1.021142</v>
      </c>
      <c r="R46" s="16" t="s">
        <v>5672</v>
      </c>
      <c r="S46" s="17">
        <v>6707</v>
      </c>
      <c r="T46" s="16" t="s">
        <v>4259</v>
      </c>
      <c r="U46" s="20">
        <v>1.028343</v>
      </c>
      <c r="V46" s="16" t="s">
        <v>5673</v>
      </c>
      <c r="W46" s="17">
        <v>4533</v>
      </c>
      <c r="X46" s="16" t="s">
        <v>4261</v>
      </c>
      <c r="Y46" s="20">
        <v>1.059971</v>
      </c>
      <c r="Z46" s="16" t="s">
        <v>5732</v>
      </c>
      <c r="AA46" s="17">
        <f>SUM(PRODUCT(A3L339C2,A3L339C3),PRODUCT(A3L339C4,A3L339C5),PRODUCT(A3L339C6,A3L339C7))/A3L339C1</f>
        <v>6123.3908579999998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336</v>
      </c>
      <c r="H47" s="16" t="s">
        <v>4253</v>
      </c>
      <c r="I47" s="20">
        <v>1</v>
      </c>
      <c r="J47" s="16" t="s">
        <v>5670</v>
      </c>
      <c r="K47" s="17">
        <v>281</v>
      </c>
      <c r="L47" s="16" t="s">
        <v>4255</v>
      </c>
      <c r="M47" s="20">
        <v>1.0735650000000001</v>
      </c>
      <c r="N47" s="16" t="s">
        <v>5671</v>
      </c>
      <c r="O47" s="17">
        <v>300</v>
      </c>
      <c r="P47" s="16" t="s">
        <v>4257</v>
      </c>
      <c r="Q47" s="20">
        <v>1.0008589999999999</v>
      </c>
      <c r="R47" s="16" t="s">
        <v>5672</v>
      </c>
      <c r="S47" s="17">
        <v>549</v>
      </c>
      <c r="T47" s="16" t="s">
        <v>4259</v>
      </c>
      <c r="U47" s="20">
        <v>0.883745</v>
      </c>
      <c r="V47" s="16" t="s">
        <v>5673</v>
      </c>
      <c r="W47" s="17">
        <v>509</v>
      </c>
      <c r="X47" s="16" t="s">
        <v>4261</v>
      </c>
      <c r="Y47" s="20">
        <v>0.9030764</v>
      </c>
      <c r="Z47" s="16" t="s">
        <v>5733</v>
      </c>
      <c r="AA47" s="17">
        <f>SUM(PRODUCT(A3L340C2,A3L340C3),PRODUCT(A3L340C4,A3L340C5),PRODUCT(A3L340C6,A3L340C7))/A3L340C1</f>
        <v>312.64315500000004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18521</v>
      </c>
      <c r="H48" s="16" t="s">
        <v>4253</v>
      </c>
      <c r="I48" s="20">
        <v>1</v>
      </c>
      <c r="J48" s="16" t="s">
        <v>5670</v>
      </c>
      <c r="K48" s="17">
        <v>16924</v>
      </c>
      <c r="L48" s="16" t="s">
        <v>4255</v>
      </c>
      <c r="M48" s="20">
        <v>1.0735650000000001</v>
      </c>
      <c r="N48" s="16" t="s">
        <v>5671</v>
      </c>
      <c r="O48" s="17">
        <v>20524</v>
      </c>
      <c r="P48" s="16" t="s">
        <v>4257</v>
      </c>
      <c r="Q48" s="20">
        <v>1.0008589999999999</v>
      </c>
      <c r="R48" s="16" t="s">
        <v>5672</v>
      </c>
      <c r="S48" s="17">
        <v>17320</v>
      </c>
      <c r="T48" s="16" t="s">
        <v>4259</v>
      </c>
      <c r="U48" s="20">
        <v>0.883745</v>
      </c>
      <c r="V48" s="16" t="s">
        <v>5673</v>
      </c>
      <c r="W48" s="17">
        <v>22867</v>
      </c>
      <c r="X48" s="16" t="s">
        <v>4261</v>
      </c>
      <c r="Y48" s="20">
        <v>0.9030764</v>
      </c>
      <c r="Z48" s="16" t="s">
        <v>5734</v>
      </c>
      <c r="AA48" s="17">
        <f>SUM(PRODUCT(A3L341C2,A3L341C3),PRODUCT(A3L341C4,A3L341C5),PRODUCT(A3L341C6,A3L341C7))/A3L341C1</f>
        <v>19077.214725333335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170507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156309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161045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141086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137736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166499.40308000002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604944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584454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677779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642371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603721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637273.85052066669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51848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46496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49431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42174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38115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50412.646489666666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B8EFA7-114E-45DD-8928-B4D0B75D157E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6450</v>
      </c>
      <c r="H8" s="16" t="s">
        <v>4253</v>
      </c>
      <c r="I8" s="20">
        <v>1</v>
      </c>
      <c r="J8" s="16" t="s">
        <v>5670</v>
      </c>
      <c r="K8" s="17">
        <v>7028</v>
      </c>
      <c r="L8" s="16" t="s">
        <v>4255</v>
      </c>
      <c r="M8" s="20">
        <v>1.0560130000000001</v>
      </c>
      <c r="N8" s="16" t="s">
        <v>5671</v>
      </c>
      <c r="O8" s="17">
        <v>3671</v>
      </c>
      <c r="P8" s="16" t="s">
        <v>4257</v>
      </c>
      <c r="Q8" s="20">
        <v>1.0482260000000001</v>
      </c>
      <c r="R8" s="16" t="s">
        <v>5672</v>
      </c>
      <c r="S8" s="17">
        <v>3021</v>
      </c>
      <c r="T8" s="16" t="s">
        <v>4259</v>
      </c>
      <c r="U8" s="20">
        <v>1.069323</v>
      </c>
      <c r="V8" s="16" t="s">
        <v>5673</v>
      </c>
      <c r="W8" s="17">
        <v>2589</v>
      </c>
      <c r="X8" s="16" t="s">
        <v>4261</v>
      </c>
      <c r="Y8" s="20">
        <v>1.0951489999999999</v>
      </c>
      <c r="Z8" s="16" t="s">
        <v>5768</v>
      </c>
      <c r="AA8" s="17">
        <f>SUM(PRODUCT(A3L401C2,A3L401C3))/A3L401C1</f>
        <v>6450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185564</v>
      </c>
      <c r="H9" s="16" t="s">
        <v>4253</v>
      </c>
      <c r="I9" s="20">
        <v>1</v>
      </c>
      <c r="J9" s="16" t="s">
        <v>5670</v>
      </c>
      <c r="K9" s="17">
        <v>171935</v>
      </c>
      <c r="L9" s="16" t="s">
        <v>4255</v>
      </c>
      <c r="M9" s="20">
        <v>1.0560130000000001</v>
      </c>
      <c r="N9" s="16" t="s">
        <v>5671</v>
      </c>
      <c r="O9" s="17">
        <v>147266</v>
      </c>
      <c r="P9" s="16" t="s">
        <v>4257</v>
      </c>
      <c r="Q9" s="20">
        <v>1.0482260000000001</v>
      </c>
      <c r="R9" s="16" t="s">
        <v>5672</v>
      </c>
      <c r="S9" s="17">
        <v>138324</v>
      </c>
      <c r="T9" s="16" t="s">
        <v>4259</v>
      </c>
      <c r="U9" s="20">
        <v>1.069323</v>
      </c>
      <c r="V9" s="16" t="s">
        <v>5673</v>
      </c>
      <c r="W9" s="17">
        <v>138590</v>
      </c>
      <c r="X9" s="16" t="s">
        <v>4261</v>
      </c>
      <c r="Y9" s="20">
        <v>1.0951489999999999</v>
      </c>
      <c r="Z9" s="16" t="s">
        <v>5769</v>
      </c>
      <c r="AA9" s="17">
        <f>SUM(PRODUCT(A3L402C2,A3L402C3))/A3L402C1</f>
        <v>185564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163</v>
      </c>
      <c r="H10" s="16" t="s">
        <v>4253</v>
      </c>
      <c r="I10" s="20">
        <v>1</v>
      </c>
      <c r="J10" s="16" t="s">
        <v>5670</v>
      </c>
      <c r="K10" s="17">
        <v>138</v>
      </c>
      <c r="L10" s="16" t="s">
        <v>4255</v>
      </c>
      <c r="M10" s="20">
        <v>1.0560130000000001</v>
      </c>
      <c r="N10" s="16" t="s">
        <v>5671</v>
      </c>
      <c r="O10" s="17">
        <v>64</v>
      </c>
      <c r="P10" s="16" t="s">
        <v>4257</v>
      </c>
      <c r="Q10" s="20">
        <v>1.0482260000000001</v>
      </c>
      <c r="R10" s="16" t="s">
        <v>5672</v>
      </c>
      <c r="S10" s="17">
        <v>61</v>
      </c>
      <c r="T10" s="16" t="s">
        <v>4259</v>
      </c>
      <c r="U10" s="20">
        <v>1.069323</v>
      </c>
      <c r="V10" s="16" t="s">
        <v>5673</v>
      </c>
      <c r="W10" s="17">
        <v>62</v>
      </c>
      <c r="X10" s="16" t="s">
        <v>4261</v>
      </c>
      <c r="Y10" s="20">
        <v>1.0951489999999999</v>
      </c>
      <c r="Z10" s="16" t="s">
        <v>5770</v>
      </c>
      <c r="AA10" s="17">
        <f>SUM(PRODUCT(A3L403C2,A3L403C3))/A3L403C1</f>
        <v>163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1.0560130000000001</v>
      </c>
      <c r="N11" s="16" t="s">
        <v>5671</v>
      </c>
      <c r="O11" s="17">
        <v>0</v>
      </c>
      <c r="P11" s="16" t="s">
        <v>4257</v>
      </c>
      <c r="Q11" s="20">
        <v>1.0482260000000001</v>
      </c>
      <c r="R11" s="16" t="s">
        <v>5672</v>
      </c>
      <c r="S11" s="17">
        <v>0</v>
      </c>
      <c r="T11" s="16" t="s">
        <v>4259</v>
      </c>
      <c r="U11" s="20">
        <v>1.069323</v>
      </c>
      <c r="V11" s="16" t="s">
        <v>5673</v>
      </c>
      <c r="W11" s="17">
        <v>0</v>
      </c>
      <c r="X11" s="16" t="s">
        <v>4261</v>
      </c>
      <c r="Y11" s="20">
        <v>1.0951489999999999</v>
      </c>
      <c r="Z11" s="16" t="s">
        <v>5771</v>
      </c>
      <c r="AA11" s="17">
        <f>SUM(PRODUCT(A3L404C2,A3L404C3))/A3L404C1</f>
        <v>0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185564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171935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147266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138324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138590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185564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6613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7166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3735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3082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2651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6613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192177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179101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151001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141406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141241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192177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1.0560130000000001</v>
      </c>
      <c r="N15" s="16" t="s">
        <v>5671</v>
      </c>
      <c r="O15" s="17">
        <v>0</v>
      </c>
      <c r="P15" s="16" t="s">
        <v>4257</v>
      </c>
      <c r="Q15" s="20">
        <v>1.0482260000000001</v>
      </c>
      <c r="R15" s="16" t="s">
        <v>5672</v>
      </c>
      <c r="S15" s="17">
        <v>0</v>
      </c>
      <c r="T15" s="16" t="s">
        <v>4259</v>
      </c>
      <c r="U15" s="20">
        <v>1.069323</v>
      </c>
      <c r="V15" s="16" t="s">
        <v>5673</v>
      </c>
      <c r="W15" s="17">
        <v>0</v>
      </c>
      <c r="X15" s="16" t="s">
        <v>4261</v>
      </c>
      <c r="Y15" s="20">
        <v>1.0951489999999999</v>
      </c>
      <c r="Z15" s="16" t="s">
        <v>5790</v>
      </c>
      <c r="AA15" s="17">
        <f>SUM(PRODUCT(A3L408C2,A3L408C3))/A3L408C1</f>
        <v>0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-9</v>
      </c>
      <c r="H16" s="16" t="s">
        <v>4253</v>
      </c>
      <c r="I16" s="20">
        <v>1</v>
      </c>
      <c r="J16" s="16" t="s">
        <v>5670</v>
      </c>
      <c r="K16" s="17">
        <v>-6</v>
      </c>
      <c r="L16" s="16" t="s">
        <v>4255</v>
      </c>
      <c r="M16" s="20">
        <v>1.0560130000000001</v>
      </c>
      <c r="N16" s="16" t="s">
        <v>5671</v>
      </c>
      <c r="O16" s="17">
        <v>37</v>
      </c>
      <c r="P16" s="16" t="s">
        <v>4257</v>
      </c>
      <c r="Q16" s="20">
        <v>1.0482260000000001</v>
      </c>
      <c r="R16" s="16" t="s">
        <v>5672</v>
      </c>
      <c r="S16" s="17">
        <v>40</v>
      </c>
      <c r="T16" s="16" t="s">
        <v>4259</v>
      </c>
      <c r="U16" s="20">
        <v>1.069323</v>
      </c>
      <c r="V16" s="16" t="s">
        <v>5673</v>
      </c>
      <c r="W16" s="17">
        <v>41</v>
      </c>
      <c r="X16" s="16" t="s">
        <v>4261</v>
      </c>
      <c r="Y16" s="20">
        <v>1.0951489999999999</v>
      </c>
      <c r="Z16" s="16" t="s">
        <v>5791</v>
      </c>
      <c r="AA16" s="17">
        <f>SUM(PRODUCT(A3L409C2,A3L409C3))/A3L409C1</f>
        <v>-9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1372</v>
      </c>
      <c r="H17" s="16" t="s">
        <v>4253</v>
      </c>
      <c r="I17" s="20">
        <v>1</v>
      </c>
      <c r="J17" s="16" t="s">
        <v>5670</v>
      </c>
      <c r="K17" s="17">
        <v>2123</v>
      </c>
      <c r="L17" s="16" t="s">
        <v>4255</v>
      </c>
      <c r="M17" s="20">
        <v>1.0560130000000001</v>
      </c>
      <c r="N17" s="16" t="s">
        <v>5671</v>
      </c>
      <c r="O17" s="17">
        <v>3726</v>
      </c>
      <c r="P17" s="16" t="s">
        <v>4257</v>
      </c>
      <c r="Q17" s="20">
        <v>1.0482260000000001</v>
      </c>
      <c r="R17" s="16" t="s">
        <v>5672</v>
      </c>
      <c r="S17" s="17">
        <v>3884</v>
      </c>
      <c r="T17" s="16" t="s">
        <v>4259</v>
      </c>
      <c r="U17" s="20">
        <v>1.069323</v>
      </c>
      <c r="V17" s="16" t="s">
        <v>5673</v>
      </c>
      <c r="W17" s="17">
        <v>4112</v>
      </c>
      <c r="X17" s="16" t="s">
        <v>4261</v>
      </c>
      <c r="Y17" s="20">
        <v>1.0951489999999999</v>
      </c>
      <c r="Z17" s="16" t="s">
        <v>5792</v>
      </c>
      <c r="AA17" s="17">
        <f>SUM(PRODUCT(A3L410C2,A3L410C3))/A3L410C1</f>
        <v>1372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13212</v>
      </c>
      <c r="H18" s="16" t="s">
        <v>4253</v>
      </c>
      <c r="I18" s="20">
        <v>1</v>
      </c>
      <c r="J18" s="16" t="s">
        <v>5670</v>
      </c>
      <c r="K18" s="17">
        <v>13743</v>
      </c>
      <c r="L18" s="16" t="s">
        <v>4255</v>
      </c>
      <c r="M18" s="20">
        <v>1.0560130000000001</v>
      </c>
      <c r="N18" s="16" t="s">
        <v>5671</v>
      </c>
      <c r="O18" s="17">
        <v>7614</v>
      </c>
      <c r="P18" s="16" t="s">
        <v>4257</v>
      </c>
      <c r="Q18" s="20">
        <v>1.0482260000000001</v>
      </c>
      <c r="R18" s="16" t="s">
        <v>5672</v>
      </c>
      <c r="S18" s="17">
        <v>6461</v>
      </c>
      <c r="T18" s="16" t="s">
        <v>4259</v>
      </c>
      <c r="U18" s="20">
        <v>1.069323</v>
      </c>
      <c r="V18" s="16" t="s">
        <v>5673</v>
      </c>
      <c r="W18" s="17">
        <v>7204</v>
      </c>
      <c r="X18" s="16" t="s">
        <v>4261</v>
      </c>
      <c r="Y18" s="20">
        <v>1.0951489999999999</v>
      </c>
      <c r="Z18" s="16" t="s">
        <v>5793</v>
      </c>
      <c r="AA18" s="17">
        <f>SUM(PRODUCT(A3L411C2,A3L411C3))/A3L411C1</f>
        <v>13212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4817</v>
      </c>
      <c r="H19" s="16" t="s">
        <v>4253</v>
      </c>
      <c r="I19" s="20">
        <v>1</v>
      </c>
      <c r="J19" s="16" t="s">
        <v>5670</v>
      </c>
      <c r="K19" s="17">
        <v>5159</v>
      </c>
      <c r="L19" s="16" t="s">
        <v>4255</v>
      </c>
      <c r="M19" s="20">
        <v>1.0560130000000001</v>
      </c>
      <c r="N19" s="16" t="s">
        <v>5671</v>
      </c>
      <c r="O19" s="17">
        <v>5574</v>
      </c>
      <c r="P19" s="16" t="s">
        <v>4257</v>
      </c>
      <c r="Q19" s="20">
        <v>1.0482260000000001</v>
      </c>
      <c r="R19" s="16" t="s">
        <v>5672</v>
      </c>
      <c r="S19" s="17">
        <v>4840</v>
      </c>
      <c r="T19" s="16" t="s">
        <v>4259</v>
      </c>
      <c r="U19" s="20">
        <v>1.069323</v>
      </c>
      <c r="V19" s="16" t="s">
        <v>5673</v>
      </c>
      <c r="W19" s="17">
        <v>3852</v>
      </c>
      <c r="X19" s="16" t="s">
        <v>4261</v>
      </c>
      <c r="Y19" s="20">
        <v>1.0951489999999999</v>
      </c>
      <c r="Z19" s="16" t="s">
        <v>5794</v>
      </c>
      <c r="AA19" s="17">
        <f>SUM(PRODUCT(A3L412C2,A3L412C3))/A3L412C1</f>
        <v>4817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5455</v>
      </c>
      <c r="H20" s="16" t="s">
        <v>4253</v>
      </c>
      <c r="I20" s="20">
        <v>1</v>
      </c>
      <c r="J20" s="16" t="s">
        <v>5670</v>
      </c>
      <c r="K20" s="17">
        <v>5541</v>
      </c>
      <c r="L20" s="16" t="s">
        <v>4255</v>
      </c>
      <c r="M20" s="20">
        <v>1.0560130000000001</v>
      </c>
      <c r="N20" s="16" t="s">
        <v>5671</v>
      </c>
      <c r="O20" s="17">
        <v>5727</v>
      </c>
      <c r="P20" s="16" t="s">
        <v>4257</v>
      </c>
      <c r="Q20" s="20">
        <v>1.0482260000000001</v>
      </c>
      <c r="R20" s="16" t="s">
        <v>5672</v>
      </c>
      <c r="S20" s="17">
        <v>5632</v>
      </c>
      <c r="T20" s="16" t="s">
        <v>4259</v>
      </c>
      <c r="U20" s="20">
        <v>1.069323</v>
      </c>
      <c r="V20" s="16" t="s">
        <v>5673</v>
      </c>
      <c r="W20" s="17">
        <v>5726</v>
      </c>
      <c r="X20" s="16" t="s">
        <v>4261</v>
      </c>
      <c r="Y20" s="20">
        <v>1.0951489999999999</v>
      </c>
      <c r="Z20" s="16" t="s">
        <v>5795</v>
      </c>
      <c r="AA20" s="17">
        <f>SUM(PRODUCT(A3L413C2,A3L413C3))/A3L413C1</f>
        <v>5455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1263</v>
      </c>
      <c r="H21" s="16" t="s">
        <v>4253</v>
      </c>
      <c r="I21" s="20">
        <v>1</v>
      </c>
      <c r="J21" s="16" t="s">
        <v>5670</v>
      </c>
      <c r="K21" s="17">
        <v>1706</v>
      </c>
      <c r="L21" s="16" t="s">
        <v>4255</v>
      </c>
      <c r="M21" s="20">
        <v>1.0560130000000001</v>
      </c>
      <c r="N21" s="16" t="s">
        <v>5671</v>
      </c>
      <c r="O21" s="17">
        <v>7543</v>
      </c>
      <c r="P21" s="16" t="s">
        <v>4257</v>
      </c>
      <c r="Q21" s="20">
        <v>1.0482260000000001</v>
      </c>
      <c r="R21" s="16" t="s">
        <v>5672</v>
      </c>
      <c r="S21" s="17">
        <v>7844</v>
      </c>
      <c r="T21" s="16" t="s">
        <v>4259</v>
      </c>
      <c r="U21" s="20">
        <v>1.069323</v>
      </c>
      <c r="V21" s="16" t="s">
        <v>5673</v>
      </c>
      <c r="W21" s="17">
        <v>6822</v>
      </c>
      <c r="X21" s="16" t="s">
        <v>4261</v>
      </c>
      <c r="Y21" s="20">
        <v>1.0951489999999999</v>
      </c>
      <c r="Z21" s="16" t="s">
        <v>5796</v>
      </c>
      <c r="AA21" s="17">
        <f>SUM(PRODUCT(A3L414C2,A3L414C3))/A3L414C1</f>
        <v>1263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2533</v>
      </c>
      <c r="H22" s="16" t="s">
        <v>4253</v>
      </c>
      <c r="I22" s="20">
        <v>1</v>
      </c>
      <c r="J22" s="16" t="s">
        <v>5670</v>
      </c>
      <c r="K22" s="17">
        <v>2920</v>
      </c>
      <c r="L22" s="16" t="s">
        <v>4255</v>
      </c>
      <c r="M22" s="20">
        <v>1.0560130000000001</v>
      </c>
      <c r="N22" s="16" t="s">
        <v>5671</v>
      </c>
      <c r="O22" s="17">
        <v>2771</v>
      </c>
      <c r="P22" s="16" t="s">
        <v>4257</v>
      </c>
      <c r="Q22" s="20">
        <v>1.0482260000000001</v>
      </c>
      <c r="R22" s="16" t="s">
        <v>5672</v>
      </c>
      <c r="S22" s="17">
        <v>2817</v>
      </c>
      <c r="T22" s="16" t="s">
        <v>4259</v>
      </c>
      <c r="U22" s="20">
        <v>1.069323</v>
      </c>
      <c r="V22" s="16" t="s">
        <v>5673</v>
      </c>
      <c r="W22" s="17">
        <v>3434</v>
      </c>
      <c r="X22" s="16" t="s">
        <v>4261</v>
      </c>
      <c r="Y22" s="20">
        <v>1.0951489999999999</v>
      </c>
      <c r="Z22" s="16" t="s">
        <v>5797</v>
      </c>
      <c r="AA22" s="17">
        <f>SUM(PRODUCT(A3L415C2,A3L415C3))/A3L415C1</f>
        <v>2533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1.0560130000000001</v>
      </c>
      <c r="N23" s="16" t="s">
        <v>5671</v>
      </c>
      <c r="O23" s="17">
        <v>0</v>
      </c>
      <c r="P23" s="16" t="s">
        <v>4257</v>
      </c>
      <c r="Q23" s="20">
        <v>1.0482260000000001</v>
      </c>
      <c r="R23" s="16" t="s">
        <v>5672</v>
      </c>
      <c r="S23" s="17">
        <v>0</v>
      </c>
      <c r="T23" s="16" t="s">
        <v>4259</v>
      </c>
      <c r="U23" s="20">
        <v>1.069323</v>
      </c>
      <c r="V23" s="16" t="s">
        <v>5673</v>
      </c>
      <c r="W23" s="17">
        <v>0</v>
      </c>
      <c r="X23" s="16" t="s">
        <v>4261</v>
      </c>
      <c r="Y23" s="20">
        <v>1.0951489999999999</v>
      </c>
      <c r="Z23" s="16" t="s">
        <v>5798</v>
      </c>
      <c r="AA23" s="17">
        <f>SUM(PRODUCT(A3L416C2,A3L416C3))/A3L416C1</f>
        <v>0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1</v>
      </c>
      <c r="J24" s="16" t="s">
        <v>5670</v>
      </c>
      <c r="K24" s="17">
        <v>0</v>
      </c>
      <c r="L24" s="16" t="s">
        <v>4255</v>
      </c>
      <c r="M24" s="20">
        <v>1.0560130000000001</v>
      </c>
      <c r="N24" s="16" t="s">
        <v>5671</v>
      </c>
      <c r="O24" s="17">
        <v>0</v>
      </c>
      <c r="P24" s="16" t="s">
        <v>4257</v>
      </c>
      <c r="Q24" s="20">
        <v>1.0482260000000001</v>
      </c>
      <c r="R24" s="16" t="s">
        <v>5672</v>
      </c>
      <c r="S24" s="17">
        <v>0</v>
      </c>
      <c r="T24" s="16" t="s">
        <v>4259</v>
      </c>
      <c r="U24" s="20">
        <v>1.069323</v>
      </c>
      <c r="V24" s="16" t="s">
        <v>5673</v>
      </c>
      <c r="W24" s="17">
        <v>0</v>
      </c>
      <c r="X24" s="16" t="s">
        <v>4261</v>
      </c>
      <c r="Y24" s="20">
        <v>1.0951489999999999</v>
      </c>
      <c r="Z24" s="16" t="s">
        <v>5799</v>
      </c>
      <c r="AA24" s="17">
        <f>SUM(PRODUCT(A3L417C2,A3L417C3))/A3L417C1</f>
        <v>0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-95</v>
      </c>
      <c r="H25" s="16" t="s">
        <v>4253</v>
      </c>
      <c r="I25" s="20">
        <v>1</v>
      </c>
      <c r="J25" s="16" t="s">
        <v>5670</v>
      </c>
      <c r="K25" s="17">
        <v>-86</v>
      </c>
      <c r="L25" s="16" t="s">
        <v>4255</v>
      </c>
      <c r="M25" s="20">
        <v>1.0560130000000001</v>
      </c>
      <c r="N25" s="16" t="s">
        <v>5671</v>
      </c>
      <c r="O25" s="17">
        <v>-63</v>
      </c>
      <c r="P25" s="16" t="s">
        <v>4257</v>
      </c>
      <c r="Q25" s="20">
        <v>1.0482260000000001</v>
      </c>
      <c r="R25" s="16" t="s">
        <v>5672</v>
      </c>
      <c r="S25" s="17">
        <v>-38</v>
      </c>
      <c r="T25" s="16" t="s">
        <v>4259</v>
      </c>
      <c r="U25" s="20">
        <v>1.069323</v>
      </c>
      <c r="V25" s="16" t="s">
        <v>5673</v>
      </c>
      <c r="W25" s="17">
        <v>-9</v>
      </c>
      <c r="X25" s="16" t="s">
        <v>4261</v>
      </c>
      <c r="Y25" s="20">
        <v>1.0951489999999999</v>
      </c>
      <c r="Z25" s="16" t="s">
        <v>5800</v>
      </c>
      <c r="AA25" s="17">
        <f>SUM(PRODUCT(A3L418C2,A3L418C3))/A3L418C1</f>
        <v>-95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638</v>
      </c>
      <c r="H26" s="16" t="s">
        <v>4253</v>
      </c>
      <c r="I26" s="20">
        <v>1</v>
      </c>
      <c r="J26" s="16" t="s">
        <v>5670</v>
      </c>
      <c r="K26" s="17">
        <v>642</v>
      </c>
      <c r="L26" s="16" t="s">
        <v>4255</v>
      </c>
      <c r="M26" s="20">
        <v>1.0560130000000001</v>
      </c>
      <c r="N26" s="16" t="s">
        <v>5671</v>
      </c>
      <c r="O26" s="17">
        <v>838</v>
      </c>
      <c r="P26" s="16" t="s">
        <v>4257</v>
      </c>
      <c r="Q26" s="20">
        <v>1.0482260000000001</v>
      </c>
      <c r="R26" s="16" t="s">
        <v>5672</v>
      </c>
      <c r="S26" s="17">
        <v>839</v>
      </c>
      <c r="T26" s="16" t="s">
        <v>4259</v>
      </c>
      <c r="U26" s="20">
        <v>1.069323</v>
      </c>
      <c r="V26" s="16" t="s">
        <v>5673</v>
      </c>
      <c r="W26" s="17">
        <v>855</v>
      </c>
      <c r="X26" s="16" t="s">
        <v>4261</v>
      </c>
      <c r="Y26" s="20">
        <v>1.0951489999999999</v>
      </c>
      <c r="Z26" s="16" t="s">
        <v>5801</v>
      </c>
      <c r="AA26" s="17">
        <f>SUM(PRODUCT(A3L419C2,A3L419C3))/A3L419C1</f>
        <v>638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-17</v>
      </c>
      <c r="H27" s="16" t="s">
        <v>4253</v>
      </c>
      <c r="I27" s="20">
        <v>1</v>
      </c>
      <c r="J27" s="16" t="s">
        <v>5670</v>
      </c>
      <c r="K27" s="17">
        <v>-13</v>
      </c>
      <c r="L27" s="16" t="s">
        <v>4255</v>
      </c>
      <c r="M27" s="20">
        <v>1.0560130000000001</v>
      </c>
      <c r="N27" s="16" t="s">
        <v>5671</v>
      </c>
      <c r="O27" s="17">
        <v>-37</v>
      </c>
      <c r="P27" s="16" t="s">
        <v>4257</v>
      </c>
      <c r="Q27" s="20">
        <v>1.0482260000000001</v>
      </c>
      <c r="R27" s="16" t="s">
        <v>5672</v>
      </c>
      <c r="S27" s="17">
        <v>-25</v>
      </c>
      <c r="T27" s="16" t="s">
        <v>4259</v>
      </c>
      <c r="U27" s="20">
        <v>1.069323</v>
      </c>
      <c r="V27" s="16" t="s">
        <v>5673</v>
      </c>
      <c r="W27" s="17">
        <v>11</v>
      </c>
      <c r="X27" s="16" t="s">
        <v>4261</v>
      </c>
      <c r="Y27" s="20">
        <v>1.0951489999999999</v>
      </c>
      <c r="Z27" s="16" t="s">
        <v>5802</v>
      </c>
      <c r="AA27" s="17">
        <f>SUM(PRODUCT(A3L420C2,A3L420C3))/A3L420C1</f>
        <v>-17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405</v>
      </c>
      <c r="H28" s="16" t="s">
        <v>4253</v>
      </c>
      <c r="I28" s="20">
        <v>1</v>
      </c>
      <c r="J28" s="16" t="s">
        <v>5670</v>
      </c>
      <c r="K28" s="17">
        <v>487</v>
      </c>
      <c r="L28" s="16" t="s">
        <v>4255</v>
      </c>
      <c r="M28" s="20">
        <v>1.0560130000000001</v>
      </c>
      <c r="N28" s="16" t="s">
        <v>5671</v>
      </c>
      <c r="O28" s="17">
        <v>675</v>
      </c>
      <c r="P28" s="16" t="s">
        <v>4257</v>
      </c>
      <c r="Q28" s="20">
        <v>1.0482260000000001</v>
      </c>
      <c r="R28" s="16" t="s">
        <v>5672</v>
      </c>
      <c r="S28" s="17">
        <v>697</v>
      </c>
      <c r="T28" s="16" t="s">
        <v>4259</v>
      </c>
      <c r="U28" s="20">
        <v>1.069323</v>
      </c>
      <c r="V28" s="16" t="s">
        <v>5673</v>
      </c>
      <c r="W28" s="17">
        <v>735</v>
      </c>
      <c r="X28" s="16" t="s">
        <v>4261</v>
      </c>
      <c r="Y28" s="20">
        <v>1.0951489999999999</v>
      </c>
      <c r="Z28" s="16" t="s">
        <v>5803</v>
      </c>
      <c r="AA28" s="17">
        <f>SUM(PRODUCT(A3L421C2,A3L421C3))/A3L421C1</f>
        <v>405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-131</v>
      </c>
      <c r="H29" s="16" t="s">
        <v>4253</v>
      </c>
      <c r="I29" s="20">
        <v>1</v>
      </c>
      <c r="J29" s="16" t="s">
        <v>5670</v>
      </c>
      <c r="K29" s="17">
        <v>1078</v>
      </c>
      <c r="L29" s="16" t="s">
        <v>4255</v>
      </c>
      <c r="M29" s="20">
        <v>1.0560130000000001</v>
      </c>
      <c r="N29" s="16" t="s">
        <v>5671</v>
      </c>
      <c r="O29" s="17">
        <v>14171</v>
      </c>
      <c r="P29" s="16" t="s">
        <v>4257</v>
      </c>
      <c r="Q29" s="20">
        <v>1.0482260000000001</v>
      </c>
      <c r="R29" s="16" t="s">
        <v>5672</v>
      </c>
      <c r="S29" s="17">
        <v>1423</v>
      </c>
      <c r="T29" s="16" t="s">
        <v>4259</v>
      </c>
      <c r="U29" s="20">
        <v>1.069323</v>
      </c>
      <c r="V29" s="16" t="s">
        <v>5673</v>
      </c>
      <c r="W29" s="17">
        <v>1430</v>
      </c>
      <c r="X29" s="16" t="s">
        <v>4261</v>
      </c>
      <c r="Y29" s="20">
        <v>1.0951489999999999</v>
      </c>
      <c r="Z29" s="16" t="s">
        <v>5804</v>
      </c>
      <c r="AA29" s="17">
        <f>SUM(PRODUCT(A3L422C2,A3L422C3))/A3L422C1</f>
        <v>-131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51</v>
      </c>
      <c r="H30" s="16" t="s">
        <v>4253</v>
      </c>
      <c r="I30" s="20">
        <v>1</v>
      </c>
      <c r="J30" s="16" t="s">
        <v>5670</v>
      </c>
      <c r="K30" s="17">
        <v>54</v>
      </c>
      <c r="L30" s="16" t="s">
        <v>4255</v>
      </c>
      <c r="M30" s="20">
        <v>1.0560130000000001</v>
      </c>
      <c r="N30" s="16" t="s">
        <v>5671</v>
      </c>
      <c r="O30" s="17">
        <v>60</v>
      </c>
      <c r="P30" s="16" t="s">
        <v>4257</v>
      </c>
      <c r="Q30" s="20">
        <v>1.0482260000000001</v>
      </c>
      <c r="R30" s="16" t="s">
        <v>5672</v>
      </c>
      <c r="S30" s="17">
        <v>60</v>
      </c>
      <c r="T30" s="16" t="s">
        <v>4259</v>
      </c>
      <c r="U30" s="20">
        <v>1.069323</v>
      </c>
      <c r="V30" s="16" t="s">
        <v>5673</v>
      </c>
      <c r="W30" s="17">
        <v>68</v>
      </c>
      <c r="X30" s="16" t="s">
        <v>4261</v>
      </c>
      <c r="Y30" s="20">
        <v>1.0951489999999999</v>
      </c>
      <c r="Z30" s="16" t="s">
        <v>5805</v>
      </c>
      <c r="AA30" s="17">
        <f>SUM(PRODUCT(A3L423C2,A3L423C3))/A3L423C1</f>
        <v>51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16882</v>
      </c>
      <c r="H31" s="16" t="s">
        <v>4253</v>
      </c>
      <c r="I31" s="20">
        <v>1</v>
      </c>
      <c r="J31" s="16" t="s">
        <v>5670</v>
      </c>
      <c r="K31" s="17">
        <v>16574</v>
      </c>
      <c r="L31" s="16" t="s">
        <v>4255</v>
      </c>
      <c r="M31" s="20">
        <v>1.0560130000000001</v>
      </c>
      <c r="N31" s="16" t="s">
        <v>5671</v>
      </c>
      <c r="O31" s="17">
        <v>18013</v>
      </c>
      <c r="P31" s="16" t="s">
        <v>4257</v>
      </c>
      <c r="Q31" s="20">
        <v>1.0482260000000001</v>
      </c>
      <c r="R31" s="16" t="s">
        <v>5672</v>
      </c>
      <c r="S31" s="17">
        <v>15775</v>
      </c>
      <c r="T31" s="16" t="s">
        <v>4259</v>
      </c>
      <c r="U31" s="20">
        <v>1.069323</v>
      </c>
      <c r="V31" s="16" t="s">
        <v>5673</v>
      </c>
      <c r="W31" s="17">
        <v>14010</v>
      </c>
      <c r="X31" s="16" t="s">
        <v>4261</v>
      </c>
      <c r="Y31" s="20">
        <v>1.0951489999999999</v>
      </c>
      <c r="Z31" s="16" t="s">
        <v>5806</v>
      </c>
      <c r="AA31" s="17">
        <f>SUM(PRODUCT(A3L424C2,A3L424C3))/A3L424C1</f>
        <v>16882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208</v>
      </c>
      <c r="H32" s="16" t="s">
        <v>4253</v>
      </c>
      <c r="I32" s="20">
        <v>1</v>
      </c>
      <c r="J32" s="16" t="s">
        <v>5670</v>
      </c>
      <c r="K32" s="17">
        <v>17</v>
      </c>
      <c r="L32" s="16" t="s">
        <v>4255</v>
      </c>
      <c r="M32" s="20">
        <v>1.0560130000000001</v>
      </c>
      <c r="N32" s="16" t="s">
        <v>5671</v>
      </c>
      <c r="O32" s="17">
        <v>637</v>
      </c>
      <c r="P32" s="16" t="s">
        <v>4257</v>
      </c>
      <c r="Q32" s="20">
        <v>1.0482260000000001</v>
      </c>
      <c r="R32" s="16" t="s">
        <v>5672</v>
      </c>
      <c r="S32" s="17">
        <v>591</v>
      </c>
      <c r="T32" s="16" t="s">
        <v>4259</v>
      </c>
      <c r="U32" s="20">
        <v>1.069323</v>
      </c>
      <c r="V32" s="16" t="s">
        <v>5673</v>
      </c>
      <c r="W32" s="17">
        <v>676</v>
      </c>
      <c r="X32" s="16" t="s">
        <v>4261</v>
      </c>
      <c r="Y32" s="20">
        <v>1.0951489999999999</v>
      </c>
      <c r="Z32" s="16" t="s">
        <v>5807</v>
      </c>
      <c r="AA32" s="17">
        <f>SUM(PRODUCT(A3L425C2,A3L425C3))/A3L425C1</f>
        <v>208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46584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49939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67286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50840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48967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46584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1.0560130000000001</v>
      </c>
      <c r="N34" s="16" t="s">
        <v>5671</v>
      </c>
      <c r="O34" s="17">
        <v>205</v>
      </c>
      <c r="P34" s="16" t="s">
        <v>4257</v>
      </c>
      <c r="Q34" s="20">
        <v>1.0482260000000001</v>
      </c>
      <c r="R34" s="16" t="s">
        <v>5672</v>
      </c>
      <c r="S34" s="17">
        <v>84</v>
      </c>
      <c r="T34" s="16" t="s">
        <v>4259</v>
      </c>
      <c r="U34" s="20">
        <v>1.069323</v>
      </c>
      <c r="V34" s="16" t="s">
        <v>5673</v>
      </c>
      <c r="W34" s="17">
        <v>84</v>
      </c>
      <c r="X34" s="16" t="s">
        <v>4261</v>
      </c>
      <c r="Y34" s="20">
        <v>1.0951489999999999</v>
      </c>
      <c r="Z34" s="16" t="s">
        <v>5814</v>
      </c>
      <c r="AA34" s="17">
        <f>SUM(PRODUCT(A3L427C2,A3L427C3))/A3L427C1</f>
        <v>0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985</v>
      </c>
      <c r="H35" s="16" t="s">
        <v>4253</v>
      </c>
      <c r="I35" s="20">
        <v>1</v>
      </c>
      <c r="J35" s="16" t="s">
        <v>5670</v>
      </c>
      <c r="K35" s="17">
        <v>-14</v>
      </c>
      <c r="L35" s="16" t="s">
        <v>4255</v>
      </c>
      <c r="M35" s="20">
        <v>1.0560130000000001</v>
      </c>
      <c r="N35" s="16" t="s">
        <v>5671</v>
      </c>
      <c r="O35" s="17">
        <v>36430</v>
      </c>
      <c r="P35" s="16" t="s">
        <v>4257</v>
      </c>
      <c r="Q35" s="20">
        <v>1.0482260000000001</v>
      </c>
      <c r="R35" s="16" t="s">
        <v>5672</v>
      </c>
      <c r="S35" s="17">
        <v>9821</v>
      </c>
      <c r="T35" s="16" t="s">
        <v>4259</v>
      </c>
      <c r="U35" s="20">
        <v>1.069323</v>
      </c>
      <c r="V35" s="16" t="s">
        <v>5673</v>
      </c>
      <c r="W35" s="17">
        <v>10103</v>
      </c>
      <c r="X35" s="16" t="s">
        <v>4261</v>
      </c>
      <c r="Y35" s="20">
        <v>1.0951489999999999</v>
      </c>
      <c r="Z35" s="16" t="s">
        <v>5815</v>
      </c>
      <c r="AA35" s="17">
        <f>SUM(PRODUCT(A3L428C2,A3L428C3))/A3L428C1</f>
        <v>985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1.0560130000000001</v>
      </c>
      <c r="N36" s="16" t="s">
        <v>5671</v>
      </c>
      <c r="O36" s="17">
        <v>0</v>
      </c>
      <c r="P36" s="16" t="s">
        <v>4257</v>
      </c>
      <c r="Q36" s="20">
        <v>1.0482260000000001</v>
      </c>
      <c r="R36" s="16" t="s">
        <v>5672</v>
      </c>
      <c r="S36" s="17">
        <v>0</v>
      </c>
      <c r="T36" s="16" t="s">
        <v>4259</v>
      </c>
      <c r="U36" s="20">
        <v>1.069323</v>
      </c>
      <c r="V36" s="16" t="s">
        <v>5673</v>
      </c>
      <c r="W36" s="17">
        <v>0</v>
      </c>
      <c r="X36" s="16" t="s">
        <v>4261</v>
      </c>
      <c r="Y36" s="20">
        <v>1.0951489999999999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10563</v>
      </c>
      <c r="H37" s="16" t="s">
        <v>4253</v>
      </c>
      <c r="I37" s="20">
        <v>1</v>
      </c>
      <c r="J37" s="16" t="s">
        <v>5670</v>
      </c>
      <c r="K37" s="17">
        <v>11142</v>
      </c>
      <c r="L37" s="16" t="s">
        <v>4255</v>
      </c>
      <c r="M37" s="20">
        <v>1.0560130000000001</v>
      </c>
      <c r="N37" s="16" t="s">
        <v>5671</v>
      </c>
      <c r="O37" s="17">
        <v>11223</v>
      </c>
      <c r="P37" s="16" t="s">
        <v>4257</v>
      </c>
      <c r="Q37" s="20">
        <v>1.0482260000000001</v>
      </c>
      <c r="R37" s="16" t="s">
        <v>5672</v>
      </c>
      <c r="S37" s="17">
        <v>8759</v>
      </c>
      <c r="T37" s="16" t="s">
        <v>4259</v>
      </c>
      <c r="U37" s="20">
        <v>1.069323</v>
      </c>
      <c r="V37" s="16" t="s">
        <v>5673</v>
      </c>
      <c r="W37" s="17">
        <v>7008</v>
      </c>
      <c r="X37" s="16" t="s">
        <v>4261</v>
      </c>
      <c r="Y37" s="20">
        <v>1.0951489999999999</v>
      </c>
      <c r="Z37" s="16" t="s">
        <v>5817</v>
      </c>
      <c r="AA37" s="17">
        <f>SUM(PRODUCT(A3L430C2,A3L430C3))/A3L430C1</f>
        <v>10563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1.0560130000000001</v>
      </c>
      <c r="N38" s="16" t="s">
        <v>5671</v>
      </c>
      <c r="O38" s="17">
        <v>0</v>
      </c>
      <c r="P38" s="16" t="s">
        <v>4257</v>
      </c>
      <c r="Q38" s="20">
        <v>1.0482260000000001</v>
      </c>
      <c r="R38" s="16" t="s">
        <v>5672</v>
      </c>
      <c r="S38" s="17">
        <v>0</v>
      </c>
      <c r="T38" s="16" t="s">
        <v>4259</v>
      </c>
      <c r="U38" s="20">
        <v>1.069323</v>
      </c>
      <c r="V38" s="16" t="s">
        <v>5673</v>
      </c>
      <c r="W38" s="17">
        <v>0</v>
      </c>
      <c r="X38" s="16" t="s">
        <v>4261</v>
      </c>
      <c r="Y38" s="20">
        <v>1.0951489999999999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12590</v>
      </c>
      <c r="H39" s="16" t="s">
        <v>4253</v>
      </c>
      <c r="I39" s="20">
        <v>1</v>
      </c>
      <c r="J39" s="16" t="s">
        <v>5670</v>
      </c>
      <c r="K39" s="17">
        <v>12431</v>
      </c>
      <c r="L39" s="16" t="s">
        <v>4255</v>
      </c>
      <c r="M39" s="20">
        <v>1.0560130000000001</v>
      </c>
      <c r="N39" s="16" t="s">
        <v>5671</v>
      </c>
      <c r="O39" s="17">
        <v>17073</v>
      </c>
      <c r="P39" s="16" t="s">
        <v>4257</v>
      </c>
      <c r="Q39" s="20">
        <v>1.0482260000000001</v>
      </c>
      <c r="R39" s="16" t="s">
        <v>5672</v>
      </c>
      <c r="S39" s="17">
        <v>13638</v>
      </c>
      <c r="T39" s="16" t="s">
        <v>4259</v>
      </c>
      <c r="U39" s="20">
        <v>1.069323</v>
      </c>
      <c r="V39" s="16" t="s">
        <v>5673</v>
      </c>
      <c r="W39" s="17">
        <v>11491</v>
      </c>
      <c r="X39" s="16" t="s">
        <v>4261</v>
      </c>
      <c r="Y39" s="20">
        <v>1.0951489999999999</v>
      </c>
      <c r="Z39" s="16" t="s">
        <v>5819</v>
      </c>
      <c r="AA39" s="17">
        <f>SUM(PRODUCT(A3L432C2,A3L432C3))/A3L432C1</f>
        <v>12590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1.0560130000000001</v>
      </c>
      <c r="N40" s="16" t="s">
        <v>5671</v>
      </c>
      <c r="O40" s="17">
        <v>0</v>
      </c>
      <c r="P40" s="16" t="s">
        <v>4257</v>
      </c>
      <c r="Q40" s="20">
        <v>1.0482260000000001</v>
      </c>
      <c r="R40" s="16" t="s">
        <v>5672</v>
      </c>
      <c r="S40" s="17">
        <v>0</v>
      </c>
      <c r="T40" s="16" t="s">
        <v>4259</v>
      </c>
      <c r="U40" s="20">
        <v>1.069323</v>
      </c>
      <c r="V40" s="16" t="s">
        <v>5673</v>
      </c>
      <c r="W40" s="17">
        <v>0</v>
      </c>
      <c r="X40" s="16" t="s">
        <v>4261</v>
      </c>
      <c r="Y40" s="20">
        <v>1.0951489999999999</v>
      </c>
      <c r="Z40" s="16" t="s">
        <v>5820</v>
      </c>
      <c r="AA40" s="17">
        <f>SUM(PRODUCT(A3L433C2,A3L433C3))/A3L433C1</f>
        <v>0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1.0560130000000001</v>
      </c>
      <c r="N41" s="16" t="s">
        <v>5671</v>
      </c>
      <c r="O41" s="17">
        <v>0</v>
      </c>
      <c r="P41" s="16" t="s">
        <v>4257</v>
      </c>
      <c r="Q41" s="20">
        <v>1.0482260000000001</v>
      </c>
      <c r="R41" s="16" t="s">
        <v>5672</v>
      </c>
      <c r="S41" s="17">
        <v>0</v>
      </c>
      <c r="T41" s="16" t="s">
        <v>4259</v>
      </c>
      <c r="U41" s="20">
        <v>1.069323</v>
      </c>
      <c r="V41" s="16" t="s">
        <v>5673</v>
      </c>
      <c r="W41" s="17">
        <v>0</v>
      </c>
      <c r="X41" s="16" t="s">
        <v>4261</v>
      </c>
      <c r="Y41" s="20">
        <v>1.0951489999999999</v>
      </c>
      <c r="Z41" s="16" t="s">
        <v>5821</v>
      </c>
      <c r="AA41" s="17">
        <f>SUM(PRODUCT(A3L434C2,A3L434C3))/A3L434C1</f>
        <v>0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1.0560130000000001</v>
      </c>
      <c r="N42" s="16" t="s">
        <v>5671</v>
      </c>
      <c r="O42" s="17">
        <v>0</v>
      </c>
      <c r="P42" s="16" t="s">
        <v>4257</v>
      </c>
      <c r="Q42" s="20">
        <v>1.0482260000000001</v>
      </c>
      <c r="R42" s="16" t="s">
        <v>5672</v>
      </c>
      <c r="S42" s="17">
        <v>0</v>
      </c>
      <c r="T42" s="16" t="s">
        <v>4259</v>
      </c>
      <c r="U42" s="20">
        <v>1.069323</v>
      </c>
      <c r="V42" s="16" t="s">
        <v>5673</v>
      </c>
      <c r="W42" s="17">
        <v>0</v>
      </c>
      <c r="X42" s="16" t="s">
        <v>4261</v>
      </c>
      <c r="Y42" s="20">
        <v>1.0951489999999999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1.0560130000000001</v>
      </c>
      <c r="N43" s="16" t="s">
        <v>5671</v>
      </c>
      <c r="O43" s="17">
        <v>0</v>
      </c>
      <c r="P43" s="16" t="s">
        <v>4257</v>
      </c>
      <c r="Q43" s="20">
        <v>1.0482260000000001</v>
      </c>
      <c r="R43" s="16" t="s">
        <v>5672</v>
      </c>
      <c r="S43" s="17">
        <v>0</v>
      </c>
      <c r="T43" s="16" t="s">
        <v>4259</v>
      </c>
      <c r="U43" s="20">
        <v>1.069323</v>
      </c>
      <c r="V43" s="16" t="s">
        <v>5673</v>
      </c>
      <c r="W43" s="17">
        <v>0</v>
      </c>
      <c r="X43" s="16" t="s">
        <v>4261</v>
      </c>
      <c r="Y43" s="20">
        <v>1.0951489999999999</v>
      </c>
      <c r="Z43" s="16" t="s">
        <v>5823</v>
      </c>
      <c r="AA43" s="17">
        <f>SUM(PRODUCT(A3L436C2,A3L436C3))/A3L436C1</f>
        <v>0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51245</v>
      </c>
      <c r="H44" s="16" t="s">
        <v>4253</v>
      </c>
      <c r="I44" s="20">
        <v>1</v>
      </c>
      <c r="J44" s="16" t="s">
        <v>5670</v>
      </c>
      <c r="K44" s="17">
        <v>44802</v>
      </c>
      <c r="L44" s="16" t="s">
        <v>4255</v>
      </c>
      <c r="M44" s="20">
        <v>1.0560130000000001</v>
      </c>
      <c r="N44" s="16" t="s">
        <v>5671</v>
      </c>
      <c r="O44" s="17">
        <v>43240</v>
      </c>
      <c r="P44" s="16" t="s">
        <v>4257</v>
      </c>
      <c r="Q44" s="20">
        <v>1.0482260000000001</v>
      </c>
      <c r="R44" s="16" t="s">
        <v>5672</v>
      </c>
      <c r="S44" s="17">
        <v>48175</v>
      </c>
      <c r="T44" s="16" t="s">
        <v>4259</v>
      </c>
      <c r="U44" s="20">
        <v>1.069323</v>
      </c>
      <c r="V44" s="16" t="s">
        <v>5673</v>
      </c>
      <c r="W44" s="17">
        <v>45144</v>
      </c>
      <c r="X44" s="16" t="s">
        <v>4261</v>
      </c>
      <c r="Y44" s="20">
        <v>1.0951489999999999</v>
      </c>
      <c r="Z44" s="16" t="s">
        <v>5824</v>
      </c>
      <c r="AA44" s="17">
        <f>SUM(PRODUCT(A3L437C2,A3L437C3))/A3L437C1</f>
        <v>51245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1403</v>
      </c>
      <c r="H45" s="16" t="s">
        <v>4253</v>
      </c>
      <c r="I45" s="20">
        <v>1</v>
      </c>
      <c r="J45" s="16" t="s">
        <v>5670</v>
      </c>
      <c r="K45" s="17">
        <v>1436</v>
      </c>
      <c r="L45" s="16" t="s">
        <v>4255</v>
      </c>
      <c r="M45" s="20">
        <v>1.0560130000000001</v>
      </c>
      <c r="N45" s="16" t="s">
        <v>5671</v>
      </c>
      <c r="O45" s="17">
        <v>1427</v>
      </c>
      <c r="P45" s="16" t="s">
        <v>4257</v>
      </c>
      <c r="Q45" s="20">
        <v>1.0482260000000001</v>
      </c>
      <c r="R45" s="16" t="s">
        <v>5672</v>
      </c>
      <c r="S45" s="17">
        <v>1314</v>
      </c>
      <c r="T45" s="16" t="s">
        <v>4259</v>
      </c>
      <c r="U45" s="20">
        <v>1.069323</v>
      </c>
      <c r="V45" s="16" t="s">
        <v>5673</v>
      </c>
      <c r="W45" s="17">
        <v>1293</v>
      </c>
      <c r="X45" s="16" t="s">
        <v>4261</v>
      </c>
      <c r="Y45" s="20">
        <v>1.0951489999999999</v>
      </c>
      <c r="Z45" s="16" t="s">
        <v>5825</v>
      </c>
      <c r="AA45" s="17">
        <f>SUM(PRODUCT(A3L438C2,A3L438C3))/A3L438C1</f>
        <v>1403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2921</v>
      </c>
      <c r="H46" s="16" t="s">
        <v>4253</v>
      </c>
      <c r="I46" s="20">
        <v>1</v>
      </c>
      <c r="J46" s="16" t="s">
        <v>5670</v>
      </c>
      <c r="K46" s="17">
        <v>1741</v>
      </c>
      <c r="L46" s="16" t="s">
        <v>4255</v>
      </c>
      <c r="M46" s="20">
        <v>1.0560130000000001</v>
      </c>
      <c r="N46" s="16" t="s">
        <v>5671</v>
      </c>
      <c r="O46" s="17">
        <v>3314</v>
      </c>
      <c r="P46" s="16" t="s">
        <v>4257</v>
      </c>
      <c r="Q46" s="20">
        <v>1.0482260000000001</v>
      </c>
      <c r="R46" s="16" t="s">
        <v>5672</v>
      </c>
      <c r="S46" s="17">
        <v>1093</v>
      </c>
      <c r="T46" s="16" t="s">
        <v>4259</v>
      </c>
      <c r="U46" s="20">
        <v>1.069323</v>
      </c>
      <c r="V46" s="16" t="s">
        <v>5673</v>
      </c>
      <c r="W46" s="17">
        <v>1027</v>
      </c>
      <c r="X46" s="16" t="s">
        <v>4261</v>
      </c>
      <c r="Y46" s="20">
        <v>1.0951489999999999</v>
      </c>
      <c r="Z46" s="16" t="s">
        <v>5826</v>
      </c>
      <c r="AA46" s="17">
        <f>SUM(PRODUCT(A3L439C2,A3L439C3))/A3L439C1</f>
        <v>2921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691</v>
      </c>
      <c r="H47" s="16" t="s">
        <v>4253</v>
      </c>
      <c r="I47" s="20">
        <v>1</v>
      </c>
      <c r="J47" s="16" t="s">
        <v>5670</v>
      </c>
      <c r="K47" s="17">
        <v>1952</v>
      </c>
      <c r="L47" s="16" t="s">
        <v>4255</v>
      </c>
      <c r="M47" s="20">
        <v>1.0560130000000001</v>
      </c>
      <c r="N47" s="16" t="s">
        <v>5671</v>
      </c>
      <c r="O47" s="17">
        <v>357</v>
      </c>
      <c r="P47" s="16" t="s">
        <v>4257</v>
      </c>
      <c r="Q47" s="20">
        <v>1.0482260000000001</v>
      </c>
      <c r="R47" s="16" t="s">
        <v>5672</v>
      </c>
      <c r="S47" s="17">
        <v>2289</v>
      </c>
      <c r="T47" s="16" t="s">
        <v>4259</v>
      </c>
      <c r="U47" s="20">
        <v>1.069323</v>
      </c>
      <c r="V47" s="16" t="s">
        <v>5673</v>
      </c>
      <c r="W47" s="17">
        <v>2300</v>
      </c>
      <c r="X47" s="16" t="s">
        <v>4261</v>
      </c>
      <c r="Y47" s="20">
        <v>1.0951489999999999</v>
      </c>
      <c r="Z47" s="16" t="s">
        <v>5827</v>
      </c>
      <c r="AA47" s="17">
        <f>SUM(PRODUCT(A3L440C2,A3L440C3))/A3L440C1</f>
        <v>691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20657</v>
      </c>
      <c r="H48" s="16" t="s">
        <v>4253</v>
      </c>
      <c r="I48" s="20">
        <v>1</v>
      </c>
      <c r="J48" s="16" t="s">
        <v>5670</v>
      </c>
      <c r="K48" s="17">
        <v>19382</v>
      </c>
      <c r="L48" s="16" t="s">
        <v>4255</v>
      </c>
      <c r="M48" s="20">
        <v>1.0560130000000001</v>
      </c>
      <c r="N48" s="16" t="s">
        <v>5671</v>
      </c>
      <c r="O48" s="17">
        <v>20535</v>
      </c>
      <c r="P48" s="16" t="s">
        <v>4257</v>
      </c>
      <c r="Q48" s="20">
        <v>1.0482260000000001</v>
      </c>
      <c r="R48" s="16" t="s">
        <v>5672</v>
      </c>
      <c r="S48" s="17">
        <v>19475</v>
      </c>
      <c r="T48" s="16" t="s">
        <v>4259</v>
      </c>
      <c r="U48" s="20">
        <v>1.069323</v>
      </c>
      <c r="V48" s="16" t="s">
        <v>5673</v>
      </c>
      <c r="W48" s="17">
        <v>19162</v>
      </c>
      <c r="X48" s="16" t="s">
        <v>4261</v>
      </c>
      <c r="Y48" s="20">
        <v>1.0951489999999999</v>
      </c>
      <c r="Z48" s="16" t="s">
        <v>5828</v>
      </c>
      <c r="AA48" s="17">
        <f>SUM(PRODUCT(A3L441C2,A3L441C3))/A3L441C1</f>
        <v>20657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96040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87743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128706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99952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92992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96040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334801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316783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346993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292198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283200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334801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12590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12431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17073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13638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11491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12590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075580-8DD1-4B13-AB46-CFDA51794C42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142378</v>
      </c>
      <c r="F8" s="16" t="s">
        <v>5669</v>
      </c>
      <c r="G8" s="17">
        <v>0</v>
      </c>
      <c r="H8" s="16" t="s">
        <v>5855</v>
      </c>
      <c r="I8" s="17">
        <f>A3L501C1+A3L501C2</f>
        <v>142378</v>
      </c>
      <c r="J8" s="16" t="s">
        <v>5669</v>
      </c>
      <c r="K8" s="17">
        <v>50565</v>
      </c>
      <c r="L8" s="16" t="s">
        <v>5669</v>
      </c>
      <c r="M8" s="17">
        <v>0</v>
      </c>
      <c r="N8" s="16" t="s">
        <v>5856</v>
      </c>
      <c r="O8" s="17">
        <f>A3L501C4+A3L501C5</f>
        <v>50565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5512234</v>
      </c>
      <c r="F9" s="16" t="s">
        <v>5669</v>
      </c>
      <c r="G9" s="17">
        <v>0</v>
      </c>
      <c r="H9" s="16" t="s">
        <v>5857</v>
      </c>
      <c r="I9" s="17">
        <f>A3L502C1+A3L502C2</f>
        <v>5512234</v>
      </c>
      <c r="J9" s="16" t="s">
        <v>5669</v>
      </c>
      <c r="K9" s="17">
        <v>2107336</v>
      </c>
      <c r="L9" s="16" t="s">
        <v>5669</v>
      </c>
      <c r="M9" s="17">
        <v>0</v>
      </c>
      <c r="N9" s="16" t="s">
        <v>5858</v>
      </c>
      <c r="O9" s="17">
        <f>A3L502C4+A3L502C5</f>
        <v>2107336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2941</v>
      </c>
      <c r="F10" s="16" t="s">
        <v>5669</v>
      </c>
      <c r="G10" s="17">
        <v>0</v>
      </c>
      <c r="H10" s="16" t="s">
        <v>5859</v>
      </c>
      <c r="I10" s="17">
        <f>A3L503C1+A3L503C2</f>
        <v>2941</v>
      </c>
      <c r="J10" s="16" t="s">
        <v>5669</v>
      </c>
      <c r="K10" s="17">
        <v>691</v>
      </c>
      <c r="L10" s="16" t="s">
        <v>5669</v>
      </c>
      <c r="M10" s="17">
        <v>0</v>
      </c>
      <c r="N10" s="16" t="s">
        <v>5860</v>
      </c>
      <c r="O10" s="17">
        <f>A3L503C4+A3L503C5</f>
        <v>691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5512234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5512234</v>
      </c>
      <c r="J12" s="16" t="s">
        <v>5866</v>
      </c>
      <c r="K12" s="17">
        <f>(A3L502C4+A3L504C4)</f>
        <v>2107336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2107336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145319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145319</v>
      </c>
      <c r="J13" s="16" t="s">
        <v>5872</v>
      </c>
      <c r="K13" s="17">
        <f>(A3L501C4+A3L503C4)</f>
        <v>51256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51256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5657553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5657553</v>
      </c>
      <c r="J14" s="16" t="s">
        <v>5878</v>
      </c>
      <c r="K14" s="17">
        <f>(A3L505C4+A3L506C4)</f>
        <v>2158592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2158592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1023</v>
      </c>
      <c r="F16" s="16" t="s">
        <v>5669</v>
      </c>
      <c r="G16" s="17">
        <v>0</v>
      </c>
      <c r="H16" s="16" t="s">
        <v>5883</v>
      </c>
      <c r="I16" s="17">
        <f>A3L509C1+A3L509C2</f>
        <v>1023</v>
      </c>
      <c r="J16" s="16" t="s">
        <v>5669</v>
      </c>
      <c r="K16" s="17">
        <v>714</v>
      </c>
      <c r="L16" s="16" t="s">
        <v>5669</v>
      </c>
      <c r="M16" s="17">
        <v>0</v>
      </c>
      <c r="N16" s="16" t="s">
        <v>5884</v>
      </c>
      <c r="O16" s="17">
        <f>A3L509C4+A3L509C5</f>
        <v>714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314115</v>
      </c>
      <c r="F17" s="16" t="s">
        <v>5669</v>
      </c>
      <c r="G17" s="17">
        <v>0</v>
      </c>
      <c r="H17" s="16" t="s">
        <v>5885</v>
      </c>
      <c r="I17" s="17">
        <f>A3L510C1+A3L510C2</f>
        <v>314115</v>
      </c>
      <c r="J17" s="16" t="s">
        <v>5669</v>
      </c>
      <c r="K17" s="17">
        <v>201600</v>
      </c>
      <c r="L17" s="16" t="s">
        <v>5669</v>
      </c>
      <c r="M17" s="17">
        <v>0</v>
      </c>
      <c r="N17" s="16" t="s">
        <v>5886</v>
      </c>
      <c r="O17" s="17">
        <f>A3L510C4+A3L510C5</f>
        <v>201600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820945</v>
      </c>
      <c r="F18" s="16" t="s">
        <v>5669</v>
      </c>
      <c r="G18" s="17">
        <v>0</v>
      </c>
      <c r="H18" s="16" t="s">
        <v>5887</v>
      </c>
      <c r="I18" s="17">
        <f>A3L511C1+A3L511C2</f>
        <v>820945</v>
      </c>
      <c r="J18" s="16" t="s">
        <v>5669</v>
      </c>
      <c r="K18" s="17">
        <v>218258</v>
      </c>
      <c r="L18" s="16" t="s">
        <v>5669</v>
      </c>
      <c r="M18" s="17">
        <v>0</v>
      </c>
      <c r="N18" s="16" t="s">
        <v>5888</v>
      </c>
      <c r="O18" s="17">
        <f>A3L511C4+A3L511C5</f>
        <v>218258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477614</v>
      </c>
      <c r="F19" s="16" t="s">
        <v>5669</v>
      </c>
      <c r="G19" s="17">
        <v>0</v>
      </c>
      <c r="H19" s="16" t="s">
        <v>5889</v>
      </c>
      <c r="I19" s="17">
        <f>A3L512C1+A3L512C2</f>
        <v>477614</v>
      </c>
      <c r="J19" s="16" t="s">
        <v>5669</v>
      </c>
      <c r="K19" s="17">
        <v>178420</v>
      </c>
      <c r="L19" s="16" t="s">
        <v>5669</v>
      </c>
      <c r="M19" s="17">
        <v>0</v>
      </c>
      <c r="N19" s="16" t="s">
        <v>5890</v>
      </c>
      <c r="O19" s="17">
        <f>A3L512C4+A3L512C5</f>
        <v>178420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416324</v>
      </c>
      <c r="F20" s="16" t="s">
        <v>5669</v>
      </c>
      <c r="G20" s="17">
        <v>0</v>
      </c>
      <c r="H20" s="16" t="s">
        <v>5891</v>
      </c>
      <c r="I20" s="17">
        <f>A3L513C1+A3L513C2</f>
        <v>416324</v>
      </c>
      <c r="J20" s="16" t="s">
        <v>5669</v>
      </c>
      <c r="K20" s="17">
        <v>185653</v>
      </c>
      <c r="L20" s="16" t="s">
        <v>5669</v>
      </c>
      <c r="M20" s="17">
        <v>0</v>
      </c>
      <c r="N20" s="16" t="s">
        <v>5892</v>
      </c>
      <c r="O20" s="17">
        <f>A3L513C4+A3L513C5</f>
        <v>185653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459074</v>
      </c>
      <c r="F21" s="16" t="s">
        <v>5669</v>
      </c>
      <c r="G21" s="17">
        <v>0</v>
      </c>
      <c r="H21" s="16" t="s">
        <v>5893</v>
      </c>
      <c r="I21" s="17">
        <f>A3L514C1+A3L514C2</f>
        <v>459074</v>
      </c>
      <c r="J21" s="16" t="s">
        <v>5669</v>
      </c>
      <c r="K21" s="17">
        <v>130138</v>
      </c>
      <c r="L21" s="16" t="s">
        <v>5669</v>
      </c>
      <c r="M21" s="17">
        <v>0</v>
      </c>
      <c r="N21" s="16" t="s">
        <v>5894</v>
      </c>
      <c r="O21" s="17">
        <f>A3L514C4+A3L514C5</f>
        <v>130138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184114</v>
      </c>
      <c r="F22" s="16" t="s">
        <v>5669</v>
      </c>
      <c r="G22" s="17">
        <v>0</v>
      </c>
      <c r="H22" s="16" t="s">
        <v>5895</v>
      </c>
      <c r="I22" s="17">
        <f>A3L515C1+A3L515C2</f>
        <v>184114</v>
      </c>
      <c r="J22" s="16" t="s">
        <v>5669</v>
      </c>
      <c r="K22" s="17">
        <v>83484</v>
      </c>
      <c r="L22" s="16" t="s">
        <v>5669</v>
      </c>
      <c r="M22" s="17">
        <v>0</v>
      </c>
      <c r="N22" s="16" t="s">
        <v>5896</v>
      </c>
      <c r="O22" s="17">
        <f>A3L515C4+A3L515C5</f>
        <v>83484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0</v>
      </c>
      <c r="F23" s="16" t="s">
        <v>5669</v>
      </c>
      <c r="G23" s="17">
        <v>0</v>
      </c>
      <c r="H23" s="16" t="s">
        <v>5897</v>
      </c>
      <c r="I23" s="17">
        <f>A3L516C1+A3L516C2</f>
        <v>0</v>
      </c>
      <c r="J23" s="16" t="s">
        <v>5669</v>
      </c>
      <c r="K23" s="17">
        <v>0</v>
      </c>
      <c r="L23" s="16" t="s">
        <v>5669</v>
      </c>
      <c r="M23" s="17">
        <v>0</v>
      </c>
      <c r="N23" s="16" t="s">
        <v>5898</v>
      </c>
      <c r="O23" s="17">
        <f>A3L516C4+A3L516C5</f>
        <v>0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0</v>
      </c>
      <c r="F24" s="16" t="s">
        <v>5669</v>
      </c>
      <c r="G24" s="17">
        <v>0</v>
      </c>
      <c r="H24" s="16" t="s">
        <v>5899</v>
      </c>
      <c r="I24" s="17">
        <f>A3L517C1+A3L517C2</f>
        <v>0</v>
      </c>
      <c r="J24" s="16" t="s">
        <v>5669</v>
      </c>
      <c r="K24" s="17">
        <v>0</v>
      </c>
      <c r="L24" s="16" t="s">
        <v>5669</v>
      </c>
      <c r="M24" s="17">
        <v>0</v>
      </c>
      <c r="N24" s="16" t="s">
        <v>5900</v>
      </c>
      <c r="O24" s="17">
        <f>A3L517C4+A3L517C5</f>
        <v>0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444</v>
      </c>
      <c r="F25" s="16" t="s">
        <v>5669</v>
      </c>
      <c r="G25" s="17">
        <v>0</v>
      </c>
      <c r="H25" s="16" t="s">
        <v>5901</v>
      </c>
      <c r="I25" s="17">
        <f>A3L518C1+A3L518C2</f>
        <v>444</v>
      </c>
      <c r="J25" s="16" t="s">
        <v>5669</v>
      </c>
      <c r="K25" s="17">
        <v>568</v>
      </c>
      <c r="L25" s="16" t="s">
        <v>5669</v>
      </c>
      <c r="M25" s="17">
        <v>0</v>
      </c>
      <c r="N25" s="16" t="s">
        <v>5902</v>
      </c>
      <c r="O25" s="17">
        <f>A3L518C4+A3L518C5</f>
        <v>568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25293</v>
      </c>
      <c r="F26" s="16" t="s">
        <v>5669</v>
      </c>
      <c r="G26" s="17">
        <v>0</v>
      </c>
      <c r="H26" s="16" t="s">
        <v>5903</v>
      </c>
      <c r="I26" s="17">
        <f>A3L519C1+A3L519C2</f>
        <v>25293</v>
      </c>
      <c r="J26" s="16" t="s">
        <v>5669</v>
      </c>
      <c r="K26" s="17">
        <v>14470</v>
      </c>
      <c r="L26" s="16" t="s">
        <v>5669</v>
      </c>
      <c r="M26" s="17">
        <v>0</v>
      </c>
      <c r="N26" s="16" t="s">
        <v>5904</v>
      </c>
      <c r="O26" s="17">
        <f>A3L519C4+A3L519C5</f>
        <v>14470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24</v>
      </c>
      <c r="F27" s="16" t="s">
        <v>5669</v>
      </c>
      <c r="G27" s="17">
        <v>0</v>
      </c>
      <c r="H27" s="16" t="s">
        <v>5905</v>
      </c>
      <c r="I27" s="17">
        <f>A3L520C1+A3L520C2</f>
        <v>24</v>
      </c>
      <c r="J27" s="16" t="s">
        <v>5669</v>
      </c>
      <c r="K27" s="17">
        <v>89</v>
      </c>
      <c r="L27" s="16" t="s">
        <v>5669</v>
      </c>
      <c r="M27" s="17">
        <v>0</v>
      </c>
      <c r="N27" s="16" t="s">
        <v>5906</v>
      </c>
      <c r="O27" s="17">
        <f>A3L520C4+A3L520C5</f>
        <v>89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54618</v>
      </c>
      <c r="F28" s="16" t="s">
        <v>5669</v>
      </c>
      <c r="G28" s="17">
        <v>0</v>
      </c>
      <c r="H28" s="16" t="s">
        <v>5907</v>
      </c>
      <c r="I28" s="17">
        <f>A3L521C1+A3L521C2</f>
        <v>54618</v>
      </c>
      <c r="J28" s="16" t="s">
        <v>5669</v>
      </c>
      <c r="K28" s="17">
        <v>28054</v>
      </c>
      <c r="L28" s="16" t="s">
        <v>5669</v>
      </c>
      <c r="M28" s="17">
        <v>0</v>
      </c>
      <c r="N28" s="16" t="s">
        <v>5908</v>
      </c>
      <c r="O28" s="17">
        <f>A3L521C4+A3L521C5</f>
        <v>28054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19666</v>
      </c>
      <c r="F29" s="16" t="s">
        <v>5669</v>
      </c>
      <c r="G29" s="17">
        <v>0</v>
      </c>
      <c r="H29" s="16" t="s">
        <v>5909</v>
      </c>
      <c r="I29" s="17">
        <f>A3L522C1+A3L522C2</f>
        <v>19666</v>
      </c>
      <c r="J29" s="16" t="s">
        <v>5669</v>
      </c>
      <c r="K29" s="17">
        <v>15531</v>
      </c>
      <c r="L29" s="16" t="s">
        <v>5669</v>
      </c>
      <c r="M29" s="17">
        <v>0</v>
      </c>
      <c r="N29" s="16" t="s">
        <v>5910</v>
      </c>
      <c r="O29" s="17">
        <f>A3L522C4+A3L522C5</f>
        <v>15531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4603</v>
      </c>
      <c r="F30" s="16" t="s">
        <v>5669</v>
      </c>
      <c r="G30" s="17">
        <v>0</v>
      </c>
      <c r="H30" s="16" t="s">
        <v>5911</v>
      </c>
      <c r="I30" s="17">
        <f>A3L523C1+A3L523C2</f>
        <v>4603</v>
      </c>
      <c r="J30" s="16" t="s">
        <v>5669</v>
      </c>
      <c r="K30" s="17">
        <v>3198</v>
      </c>
      <c r="L30" s="16" t="s">
        <v>5669</v>
      </c>
      <c r="M30" s="17">
        <v>0</v>
      </c>
      <c r="N30" s="16" t="s">
        <v>5912</v>
      </c>
      <c r="O30" s="17">
        <f>A3L523C4+A3L523C5</f>
        <v>3198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472840</v>
      </c>
      <c r="F31" s="16" t="s">
        <v>5669</v>
      </c>
      <c r="G31" s="17">
        <v>0</v>
      </c>
      <c r="H31" s="16" t="s">
        <v>5913</v>
      </c>
      <c r="I31" s="17">
        <f>A3L524C1+A3L524C2</f>
        <v>472840</v>
      </c>
      <c r="J31" s="16" t="s">
        <v>5669</v>
      </c>
      <c r="K31" s="17">
        <v>223948</v>
      </c>
      <c r="L31" s="16" t="s">
        <v>5669</v>
      </c>
      <c r="M31" s="17">
        <v>0</v>
      </c>
      <c r="N31" s="16" t="s">
        <v>5914</v>
      </c>
      <c r="O31" s="17">
        <f>A3L524C4+A3L524C5</f>
        <v>223948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5630</v>
      </c>
      <c r="F32" s="16" t="s">
        <v>5669</v>
      </c>
      <c r="G32" s="17">
        <v>0</v>
      </c>
      <c r="H32" s="16" t="s">
        <v>5915</v>
      </c>
      <c r="I32" s="17">
        <f>A3L525C1+A3L525C2</f>
        <v>5630</v>
      </c>
      <c r="J32" s="16" t="s">
        <v>5669</v>
      </c>
      <c r="K32" s="17">
        <v>1572</v>
      </c>
      <c r="L32" s="16" t="s">
        <v>5669</v>
      </c>
      <c r="M32" s="17">
        <v>0</v>
      </c>
      <c r="N32" s="16" t="s">
        <v>5916</v>
      </c>
      <c r="O32" s="17">
        <f>A3L525C4+A3L525C5</f>
        <v>1572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3256327</v>
      </c>
      <c r="F33" s="16" t="s">
        <v>5918</v>
      </c>
      <c r="G33" s="17">
        <f>SUM(A3L508C2:A3L525C2)</f>
        <v>0</v>
      </c>
      <c r="H33" s="16" t="s">
        <v>5919</v>
      </c>
      <c r="I33" s="17">
        <f>SUM(A3L508C3:A3L525C3)</f>
        <v>3256327</v>
      </c>
      <c r="J33" s="16" t="s">
        <v>5920</v>
      </c>
      <c r="K33" s="17">
        <f>SUM(A3L508C4:A3L525C4)</f>
        <v>1285697</v>
      </c>
      <c r="L33" s="16" t="s">
        <v>5921</v>
      </c>
      <c r="M33" s="17">
        <f>SUM(A3L508C5:A3L525C5)</f>
        <v>0</v>
      </c>
      <c r="N33" s="16" t="s">
        <v>5922</v>
      </c>
      <c r="O33" s="17">
        <f>SUM(A3L508C6:A3L525C6)</f>
        <v>1285697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37675</v>
      </c>
      <c r="F35" s="16" t="s">
        <v>5669</v>
      </c>
      <c r="G35" s="17">
        <v>0</v>
      </c>
      <c r="H35" s="16" t="s">
        <v>5925</v>
      </c>
      <c r="I35" s="17">
        <f>A3L528C1+A3L528C2</f>
        <v>37675</v>
      </c>
      <c r="J35" s="16" t="s">
        <v>5669</v>
      </c>
      <c r="K35" s="17">
        <v>35333</v>
      </c>
      <c r="L35" s="16" t="s">
        <v>5669</v>
      </c>
      <c r="M35" s="17">
        <v>0</v>
      </c>
      <c r="N35" s="16" t="s">
        <v>5926</v>
      </c>
      <c r="O35" s="17">
        <f>A3L528C4+A3L528C5</f>
        <v>35333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173317</v>
      </c>
      <c r="F37" s="16" t="s">
        <v>5669</v>
      </c>
      <c r="G37" s="17">
        <v>0</v>
      </c>
      <c r="H37" s="16" t="s">
        <v>5929</v>
      </c>
      <c r="I37" s="17">
        <f>A3L530C1+A3L530C2</f>
        <v>173317</v>
      </c>
      <c r="J37" s="16" t="s">
        <v>5669</v>
      </c>
      <c r="K37" s="17">
        <v>36317</v>
      </c>
      <c r="L37" s="16" t="s">
        <v>5669</v>
      </c>
      <c r="M37" s="17">
        <v>0</v>
      </c>
      <c r="N37" s="16" t="s">
        <v>5930</v>
      </c>
      <c r="O37" s="17">
        <f>A3L530C4+A3L530C5</f>
        <v>36317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282927</v>
      </c>
      <c r="F39" s="16" t="s">
        <v>5669</v>
      </c>
      <c r="G39" s="17">
        <v>0</v>
      </c>
      <c r="H39" s="16" t="s">
        <v>5933</v>
      </c>
      <c r="I39" s="17">
        <f>A3L532C1+A3L532C2</f>
        <v>282927</v>
      </c>
      <c r="J39" s="16" t="s">
        <v>5669</v>
      </c>
      <c r="K39" s="17">
        <v>69620</v>
      </c>
      <c r="L39" s="16" t="s">
        <v>5669</v>
      </c>
      <c r="M39" s="17">
        <v>0</v>
      </c>
      <c r="N39" s="16" t="s">
        <v>5934</v>
      </c>
      <c r="O39" s="17">
        <f>A3L532C4+A3L532C5</f>
        <v>69620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0</v>
      </c>
      <c r="F40" s="16" t="s">
        <v>5669</v>
      </c>
      <c r="G40" s="17">
        <v>0</v>
      </c>
      <c r="H40" s="16" t="s">
        <v>5935</v>
      </c>
      <c r="I40" s="17">
        <f>A3L533C1+A3L533C2</f>
        <v>0</v>
      </c>
      <c r="J40" s="16" t="s">
        <v>5669</v>
      </c>
      <c r="K40" s="17">
        <v>0</v>
      </c>
      <c r="L40" s="16" t="s">
        <v>5669</v>
      </c>
      <c r="M40" s="17">
        <v>0</v>
      </c>
      <c r="N40" s="16" t="s">
        <v>5936</v>
      </c>
      <c r="O40" s="17">
        <f>A3L533C4+A3L533C5</f>
        <v>0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0</v>
      </c>
      <c r="F43" s="16" t="s">
        <v>5669</v>
      </c>
      <c r="G43" s="17">
        <v>0</v>
      </c>
      <c r="H43" s="16" t="s">
        <v>5941</v>
      </c>
      <c r="I43" s="17">
        <f>A3L536C1+A3L536C2</f>
        <v>0</v>
      </c>
      <c r="J43" s="16" t="s">
        <v>5669</v>
      </c>
      <c r="K43" s="17">
        <v>0</v>
      </c>
      <c r="L43" s="16" t="s">
        <v>5669</v>
      </c>
      <c r="M43" s="17">
        <v>0</v>
      </c>
      <c r="N43" s="16" t="s">
        <v>5942</v>
      </c>
      <c r="O43" s="17">
        <f>A3L536C4+A3L536C5</f>
        <v>0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610261</v>
      </c>
      <c r="F44" s="16" t="s">
        <v>5669</v>
      </c>
      <c r="G44" s="17">
        <v>0</v>
      </c>
      <c r="H44" s="16" t="s">
        <v>5943</v>
      </c>
      <c r="I44" s="17">
        <f>A3L537C1+A3L537C2</f>
        <v>610261</v>
      </c>
      <c r="J44" s="16" t="s">
        <v>5669</v>
      </c>
      <c r="K44" s="17">
        <v>333798</v>
      </c>
      <c r="L44" s="16" t="s">
        <v>5669</v>
      </c>
      <c r="M44" s="17">
        <v>0</v>
      </c>
      <c r="N44" s="16" t="s">
        <v>5944</v>
      </c>
      <c r="O44" s="17">
        <f>A3L537C4+A3L537C5</f>
        <v>333798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52568</v>
      </c>
      <c r="F45" s="16" t="s">
        <v>5669</v>
      </c>
      <c r="G45" s="17">
        <v>0</v>
      </c>
      <c r="H45" s="16" t="s">
        <v>5945</v>
      </c>
      <c r="I45" s="17">
        <f>A3L538C1+A3L538C2</f>
        <v>52568</v>
      </c>
      <c r="J45" s="16" t="s">
        <v>5669</v>
      </c>
      <c r="K45" s="17">
        <v>20787</v>
      </c>
      <c r="L45" s="16" t="s">
        <v>5669</v>
      </c>
      <c r="M45" s="17">
        <v>0</v>
      </c>
      <c r="N45" s="16" t="s">
        <v>5946</v>
      </c>
      <c r="O45" s="17">
        <f>A3L538C4+A3L538C5</f>
        <v>20787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109444</v>
      </c>
      <c r="F46" s="16" t="s">
        <v>5669</v>
      </c>
      <c r="G46" s="17">
        <v>0</v>
      </c>
      <c r="H46" s="16" t="s">
        <v>5947</v>
      </c>
      <c r="I46" s="17">
        <f>A3L539C1+A3L539C2</f>
        <v>109444</v>
      </c>
      <c r="J46" s="16" t="s">
        <v>5669</v>
      </c>
      <c r="K46" s="17">
        <v>43277</v>
      </c>
      <c r="L46" s="16" t="s">
        <v>5669</v>
      </c>
      <c r="M46" s="17">
        <v>0</v>
      </c>
      <c r="N46" s="16" t="s">
        <v>5948</v>
      </c>
      <c r="O46" s="17">
        <f>A3L539C4+A3L539C5</f>
        <v>43277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25890</v>
      </c>
      <c r="F47" s="16" t="s">
        <v>5669</v>
      </c>
      <c r="G47" s="17">
        <v>0</v>
      </c>
      <c r="H47" s="16" t="s">
        <v>5949</v>
      </c>
      <c r="I47" s="17">
        <f>A3L540C1+A3L540C2</f>
        <v>25890</v>
      </c>
      <c r="J47" s="16" t="s">
        <v>5669</v>
      </c>
      <c r="K47" s="17">
        <v>10238</v>
      </c>
      <c r="L47" s="16" t="s">
        <v>5669</v>
      </c>
      <c r="M47" s="17">
        <v>0</v>
      </c>
      <c r="N47" s="16" t="s">
        <v>5950</v>
      </c>
      <c r="O47" s="17">
        <f>A3L540C4+A3L540C5</f>
        <v>10238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509875</v>
      </c>
      <c r="F48" s="16" t="s">
        <v>5669</v>
      </c>
      <c r="G48" s="17">
        <v>0</v>
      </c>
      <c r="H48" s="16" t="s">
        <v>5951</v>
      </c>
      <c r="I48" s="17">
        <f>A3L541C1+A3L541C2</f>
        <v>509875</v>
      </c>
      <c r="J48" s="16" t="s">
        <v>5669</v>
      </c>
      <c r="K48" s="17">
        <v>225035</v>
      </c>
      <c r="L48" s="16" t="s">
        <v>5669</v>
      </c>
      <c r="M48" s="17">
        <v>0</v>
      </c>
      <c r="N48" s="16" t="s">
        <v>5952</v>
      </c>
      <c r="O48" s="17">
        <f>A3L541C4+A3L541C5</f>
        <v>225035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1614055</v>
      </c>
      <c r="F49" s="16" t="s">
        <v>5954</v>
      </c>
      <c r="G49" s="17">
        <f>SUM(A3L527C2:A3L537C2)+A3L541C2</f>
        <v>0</v>
      </c>
      <c r="H49" s="16" t="s">
        <v>5955</v>
      </c>
      <c r="I49" s="17">
        <f>SUM(A3L527C3:A3L537C3)+A3L541C3</f>
        <v>1614055</v>
      </c>
      <c r="J49" s="16" t="s">
        <v>5956</v>
      </c>
      <c r="K49" s="17">
        <f>SUM(A3L527C4:A3L537C4)+A3L541C4</f>
        <v>700103</v>
      </c>
      <c r="L49" s="16" t="s">
        <v>5957</v>
      </c>
      <c r="M49" s="17">
        <f>SUM(A3L527C5:A3L537C5)+A3L541C5</f>
        <v>0</v>
      </c>
      <c r="N49" s="16" t="s">
        <v>5958</v>
      </c>
      <c r="O49" s="17">
        <f>SUM(A3L527C6:A3L537C6)+A3L541C6</f>
        <v>700103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282927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282927</v>
      </c>
      <c r="J50" s="16" t="s">
        <v>5962</v>
      </c>
      <c r="K50" s="17">
        <f>(A3L531C4+A3L532C4)</f>
        <v>69620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69620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62B53A-9696-49B3-99A3-2EA6DC73FB2C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0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-8609</v>
      </c>
      <c r="H9" s="16" t="s">
        <v>4253</v>
      </c>
      <c r="I9" s="20">
        <v>1</v>
      </c>
      <c r="J9" s="16" t="s">
        <v>5670</v>
      </c>
      <c r="K9" s="17">
        <v>-8624</v>
      </c>
      <c r="L9" s="16" t="s">
        <v>4255</v>
      </c>
      <c r="M9" s="20">
        <v>1.0759179999999999</v>
      </c>
      <c r="N9" s="16" t="s">
        <v>5671</v>
      </c>
      <c r="O9" s="17">
        <v>-7525</v>
      </c>
      <c r="P9" s="16" t="s">
        <v>4257</v>
      </c>
      <c r="Q9" s="20">
        <v>0.99811910000000004</v>
      </c>
      <c r="R9" s="16" t="s">
        <v>5672</v>
      </c>
      <c r="S9" s="17">
        <v>-8958</v>
      </c>
      <c r="T9" s="16" t="s">
        <v>4259</v>
      </c>
      <c r="U9" s="20">
        <v>0.8732858</v>
      </c>
      <c r="V9" s="16" t="s">
        <v>5673</v>
      </c>
      <c r="W9" s="17">
        <v>751</v>
      </c>
      <c r="X9" s="16" t="s">
        <v>4261</v>
      </c>
      <c r="Y9" s="20">
        <v>0.88938550000000005</v>
      </c>
      <c r="Z9" s="16" t="s">
        <v>5968</v>
      </c>
      <c r="AA9" s="17">
        <f>SUM(PRODUCT(A3L602C2,A3L602C3))/A3L602C1</f>
        <v>-8609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-8609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-8624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-7525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-8958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751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-8609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-8609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-8624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-7525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-8958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751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-8609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0</v>
      </c>
      <c r="J16" s="16" t="s">
        <v>5670</v>
      </c>
      <c r="K16" s="17">
        <v>0</v>
      </c>
      <c r="L16" s="16" t="s">
        <v>4255</v>
      </c>
      <c r="M16" s="20">
        <v>0</v>
      </c>
      <c r="N16" s="16" t="s">
        <v>5671</v>
      </c>
      <c r="O16" s="17">
        <v>0</v>
      </c>
      <c r="P16" s="16" t="s">
        <v>4257</v>
      </c>
      <c r="Q16" s="20">
        <v>0</v>
      </c>
      <c r="R16" s="16" t="s">
        <v>5672</v>
      </c>
      <c r="S16" s="17">
        <v>0</v>
      </c>
      <c r="T16" s="16" t="s">
        <v>4259</v>
      </c>
      <c r="U16" s="20">
        <v>0</v>
      </c>
      <c r="V16" s="16" t="s">
        <v>5673</v>
      </c>
      <c r="W16" s="17">
        <v>0</v>
      </c>
      <c r="X16" s="16" t="s">
        <v>4261</v>
      </c>
      <c r="Y16" s="20">
        <v>0</v>
      </c>
      <c r="Z16" s="16" t="s">
        <v>5990</v>
      </c>
      <c r="AA16" s="17">
        <f>SUM(PRODUCT(A3L609C2,A3L609C3))/A3L609C1</f>
        <v>0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5945</v>
      </c>
      <c r="H17" s="16" t="s">
        <v>4253</v>
      </c>
      <c r="I17" s="20">
        <v>1</v>
      </c>
      <c r="J17" s="16" t="s">
        <v>5670</v>
      </c>
      <c r="K17" s="17">
        <v>8595</v>
      </c>
      <c r="L17" s="16" t="s">
        <v>4255</v>
      </c>
      <c r="M17" s="20">
        <v>1.0759179999999999</v>
      </c>
      <c r="N17" s="16" t="s">
        <v>5671</v>
      </c>
      <c r="O17" s="17">
        <v>7812</v>
      </c>
      <c r="P17" s="16" t="s">
        <v>4257</v>
      </c>
      <c r="Q17" s="20">
        <v>0.99811910000000004</v>
      </c>
      <c r="R17" s="16" t="s">
        <v>5672</v>
      </c>
      <c r="S17" s="17">
        <v>7490</v>
      </c>
      <c r="T17" s="16" t="s">
        <v>4259</v>
      </c>
      <c r="U17" s="20">
        <v>0.8732858</v>
      </c>
      <c r="V17" s="16" t="s">
        <v>5673</v>
      </c>
      <c r="W17" s="17">
        <v>7455</v>
      </c>
      <c r="X17" s="16" t="s">
        <v>4261</v>
      </c>
      <c r="Y17" s="20">
        <v>0.88938550000000005</v>
      </c>
      <c r="Z17" s="16" t="s">
        <v>5991</v>
      </c>
      <c r="AA17" s="17">
        <f>SUM(PRODUCT(A3L610C2,A3L610C3))/A3L610C1</f>
        <v>5945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1254</v>
      </c>
      <c r="H18" s="16" t="s">
        <v>4253</v>
      </c>
      <c r="I18" s="20">
        <v>1</v>
      </c>
      <c r="J18" s="16" t="s">
        <v>5670</v>
      </c>
      <c r="K18" s="17">
        <v>1494</v>
      </c>
      <c r="L18" s="16" t="s">
        <v>4255</v>
      </c>
      <c r="M18" s="20">
        <v>1.0759179999999999</v>
      </c>
      <c r="N18" s="16" t="s">
        <v>5671</v>
      </c>
      <c r="O18" s="17">
        <v>385</v>
      </c>
      <c r="P18" s="16" t="s">
        <v>4257</v>
      </c>
      <c r="Q18" s="20">
        <v>0.99811910000000004</v>
      </c>
      <c r="R18" s="16" t="s">
        <v>5672</v>
      </c>
      <c r="S18" s="17">
        <v>0</v>
      </c>
      <c r="T18" s="16" t="s">
        <v>4259</v>
      </c>
      <c r="U18" s="20">
        <v>0</v>
      </c>
      <c r="V18" s="16" t="s">
        <v>5673</v>
      </c>
      <c r="W18" s="17">
        <v>0</v>
      </c>
      <c r="X18" s="16" t="s">
        <v>4261</v>
      </c>
      <c r="Y18" s="20">
        <v>0</v>
      </c>
      <c r="Z18" s="16" t="s">
        <v>5992</v>
      </c>
      <c r="AA18" s="17">
        <f>SUM(PRODUCT(A3L611C2,A3L611C3))/A3L611C1</f>
        <v>1254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9845</v>
      </c>
      <c r="H19" s="16" t="s">
        <v>4253</v>
      </c>
      <c r="I19" s="20">
        <v>1</v>
      </c>
      <c r="J19" s="16" t="s">
        <v>5670</v>
      </c>
      <c r="K19" s="17">
        <v>11248</v>
      </c>
      <c r="L19" s="16" t="s">
        <v>4255</v>
      </c>
      <c r="M19" s="20">
        <v>1.0759179999999999</v>
      </c>
      <c r="N19" s="16" t="s">
        <v>5671</v>
      </c>
      <c r="O19" s="17">
        <v>14436</v>
      </c>
      <c r="P19" s="16" t="s">
        <v>4257</v>
      </c>
      <c r="Q19" s="20">
        <v>0.99811910000000004</v>
      </c>
      <c r="R19" s="16" t="s">
        <v>5672</v>
      </c>
      <c r="S19" s="17">
        <v>13396</v>
      </c>
      <c r="T19" s="16" t="s">
        <v>4259</v>
      </c>
      <c r="U19" s="20">
        <v>0.8732858</v>
      </c>
      <c r="V19" s="16" t="s">
        <v>5673</v>
      </c>
      <c r="W19" s="17">
        <v>18603</v>
      </c>
      <c r="X19" s="16" t="s">
        <v>4261</v>
      </c>
      <c r="Y19" s="20">
        <v>0.88938550000000005</v>
      </c>
      <c r="Z19" s="16" t="s">
        <v>5993</v>
      </c>
      <c r="AA19" s="17">
        <f>SUM(PRODUCT(A3L612C2,A3L612C3))/A3L612C1</f>
        <v>9845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1777</v>
      </c>
      <c r="H20" s="16" t="s">
        <v>4253</v>
      </c>
      <c r="I20" s="20">
        <v>1</v>
      </c>
      <c r="J20" s="16" t="s">
        <v>5670</v>
      </c>
      <c r="K20" s="17">
        <v>1800</v>
      </c>
      <c r="L20" s="16" t="s">
        <v>4255</v>
      </c>
      <c r="M20" s="20">
        <v>1.0759179999999999</v>
      </c>
      <c r="N20" s="16" t="s">
        <v>5671</v>
      </c>
      <c r="O20" s="17">
        <v>2336</v>
      </c>
      <c r="P20" s="16" t="s">
        <v>4257</v>
      </c>
      <c r="Q20" s="20">
        <v>0.99811910000000004</v>
      </c>
      <c r="R20" s="16" t="s">
        <v>5672</v>
      </c>
      <c r="S20" s="17">
        <v>995</v>
      </c>
      <c r="T20" s="16" t="s">
        <v>4259</v>
      </c>
      <c r="U20" s="20">
        <v>0.8732858</v>
      </c>
      <c r="V20" s="16" t="s">
        <v>5673</v>
      </c>
      <c r="W20" s="17">
        <v>685</v>
      </c>
      <c r="X20" s="16" t="s">
        <v>4261</v>
      </c>
      <c r="Y20" s="20">
        <v>0.88938550000000005</v>
      </c>
      <c r="Z20" s="16" t="s">
        <v>5994</v>
      </c>
      <c r="AA20" s="17">
        <f>SUM(PRODUCT(A3L613C2,A3L613C3))/A3L613C1</f>
        <v>1777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0</v>
      </c>
      <c r="H21" s="16" t="s">
        <v>4253</v>
      </c>
      <c r="I21" s="20">
        <v>0</v>
      </c>
      <c r="J21" s="16" t="s">
        <v>5670</v>
      </c>
      <c r="K21" s="17">
        <v>0</v>
      </c>
      <c r="L21" s="16" t="s">
        <v>4255</v>
      </c>
      <c r="M21" s="20">
        <v>0</v>
      </c>
      <c r="N21" s="16" t="s">
        <v>5671</v>
      </c>
      <c r="O21" s="17">
        <v>234</v>
      </c>
      <c r="P21" s="16" t="s">
        <v>4257</v>
      </c>
      <c r="Q21" s="20">
        <v>0.99811910000000004</v>
      </c>
      <c r="R21" s="16" t="s">
        <v>5672</v>
      </c>
      <c r="S21" s="17">
        <v>377</v>
      </c>
      <c r="T21" s="16" t="s">
        <v>4259</v>
      </c>
      <c r="U21" s="20">
        <v>0.8732858</v>
      </c>
      <c r="V21" s="16" t="s">
        <v>5673</v>
      </c>
      <c r="W21" s="17">
        <v>1242</v>
      </c>
      <c r="X21" s="16" t="s">
        <v>4261</v>
      </c>
      <c r="Y21" s="20">
        <v>0.88938550000000005</v>
      </c>
      <c r="Z21" s="16" t="s">
        <v>5995</v>
      </c>
      <c r="AA21" s="17">
        <f>SUM(PRODUCT(A3L614C2,A3L614C3))/A3L614C1</f>
        <v>0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0</v>
      </c>
      <c r="H22" s="16" t="s">
        <v>4253</v>
      </c>
      <c r="I22" s="20">
        <v>0</v>
      </c>
      <c r="J22" s="16" t="s">
        <v>5670</v>
      </c>
      <c r="K22" s="17">
        <v>0</v>
      </c>
      <c r="L22" s="16" t="s">
        <v>4255</v>
      </c>
      <c r="M22" s="20">
        <v>0</v>
      </c>
      <c r="N22" s="16" t="s">
        <v>5671</v>
      </c>
      <c r="O22" s="17">
        <v>0</v>
      </c>
      <c r="P22" s="16" t="s">
        <v>4257</v>
      </c>
      <c r="Q22" s="20">
        <v>0</v>
      </c>
      <c r="R22" s="16" t="s">
        <v>5672</v>
      </c>
      <c r="S22" s="17">
        <v>0</v>
      </c>
      <c r="T22" s="16" t="s">
        <v>4259</v>
      </c>
      <c r="U22" s="20">
        <v>0</v>
      </c>
      <c r="V22" s="16" t="s">
        <v>5673</v>
      </c>
      <c r="W22" s="17">
        <v>0</v>
      </c>
      <c r="X22" s="16" t="s">
        <v>4261</v>
      </c>
      <c r="Y22" s="20">
        <v>0</v>
      </c>
      <c r="Z22" s="16" t="s">
        <v>5996</v>
      </c>
      <c r="AA22" s="17">
        <f>SUM(PRODUCT(A3L615C2,A3L615C3))/A3L615C1</f>
        <v>0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0</v>
      </c>
      <c r="L23" s="16" t="s">
        <v>4255</v>
      </c>
      <c r="M23" s="20">
        <v>0</v>
      </c>
      <c r="N23" s="16" t="s">
        <v>5671</v>
      </c>
      <c r="O23" s="17">
        <v>0</v>
      </c>
      <c r="P23" s="16" t="s">
        <v>4257</v>
      </c>
      <c r="Q23" s="20">
        <v>0</v>
      </c>
      <c r="R23" s="16" t="s">
        <v>5672</v>
      </c>
      <c r="S23" s="17">
        <v>0</v>
      </c>
      <c r="T23" s="16" t="s">
        <v>4259</v>
      </c>
      <c r="U23" s="20">
        <v>0</v>
      </c>
      <c r="V23" s="16" t="s">
        <v>5673</v>
      </c>
      <c r="W23" s="17">
        <v>0</v>
      </c>
      <c r="X23" s="16" t="s">
        <v>4261</v>
      </c>
      <c r="Y23" s="20">
        <v>0</v>
      </c>
      <c r="Z23" s="16" t="s">
        <v>5997</v>
      </c>
      <c r="AA23" s="17">
        <f>SUM(PRODUCT(A3L616C2,A3L616C3))/A3L616C1</f>
        <v>0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0</v>
      </c>
      <c r="J24" s="16" t="s">
        <v>5670</v>
      </c>
      <c r="K24" s="17">
        <v>0</v>
      </c>
      <c r="L24" s="16" t="s">
        <v>4255</v>
      </c>
      <c r="M24" s="20">
        <v>0</v>
      </c>
      <c r="N24" s="16" t="s">
        <v>5671</v>
      </c>
      <c r="O24" s="17">
        <v>0</v>
      </c>
      <c r="P24" s="16" t="s">
        <v>4257</v>
      </c>
      <c r="Q24" s="20">
        <v>0</v>
      </c>
      <c r="R24" s="16" t="s">
        <v>5672</v>
      </c>
      <c r="S24" s="17">
        <v>0</v>
      </c>
      <c r="T24" s="16" t="s">
        <v>4259</v>
      </c>
      <c r="U24" s="20">
        <v>0</v>
      </c>
      <c r="V24" s="16" t="s">
        <v>5673</v>
      </c>
      <c r="W24" s="17">
        <v>0</v>
      </c>
      <c r="X24" s="16" t="s">
        <v>4261</v>
      </c>
      <c r="Y24" s="20">
        <v>0</v>
      </c>
      <c r="Z24" s="16" t="s">
        <v>5998</v>
      </c>
      <c r="AA24" s="17">
        <f>SUM(PRODUCT(A3L617C2,A3L617C3))/A3L617C1</f>
        <v>0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-5282</v>
      </c>
      <c r="H25" s="16" t="s">
        <v>4253</v>
      </c>
      <c r="I25" s="20">
        <v>1</v>
      </c>
      <c r="J25" s="16" t="s">
        <v>5670</v>
      </c>
      <c r="K25" s="17">
        <v>-5390</v>
      </c>
      <c r="L25" s="16" t="s">
        <v>4255</v>
      </c>
      <c r="M25" s="20">
        <v>1.0759179999999999</v>
      </c>
      <c r="N25" s="16" t="s">
        <v>5671</v>
      </c>
      <c r="O25" s="17">
        <v>-5717</v>
      </c>
      <c r="P25" s="16" t="s">
        <v>4257</v>
      </c>
      <c r="Q25" s="20">
        <v>0.99811910000000004</v>
      </c>
      <c r="R25" s="16" t="s">
        <v>5672</v>
      </c>
      <c r="S25" s="17">
        <v>-5809</v>
      </c>
      <c r="T25" s="16" t="s">
        <v>4259</v>
      </c>
      <c r="U25" s="20">
        <v>0.8732858</v>
      </c>
      <c r="V25" s="16" t="s">
        <v>5673</v>
      </c>
      <c r="W25" s="17">
        <v>-4863</v>
      </c>
      <c r="X25" s="16" t="s">
        <v>4261</v>
      </c>
      <c r="Y25" s="20">
        <v>0.88938550000000005</v>
      </c>
      <c r="Z25" s="16" t="s">
        <v>5999</v>
      </c>
      <c r="AA25" s="17">
        <f>SUM(PRODUCT(A3L618C2,A3L618C3))/A3L618C1</f>
        <v>-5282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3108</v>
      </c>
      <c r="H26" s="16" t="s">
        <v>4253</v>
      </c>
      <c r="I26" s="20">
        <v>1</v>
      </c>
      <c r="J26" s="16" t="s">
        <v>5670</v>
      </c>
      <c r="K26" s="17">
        <v>2523</v>
      </c>
      <c r="L26" s="16" t="s">
        <v>4255</v>
      </c>
      <c r="M26" s="20">
        <v>1.0759179999999999</v>
      </c>
      <c r="N26" s="16" t="s">
        <v>5671</v>
      </c>
      <c r="O26" s="17">
        <v>1794</v>
      </c>
      <c r="P26" s="16" t="s">
        <v>4257</v>
      </c>
      <c r="Q26" s="20">
        <v>0.99811910000000004</v>
      </c>
      <c r="R26" s="16" t="s">
        <v>5672</v>
      </c>
      <c r="S26" s="17">
        <v>2768</v>
      </c>
      <c r="T26" s="16" t="s">
        <v>4259</v>
      </c>
      <c r="U26" s="20">
        <v>0.8732858</v>
      </c>
      <c r="V26" s="16" t="s">
        <v>5673</v>
      </c>
      <c r="W26" s="17">
        <v>1997</v>
      </c>
      <c r="X26" s="16" t="s">
        <v>4261</v>
      </c>
      <c r="Y26" s="20">
        <v>0.88938550000000005</v>
      </c>
      <c r="Z26" s="16" t="s">
        <v>6000</v>
      </c>
      <c r="AA26" s="17">
        <f>SUM(PRODUCT(A3L619C2,A3L619C3))/A3L619C1</f>
        <v>3108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1300</v>
      </c>
      <c r="H27" s="16" t="s">
        <v>4253</v>
      </c>
      <c r="I27" s="20">
        <v>1</v>
      </c>
      <c r="J27" s="16" t="s">
        <v>5670</v>
      </c>
      <c r="K27" s="17">
        <v>1300</v>
      </c>
      <c r="L27" s="16" t="s">
        <v>4255</v>
      </c>
      <c r="M27" s="20">
        <v>1.0759179999999999</v>
      </c>
      <c r="N27" s="16" t="s">
        <v>5671</v>
      </c>
      <c r="O27" s="17">
        <v>1205</v>
      </c>
      <c r="P27" s="16" t="s">
        <v>4257</v>
      </c>
      <c r="Q27" s="20">
        <v>0.99811910000000004</v>
      </c>
      <c r="R27" s="16" t="s">
        <v>5672</v>
      </c>
      <c r="S27" s="17">
        <v>330</v>
      </c>
      <c r="T27" s="16" t="s">
        <v>4259</v>
      </c>
      <c r="U27" s="20">
        <v>0.8732858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1300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0</v>
      </c>
      <c r="H28" s="16" t="s">
        <v>4253</v>
      </c>
      <c r="I28" s="20">
        <v>0</v>
      </c>
      <c r="J28" s="16" t="s">
        <v>5670</v>
      </c>
      <c r="K28" s="17">
        <v>0</v>
      </c>
      <c r="L28" s="16" t="s">
        <v>4255</v>
      </c>
      <c r="M28" s="20">
        <v>0</v>
      </c>
      <c r="N28" s="16" t="s">
        <v>5671</v>
      </c>
      <c r="O28" s="17">
        <v>0</v>
      </c>
      <c r="P28" s="16" t="s">
        <v>4257</v>
      </c>
      <c r="Q28" s="20">
        <v>0</v>
      </c>
      <c r="R28" s="16" t="s">
        <v>5672</v>
      </c>
      <c r="S28" s="17">
        <v>0</v>
      </c>
      <c r="T28" s="16" t="s">
        <v>4259</v>
      </c>
      <c r="U28" s="20">
        <v>0</v>
      </c>
      <c r="V28" s="16" t="s">
        <v>5673</v>
      </c>
      <c r="W28" s="17">
        <v>0</v>
      </c>
      <c r="X28" s="16" t="s">
        <v>4261</v>
      </c>
      <c r="Y28" s="20">
        <v>0</v>
      </c>
      <c r="Z28" s="16" t="s">
        <v>6002</v>
      </c>
      <c r="AA28" s="17">
        <f>SUM(PRODUCT(A3L621C2,A3L621C3))/A3L621C1</f>
        <v>0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25</v>
      </c>
      <c r="H29" s="16" t="s">
        <v>4253</v>
      </c>
      <c r="I29" s="20">
        <v>1</v>
      </c>
      <c r="J29" s="16" t="s">
        <v>5670</v>
      </c>
      <c r="K29" s="17">
        <v>20</v>
      </c>
      <c r="L29" s="16" t="s">
        <v>4255</v>
      </c>
      <c r="M29" s="20">
        <v>1.0759179999999999</v>
      </c>
      <c r="N29" s="16" t="s">
        <v>5671</v>
      </c>
      <c r="O29" s="17">
        <v>0</v>
      </c>
      <c r="P29" s="16" t="s">
        <v>4257</v>
      </c>
      <c r="Q29" s="20">
        <v>0</v>
      </c>
      <c r="R29" s="16" t="s">
        <v>5672</v>
      </c>
      <c r="S29" s="17">
        <v>0</v>
      </c>
      <c r="T29" s="16" t="s">
        <v>4259</v>
      </c>
      <c r="U29" s="20">
        <v>0</v>
      </c>
      <c r="V29" s="16" t="s">
        <v>5673</v>
      </c>
      <c r="W29" s="17">
        <v>0</v>
      </c>
      <c r="X29" s="16" t="s">
        <v>4261</v>
      </c>
      <c r="Y29" s="20">
        <v>0</v>
      </c>
      <c r="Z29" s="16" t="s">
        <v>6003</v>
      </c>
      <c r="AA29" s="17">
        <f>SUM(PRODUCT(A3L622C2,A3L622C3))/A3L622C1</f>
        <v>25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1018</v>
      </c>
      <c r="H31" s="16" t="s">
        <v>4253</v>
      </c>
      <c r="I31" s="20">
        <v>1</v>
      </c>
      <c r="J31" s="16" t="s">
        <v>5670</v>
      </c>
      <c r="K31" s="17">
        <v>1112</v>
      </c>
      <c r="L31" s="16" t="s">
        <v>4255</v>
      </c>
      <c r="M31" s="20">
        <v>1.0759179999999999</v>
      </c>
      <c r="N31" s="16" t="s">
        <v>5671</v>
      </c>
      <c r="O31" s="17">
        <v>1117</v>
      </c>
      <c r="P31" s="16" t="s">
        <v>4257</v>
      </c>
      <c r="Q31" s="20">
        <v>0.99811910000000004</v>
      </c>
      <c r="R31" s="16" t="s">
        <v>5672</v>
      </c>
      <c r="S31" s="17">
        <v>0</v>
      </c>
      <c r="T31" s="16" t="s">
        <v>4259</v>
      </c>
      <c r="U31" s="20">
        <v>0</v>
      </c>
      <c r="V31" s="16" t="s">
        <v>5673</v>
      </c>
      <c r="W31" s="17">
        <v>715</v>
      </c>
      <c r="X31" s="16" t="s">
        <v>4261</v>
      </c>
      <c r="Y31" s="20">
        <v>0.88938550000000005</v>
      </c>
      <c r="Z31" s="16" t="s">
        <v>6005</v>
      </c>
      <c r="AA31" s="17">
        <f>SUM(PRODUCT(A3L624C2,A3L624C3))/A3L624C1</f>
        <v>1018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18990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22702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23602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19547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25834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18990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1958</v>
      </c>
      <c r="H35" s="16" t="s">
        <v>4253</v>
      </c>
      <c r="I35" s="20">
        <v>1</v>
      </c>
      <c r="J35" s="16" t="s">
        <v>5670</v>
      </c>
      <c r="K35" s="17">
        <v>2928</v>
      </c>
      <c r="L35" s="16" t="s">
        <v>4255</v>
      </c>
      <c r="M35" s="20">
        <v>1.0759179999999999</v>
      </c>
      <c r="N35" s="16" t="s">
        <v>5671</v>
      </c>
      <c r="O35" s="17">
        <v>9764</v>
      </c>
      <c r="P35" s="16" t="s">
        <v>4257</v>
      </c>
      <c r="Q35" s="20">
        <v>0.99811910000000004</v>
      </c>
      <c r="R35" s="16" t="s">
        <v>5672</v>
      </c>
      <c r="S35" s="17">
        <v>14830</v>
      </c>
      <c r="T35" s="16" t="s">
        <v>4259</v>
      </c>
      <c r="U35" s="20">
        <v>0.8732858</v>
      </c>
      <c r="V35" s="16" t="s">
        <v>5673</v>
      </c>
      <c r="W35" s="17">
        <v>19273</v>
      </c>
      <c r="X35" s="16" t="s">
        <v>4261</v>
      </c>
      <c r="Y35" s="20">
        <v>0.88938550000000005</v>
      </c>
      <c r="Z35" s="16" t="s">
        <v>6014</v>
      </c>
      <c r="AA35" s="17">
        <f>SUM(PRODUCT(A3L628C2,A3L628C3))/A3L628C1</f>
        <v>1958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-496</v>
      </c>
      <c r="H37" s="16" t="s">
        <v>4253</v>
      </c>
      <c r="I37" s="20">
        <v>1</v>
      </c>
      <c r="J37" s="16" t="s">
        <v>5670</v>
      </c>
      <c r="K37" s="17">
        <v>-2273</v>
      </c>
      <c r="L37" s="16" t="s">
        <v>4255</v>
      </c>
      <c r="M37" s="20">
        <v>1.0759179999999999</v>
      </c>
      <c r="N37" s="16" t="s">
        <v>5671</v>
      </c>
      <c r="O37" s="17">
        <v>2870</v>
      </c>
      <c r="P37" s="16" t="s">
        <v>4257</v>
      </c>
      <c r="Q37" s="20">
        <v>0.99811910000000004</v>
      </c>
      <c r="R37" s="16" t="s">
        <v>5672</v>
      </c>
      <c r="S37" s="17">
        <v>2090</v>
      </c>
      <c r="T37" s="16" t="s">
        <v>4259</v>
      </c>
      <c r="U37" s="20">
        <v>0.8732858</v>
      </c>
      <c r="V37" s="16" t="s">
        <v>5673</v>
      </c>
      <c r="W37" s="17">
        <v>1014</v>
      </c>
      <c r="X37" s="16" t="s">
        <v>4261</v>
      </c>
      <c r="Y37" s="20">
        <v>0.88938550000000005</v>
      </c>
      <c r="Z37" s="16" t="s">
        <v>6016</v>
      </c>
      <c r="AA37" s="17">
        <f>SUM(PRODUCT(A3L630C2,A3L630C3))/A3L630C1</f>
        <v>-496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0</v>
      </c>
      <c r="J39" s="16" t="s">
        <v>5670</v>
      </c>
      <c r="K39" s="17">
        <v>0</v>
      </c>
      <c r="L39" s="16" t="s">
        <v>4255</v>
      </c>
      <c r="M39" s="20">
        <v>0</v>
      </c>
      <c r="N39" s="16" t="s">
        <v>5671</v>
      </c>
      <c r="O39" s="17">
        <v>0</v>
      </c>
      <c r="P39" s="16" t="s">
        <v>4257</v>
      </c>
      <c r="Q39" s="20">
        <v>0</v>
      </c>
      <c r="R39" s="16" t="s">
        <v>5672</v>
      </c>
      <c r="S39" s="17">
        <v>0</v>
      </c>
      <c r="T39" s="16" t="s">
        <v>4259</v>
      </c>
      <c r="U39" s="20">
        <v>0</v>
      </c>
      <c r="V39" s="16" t="s">
        <v>5673</v>
      </c>
      <c r="W39" s="17">
        <v>0</v>
      </c>
      <c r="X39" s="16" t="s">
        <v>4261</v>
      </c>
      <c r="Y39" s="20">
        <v>0</v>
      </c>
      <c r="Z39" s="16" t="s">
        <v>6018</v>
      </c>
      <c r="AA39" s="17">
        <f>SUM(PRODUCT(A3L632C2,A3L632C3))/A3L632C1</f>
        <v>0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0</v>
      </c>
      <c r="J40" s="16" t="s">
        <v>5670</v>
      </c>
      <c r="K40" s="17">
        <v>0</v>
      </c>
      <c r="L40" s="16" t="s">
        <v>4255</v>
      </c>
      <c r="M40" s="20">
        <v>0</v>
      </c>
      <c r="N40" s="16" t="s">
        <v>5671</v>
      </c>
      <c r="O40" s="17">
        <v>0</v>
      </c>
      <c r="P40" s="16" t="s">
        <v>4257</v>
      </c>
      <c r="Q40" s="20">
        <v>0</v>
      </c>
      <c r="R40" s="16" t="s">
        <v>5672</v>
      </c>
      <c r="S40" s="17">
        <v>0</v>
      </c>
      <c r="T40" s="16" t="s">
        <v>4259</v>
      </c>
      <c r="U40" s="20">
        <v>0</v>
      </c>
      <c r="V40" s="16" t="s">
        <v>5673</v>
      </c>
      <c r="W40" s="17">
        <v>0</v>
      </c>
      <c r="X40" s="16" t="s">
        <v>4261</v>
      </c>
      <c r="Y40" s="20">
        <v>0</v>
      </c>
      <c r="Z40" s="16" t="s">
        <v>6019</v>
      </c>
      <c r="AA40" s="17">
        <f>SUM(PRODUCT(A3L633C2,A3L633C3))/A3L633C1</f>
        <v>0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0</v>
      </c>
      <c r="H44" s="16" t="s">
        <v>4253</v>
      </c>
      <c r="I44" s="20">
        <v>0</v>
      </c>
      <c r="J44" s="16" t="s">
        <v>5670</v>
      </c>
      <c r="K44" s="17">
        <v>0</v>
      </c>
      <c r="L44" s="16" t="s">
        <v>4255</v>
      </c>
      <c r="M44" s="20">
        <v>0</v>
      </c>
      <c r="N44" s="16" t="s">
        <v>5671</v>
      </c>
      <c r="O44" s="17">
        <v>0</v>
      </c>
      <c r="P44" s="16" t="s">
        <v>4257</v>
      </c>
      <c r="Q44" s="20">
        <v>0</v>
      </c>
      <c r="R44" s="16" t="s">
        <v>5672</v>
      </c>
      <c r="S44" s="17">
        <v>0</v>
      </c>
      <c r="T44" s="16" t="s">
        <v>4259</v>
      </c>
      <c r="U44" s="20">
        <v>0</v>
      </c>
      <c r="V44" s="16" t="s">
        <v>5673</v>
      </c>
      <c r="W44" s="17">
        <v>0</v>
      </c>
      <c r="X44" s="16" t="s">
        <v>4261</v>
      </c>
      <c r="Y44" s="20">
        <v>0</v>
      </c>
      <c r="Z44" s="16" t="s">
        <v>6023</v>
      </c>
      <c r="AA44" s="17">
        <f>SUM(PRODUCT(A3L637C2,A3L637C3))/A3L637C1</f>
        <v>0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200</v>
      </c>
      <c r="H45" s="16" t="s">
        <v>4253</v>
      </c>
      <c r="I45" s="20">
        <v>1</v>
      </c>
      <c r="J45" s="16" t="s">
        <v>5670</v>
      </c>
      <c r="K45" s="17">
        <v>297</v>
      </c>
      <c r="L45" s="16" t="s">
        <v>4255</v>
      </c>
      <c r="M45" s="20">
        <v>1.0759179999999999</v>
      </c>
      <c r="N45" s="16" t="s">
        <v>5671</v>
      </c>
      <c r="O45" s="17">
        <v>287</v>
      </c>
      <c r="P45" s="16" t="s">
        <v>4257</v>
      </c>
      <c r="Q45" s="20">
        <v>0.99811910000000004</v>
      </c>
      <c r="R45" s="16" t="s">
        <v>5672</v>
      </c>
      <c r="S45" s="17">
        <v>400</v>
      </c>
      <c r="T45" s="16" t="s">
        <v>4259</v>
      </c>
      <c r="U45" s="20">
        <v>0.8732858</v>
      </c>
      <c r="V45" s="16" t="s">
        <v>5673</v>
      </c>
      <c r="W45" s="17">
        <v>280</v>
      </c>
      <c r="X45" s="16" t="s">
        <v>4261</v>
      </c>
      <c r="Y45" s="20">
        <v>0.88938550000000005</v>
      </c>
      <c r="Z45" s="16" t="s">
        <v>6024</v>
      </c>
      <c r="AA45" s="17">
        <f>SUM(PRODUCT(A3L638C2,A3L638C3))/A3L638C1</f>
        <v>200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174</v>
      </c>
      <c r="H48" s="16" t="s">
        <v>4253</v>
      </c>
      <c r="I48" s="20">
        <v>1</v>
      </c>
      <c r="J48" s="16" t="s">
        <v>5670</v>
      </c>
      <c r="K48" s="17">
        <v>290</v>
      </c>
      <c r="L48" s="16" t="s">
        <v>4255</v>
      </c>
      <c r="M48" s="20">
        <v>1.0759179999999999</v>
      </c>
      <c r="N48" s="16" t="s">
        <v>5671</v>
      </c>
      <c r="O48" s="17">
        <v>380</v>
      </c>
      <c r="P48" s="16" t="s">
        <v>4257</v>
      </c>
      <c r="Q48" s="20">
        <v>0.99811910000000004</v>
      </c>
      <c r="R48" s="16" t="s">
        <v>5672</v>
      </c>
      <c r="S48" s="17">
        <v>450</v>
      </c>
      <c r="T48" s="16" t="s">
        <v>4259</v>
      </c>
      <c r="U48" s="20">
        <v>0.8732858</v>
      </c>
      <c r="V48" s="16" t="s">
        <v>5673</v>
      </c>
      <c r="W48" s="17">
        <v>472</v>
      </c>
      <c r="X48" s="16" t="s">
        <v>4261</v>
      </c>
      <c r="Y48" s="20">
        <v>0.88938550000000005</v>
      </c>
      <c r="Z48" s="16" t="s">
        <v>6027</v>
      </c>
      <c r="AA48" s="17">
        <f>SUM(PRODUCT(A3L641C2,A3L641C3))/A3L641C1</f>
        <v>174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1636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945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13014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17370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20759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1636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7FFE16-8D27-4B39-AF01-C4D334EEC1D8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IF(SSAC="Y",0,50859)</f>
        <v>50859</v>
      </c>
      <c r="H8" s="16" t="s">
        <v>4253</v>
      </c>
      <c r="I8" s="20">
        <v>1</v>
      </c>
      <c r="J8" s="16" t="s">
        <v>6069</v>
      </c>
      <c r="K8" s="17">
        <f>IF(SSAC="Y",0,65921)</f>
        <v>65921</v>
      </c>
      <c r="L8" s="16" t="s">
        <v>4255</v>
      </c>
      <c r="M8" s="20">
        <v>1.0560130000000001</v>
      </c>
      <c r="N8" s="16" t="s">
        <v>6070</v>
      </c>
      <c r="O8" s="17">
        <f>IF(SSAC="Y",0,67708)</f>
        <v>67708</v>
      </c>
      <c r="P8" s="16" t="s">
        <v>4257</v>
      </c>
      <c r="Q8" s="20">
        <v>1.0482260000000001</v>
      </c>
      <c r="R8" s="16" t="s">
        <v>6071</v>
      </c>
      <c r="S8" s="17">
        <f>IF(SSAC="Y",0,66792)</f>
        <v>66792</v>
      </c>
      <c r="T8" s="16" t="s">
        <v>4259</v>
      </c>
      <c r="U8" s="20">
        <v>1.069323</v>
      </c>
      <c r="V8" s="16" t="s">
        <v>6072</v>
      </c>
      <c r="W8" s="17">
        <f>IF(SSAC="Y",0,66286)</f>
        <v>66286</v>
      </c>
      <c r="X8" s="16" t="s">
        <v>4261</v>
      </c>
      <c r="Y8" s="20">
        <v>1.0951489999999999</v>
      </c>
      <c r="Z8" s="16" t="s">
        <v>6073</v>
      </c>
      <c r="AA8" s="17">
        <f>SUM(PRODUCT(A3L701C2,A3L701C3))/A3L701C1</f>
        <v>50859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IF(SSAC="Y",0,186)</f>
        <v>186</v>
      </c>
      <c r="H9" s="16" t="s">
        <v>4253</v>
      </c>
      <c r="I9" s="20">
        <v>1</v>
      </c>
      <c r="J9" s="16" t="s">
        <v>6069</v>
      </c>
      <c r="K9" s="17">
        <f>IF(SSAC="Y",0,208)</f>
        <v>208</v>
      </c>
      <c r="L9" s="16" t="s">
        <v>4255</v>
      </c>
      <c r="M9" s="20">
        <v>1.0560130000000001</v>
      </c>
      <c r="N9" s="16" t="s">
        <v>6070</v>
      </c>
      <c r="O9" s="17">
        <f>IF(SSAC="Y",0,206)</f>
        <v>206</v>
      </c>
      <c r="P9" s="16" t="s">
        <v>4257</v>
      </c>
      <c r="Q9" s="20">
        <v>1.0482260000000001</v>
      </c>
      <c r="R9" s="16" t="s">
        <v>6071</v>
      </c>
      <c r="S9" s="17">
        <f>IF(SSAC="Y",0,204)</f>
        <v>204</v>
      </c>
      <c r="T9" s="16" t="s">
        <v>4259</v>
      </c>
      <c r="U9" s="20">
        <v>1.069323</v>
      </c>
      <c r="V9" s="16" t="s">
        <v>6072</v>
      </c>
      <c r="W9" s="17">
        <f>IF(SSAC="Y",0,133)</f>
        <v>133</v>
      </c>
      <c r="X9" s="16" t="s">
        <v>4261</v>
      </c>
      <c r="Y9" s="20">
        <v>1.0951489999999999</v>
      </c>
      <c r="Z9" s="16" t="s">
        <v>6074</v>
      </c>
      <c r="AA9" s="17">
        <f>SUM(PRODUCT(A3L702C2,A3L702C3))/A3L702C1</f>
        <v>186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IF(SSAC="Y",0,4377)</f>
        <v>4377</v>
      </c>
      <c r="H10" s="16" t="s">
        <v>4253</v>
      </c>
      <c r="I10" s="20">
        <v>1</v>
      </c>
      <c r="J10" s="16" t="s">
        <v>6069</v>
      </c>
      <c r="K10" s="17">
        <f>IF(SSAC="Y",0,4379)</f>
        <v>4379</v>
      </c>
      <c r="L10" s="16" t="s">
        <v>4255</v>
      </c>
      <c r="M10" s="20">
        <v>1.0560130000000001</v>
      </c>
      <c r="N10" s="16" t="s">
        <v>6070</v>
      </c>
      <c r="O10" s="17">
        <f>IF(SSAC="Y",0,4203)</f>
        <v>4203</v>
      </c>
      <c r="P10" s="16" t="s">
        <v>4257</v>
      </c>
      <c r="Q10" s="20">
        <v>1.0482260000000001</v>
      </c>
      <c r="R10" s="16" t="s">
        <v>6071</v>
      </c>
      <c r="S10" s="17">
        <f>IF(SSAC="Y",0,4141)</f>
        <v>4141</v>
      </c>
      <c r="T10" s="16" t="s">
        <v>4259</v>
      </c>
      <c r="U10" s="20">
        <v>1.069323</v>
      </c>
      <c r="V10" s="16" t="s">
        <v>6072</v>
      </c>
      <c r="W10" s="17">
        <f>IF(SSAC="Y",0,4138)</f>
        <v>4138</v>
      </c>
      <c r="X10" s="16" t="s">
        <v>4261</v>
      </c>
      <c r="Y10" s="20">
        <v>1.0951489999999999</v>
      </c>
      <c r="Z10" s="16" t="s">
        <v>6075</v>
      </c>
      <c r="AA10" s="17">
        <f>SUM(PRODUCT(A3L703C2,A3L703C3))/A3L703C1</f>
        <v>4377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IF(SSAC="Y",0,45036)</f>
        <v>45036</v>
      </c>
      <c r="H11" s="16" t="s">
        <v>4253</v>
      </c>
      <c r="I11" s="20">
        <v>1</v>
      </c>
      <c r="J11" s="16" t="s">
        <v>6069</v>
      </c>
      <c r="K11" s="17">
        <f>IF(SSAC="Y",0,40760)</f>
        <v>40760</v>
      </c>
      <c r="L11" s="16" t="s">
        <v>4255</v>
      </c>
      <c r="M11" s="20">
        <v>1.0560130000000001</v>
      </c>
      <c r="N11" s="16" t="s">
        <v>6070</v>
      </c>
      <c r="O11" s="17">
        <f>IF(SSAC="Y",0,39593)</f>
        <v>39593</v>
      </c>
      <c r="P11" s="16" t="s">
        <v>4257</v>
      </c>
      <c r="Q11" s="20">
        <v>1.0482260000000001</v>
      </c>
      <c r="R11" s="16" t="s">
        <v>6071</v>
      </c>
      <c r="S11" s="17">
        <f>IF(SSAC="Y",0,38594)</f>
        <v>38594</v>
      </c>
      <c r="T11" s="16" t="s">
        <v>4259</v>
      </c>
      <c r="U11" s="20">
        <v>1.069323</v>
      </c>
      <c r="V11" s="16" t="s">
        <v>6072</v>
      </c>
      <c r="W11" s="17">
        <f>IF(SSAC="Y",0,37948)</f>
        <v>37948</v>
      </c>
      <c r="X11" s="16" t="s">
        <v>4261</v>
      </c>
      <c r="Y11" s="20">
        <v>1.0951489999999999</v>
      </c>
      <c r="Z11" s="16" t="s">
        <v>6076</v>
      </c>
      <c r="AA11" s="17">
        <f>SUM(PRODUCT(A3L704C2,A3L704C3))/A3L704C1</f>
        <v>45036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IF(SSAC="Y",0,-44)</f>
        <v>-44</v>
      </c>
      <c r="H12" s="16" t="s">
        <v>4253</v>
      </c>
      <c r="I12" s="20">
        <v>1</v>
      </c>
      <c r="J12" s="16" t="s">
        <v>6069</v>
      </c>
      <c r="K12" s="17">
        <f>IF(SSAC="Y",0,1547)</f>
        <v>1547</v>
      </c>
      <c r="L12" s="16" t="s">
        <v>4255</v>
      </c>
      <c r="M12" s="20">
        <v>1.0560130000000001</v>
      </c>
      <c r="N12" s="16" t="s">
        <v>6070</v>
      </c>
      <c r="O12" s="17">
        <f>IF(SSAC="Y",0,452)</f>
        <v>452</v>
      </c>
      <c r="P12" s="16" t="s">
        <v>4257</v>
      </c>
      <c r="Q12" s="20">
        <v>1.0482260000000001</v>
      </c>
      <c r="R12" s="16" t="s">
        <v>6071</v>
      </c>
      <c r="S12" s="17">
        <f>IF(SSAC="Y",0,452)</f>
        <v>452</v>
      </c>
      <c r="T12" s="16" t="s">
        <v>4259</v>
      </c>
      <c r="U12" s="20">
        <v>1.069323</v>
      </c>
      <c r="V12" s="16" t="s">
        <v>6072</v>
      </c>
      <c r="W12" s="17">
        <f>IF(SSAC="Y",0,452)</f>
        <v>452</v>
      </c>
      <c r="X12" s="16" t="s">
        <v>4261</v>
      </c>
      <c r="Y12" s="20">
        <v>1.0951489999999999</v>
      </c>
      <c r="Z12" s="16" t="s">
        <v>6077</v>
      </c>
      <c r="AA12" s="17">
        <f>SUM(PRODUCT(A3L705C2,A3L705C3))/A3L705C1</f>
        <v>-44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IF(SSAC="Y",0,236409)</f>
        <v>236409</v>
      </c>
      <c r="H13" s="16" t="s">
        <v>4253</v>
      </c>
      <c r="I13" s="20">
        <v>1</v>
      </c>
      <c r="J13" s="16" t="s">
        <v>6069</v>
      </c>
      <c r="K13" s="17">
        <f>IF(SSAC="Y",0,217431)</f>
        <v>217431</v>
      </c>
      <c r="L13" s="16" t="s">
        <v>4255</v>
      </c>
      <c r="M13" s="20">
        <v>1.0560130000000001</v>
      </c>
      <c r="N13" s="16" t="s">
        <v>6070</v>
      </c>
      <c r="O13" s="17">
        <f>IF(SSAC="Y",0,213977)</f>
        <v>213977</v>
      </c>
      <c r="P13" s="16" t="s">
        <v>4257</v>
      </c>
      <c r="Q13" s="20">
        <v>1.0482260000000001</v>
      </c>
      <c r="R13" s="16" t="s">
        <v>6071</v>
      </c>
      <c r="S13" s="17">
        <f>IF(SSAC="Y",0,206787)</f>
        <v>206787</v>
      </c>
      <c r="T13" s="16" t="s">
        <v>4259</v>
      </c>
      <c r="U13" s="20">
        <v>1.069323</v>
      </c>
      <c r="V13" s="16" t="s">
        <v>6072</v>
      </c>
      <c r="W13" s="17">
        <f>IF(SSAC="Y",0,185647)</f>
        <v>185647</v>
      </c>
      <c r="X13" s="16" t="s">
        <v>4261</v>
      </c>
      <c r="Y13" s="20">
        <v>1.0951489999999999</v>
      </c>
      <c r="Z13" s="16" t="s">
        <v>6078</v>
      </c>
      <c r="AA13" s="17">
        <f>SUM(PRODUCT(A3L706C2,A3L706C3))/A3L706C1</f>
        <v>236409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IF(SSAC="Y",0,136968)</f>
        <v>136968</v>
      </c>
      <c r="H14" s="16" t="s">
        <v>4253</v>
      </c>
      <c r="I14" s="20">
        <v>1</v>
      </c>
      <c r="J14" s="16" t="s">
        <v>6069</v>
      </c>
      <c r="K14" s="17">
        <f>IF(SSAC="Y",0,166940)</f>
        <v>166940</v>
      </c>
      <c r="L14" s="16" t="s">
        <v>4255</v>
      </c>
      <c r="M14" s="20">
        <v>1.0560130000000001</v>
      </c>
      <c r="N14" s="16" t="s">
        <v>6070</v>
      </c>
      <c r="O14" s="17">
        <f>IF(SSAC="Y",0,159620)</f>
        <v>159620</v>
      </c>
      <c r="P14" s="16" t="s">
        <v>4257</v>
      </c>
      <c r="Q14" s="20">
        <v>1.0482260000000001</v>
      </c>
      <c r="R14" s="16" t="s">
        <v>6071</v>
      </c>
      <c r="S14" s="17">
        <f>IF(SSAC="Y",0,147296)</f>
        <v>147296</v>
      </c>
      <c r="T14" s="16" t="s">
        <v>4259</v>
      </c>
      <c r="U14" s="20">
        <v>1.069323</v>
      </c>
      <c r="V14" s="16" t="s">
        <v>6072</v>
      </c>
      <c r="W14" s="17">
        <f>IF(SSAC="Y",0,141347)</f>
        <v>141347</v>
      </c>
      <c r="X14" s="16" t="s">
        <v>4261</v>
      </c>
      <c r="Y14" s="20">
        <v>1.0951489999999999</v>
      </c>
      <c r="Z14" s="16" t="s">
        <v>6079</v>
      </c>
      <c r="AA14" s="17">
        <f>SUM(PRODUCT(A3L707C2,A3L707C3))/A3L707C1</f>
        <v>136968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IF(SSAC="Y",0,71882)</f>
        <v>71882</v>
      </c>
      <c r="H15" s="16" t="s">
        <v>4253</v>
      </c>
      <c r="I15" s="20">
        <v>1</v>
      </c>
      <c r="J15" s="16" t="s">
        <v>6069</v>
      </c>
      <c r="K15" s="17">
        <f>IF(SSAC="Y",0,67194)</f>
        <v>67194</v>
      </c>
      <c r="L15" s="16" t="s">
        <v>4255</v>
      </c>
      <c r="M15" s="20">
        <v>1.0560130000000001</v>
      </c>
      <c r="N15" s="16" t="s">
        <v>6070</v>
      </c>
      <c r="O15" s="17">
        <f>IF(SSAC="Y",0,66782)</f>
        <v>66782</v>
      </c>
      <c r="P15" s="16" t="s">
        <v>4257</v>
      </c>
      <c r="Q15" s="20">
        <v>1.0482260000000001</v>
      </c>
      <c r="R15" s="16" t="s">
        <v>6071</v>
      </c>
      <c r="S15" s="17">
        <f>IF(SSAC="Y",0,61241)</f>
        <v>61241</v>
      </c>
      <c r="T15" s="16" t="s">
        <v>4259</v>
      </c>
      <c r="U15" s="20">
        <v>1.069323</v>
      </c>
      <c r="V15" s="16" t="s">
        <v>6072</v>
      </c>
      <c r="W15" s="17">
        <f>IF(SSAC="Y",0,58444)</f>
        <v>58444</v>
      </c>
      <c r="X15" s="16" t="s">
        <v>4261</v>
      </c>
      <c r="Y15" s="20">
        <v>1.0951489999999999</v>
      </c>
      <c r="Z15" s="16" t="s">
        <v>6080</v>
      </c>
      <c r="AA15" s="17">
        <f>SUM(PRODUCT(A3L708C2,A3L708C3))/A3L708C1</f>
        <v>71882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IF(SSAC="Y",0,56)</f>
        <v>56</v>
      </c>
      <c r="H16" s="16" t="s">
        <v>4253</v>
      </c>
      <c r="I16" s="20">
        <v>1</v>
      </c>
      <c r="J16" s="16" t="s">
        <v>6069</v>
      </c>
      <c r="K16" s="17">
        <f>IF(SSAC="Y",0,50)</f>
        <v>50</v>
      </c>
      <c r="L16" s="16" t="s">
        <v>4255</v>
      </c>
      <c r="M16" s="20">
        <v>1.0560130000000001</v>
      </c>
      <c r="N16" s="16" t="s">
        <v>6070</v>
      </c>
      <c r="O16" s="17">
        <f>IF(SSAC="Y",0,71)</f>
        <v>71</v>
      </c>
      <c r="P16" s="16" t="s">
        <v>4257</v>
      </c>
      <c r="Q16" s="20">
        <v>1.0482260000000001</v>
      </c>
      <c r="R16" s="16" t="s">
        <v>6071</v>
      </c>
      <c r="S16" s="17">
        <f>IF(SSAC="Y",0,114)</f>
        <v>114</v>
      </c>
      <c r="T16" s="16" t="s">
        <v>4259</v>
      </c>
      <c r="U16" s="20">
        <v>1.069323</v>
      </c>
      <c r="V16" s="16" t="s">
        <v>6072</v>
      </c>
      <c r="W16" s="17">
        <f>IF(SSAC="Y",0,123)</f>
        <v>123</v>
      </c>
      <c r="X16" s="16" t="s">
        <v>4261</v>
      </c>
      <c r="Y16" s="20">
        <v>1.0951489999999999</v>
      </c>
      <c r="Z16" s="16" t="s">
        <v>6081</v>
      </c>
      <c r="AA16" s="17">
        <f>SUM(PRODUCT(A3L709C2,A3L709C3))/A3L709C1</f>
        <v>56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IF(SSAC="Y",0,14747)</f>
        <v>14747</v>
      </c>
      <c r="H17" s="16" t="s">
        <v>4253</v>
      </c>
      <c r="I17" s="20">
        <v>1</v>
      </c>
      <c r="J17" s="16" t="s">
        <v>6069</v>
      </c>
      <c r="K17" s="17">
        <f>IF(SSAC="Y",0,17801)</f>
        <v>17801</v>
      </c>
      <c r="L17" s="16" t="s">
        <v>4255</v>
      </c>
      <c r="M17" s="20">
        <v>1.0560130000000001</v>
      </c>
      <c r="N17" s="16" t="s">
        <v>6070</v>
      </c>
      <c r="O17" s="17">
        <f>IF(SSAC="Y",0,22613)</f>
        <v>22613</v>
      </c>
      <c r="P17" s="16" t="s">
        <v>4257</v>
      </c>
      <c r="Q17" s="20">
        <v>1.0482260000000001</v>
      </c>
      <c r="R17" s="16" t="s">
        <v>6071</v>
      </c>
      <c r="S17" s="17">
        <f>IF(SSAC="Y",0,15530)</f>
        <v>15530</v>
      </c>
      <c r="T17" s="16" t="s">
        <v>4259</v>
      </c>
      <c r="U17" s="20">
        <v>1.069323</v>
      </c>
      <c r="V17" s="16" t="s">
        <v>6072</v>
      </c>
      <c r="W17" s="17">
        <f>IF(SSAC="Y",0,14986)</f>
        <v>14986</v>
      </c>
      <c r="X17" s="16" t="s">
        <v>4261</v>
      </c>
      <c r="Y17" s="20">
        <v>1.0951489999999999</v>
      </c>
      <c r="Z17" s="16" t="s">
        <v>6082</v>
      </c>
      <c r="AA17" s="17">
        <f>SUM(PRODUCT(A3L710C2,A3L710C3))/A3L710C1</f>
        <v>14747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IF(SSAC="Y",0,724)</f>
        <v>724</v>
      </c>
      <c r="H18" s="16" t="s">
        <v>4253</v>
      </c>
      <c r="I18" s="20">
        <v>1</v>
      </c>
      <c r="J18" s="16" t="s">
        <v>6069</v>
      </c>
      <c r="K18" s="17">
        <f>IF(SSAC="Y",0,833)</f>
        <v>833</v>
      </c>
      <c r="L18" s="16" t="s">
        <v>4255</v>
      </c>
      <c r="M18" s="20">
        <v>1.0560130000000001</v>
      </c>
      <c r="N18" s="16" t="s">
        <v>6070</v>
      </c>
      <c r="O18" s="17">
        <f>IF(SSAC="Y",0,935)</f>
        <v>935</v>
      </c>
      <c r="P18" s="16" t="s">
        <v>4257</v>
      </c>
      <c r="Q18" s="20">
        <v>1.0482260000000001</v>
      </c>
      <c r="R18" s="16" t="s">
        <v>6071</v>
      </c>
      <c r="S18" s="17">
        <f>IF(SSAC="Y",0,956)</f>
        <v>956</v>
      </c>
      <c r="T18" s="16" t="s">
        <v>4259</v>
      </c>
      <c r="U18" s="20">
        <v>1.069323</v>
      </c>
      <c r="V18" s="16" t="s">
        <v>6072</v>
      </c>
      <c r="W18" s="17">
        <f>IF(SSAC="Y",0,1018)</f>
        <v>1018</v>
      </c>
      <c r="X18" s="16" t="s">
        <v>4261</v>
      </c>
      <c r="Y18" s="20">
        <v>1.0951489999999999</v>
      </c>
      <c r="Z18" s="16" t="s">
        <v>6083</v>
      </c>
      <c r="AA18" s="17">
        <f>SUM(PRODUCT(A3L711C2,A3L711C3))/A3L711C1</f>
        <v>724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6084</v>
      </c>
      <c r="AA19" s="17">
        <f>SUM(PRODUCT(A3L712C2,A3L712C3))/A3L712C1</f>
        <v>0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IF(SSAC="Y",0,3479)</f>
        <v>3479</v>
      </c>
      <c r="H20" s="16" t="s">
        <v>4253</v>
      </c>
      <c r="I20" s="20">
        <v>1</v>
      </c>
      <c r="J20" s="16" t="s">
        <v>6069</v>
      </c>
      <c r="K20" s="17">
        <f>IF(SSAC="Y",0,3449)</f>
        <v>3449</v>
      </c>
      <c r="L20" s="16" t="s">
        <v>4255</v>
      </c>
      <c r="M20" s="20">
        <v>1.0560130000000001</v>
      </c>
      <c r="N20" s="16" t="s">
        <v>6070</v>
      </c>
      <c r="O20" s="17">
        <f>IF(SSAC="Y",0,3358)</f>
        <v>3358</v>
      </c>
      <c r="P20" s="16" t="s">
        <v>4257</v>
      </c>
      <c r="Q20" s="20">
        <v>1.0482260000000001</v>
      </c>
      <c r="R20" s="16" t="s">
        <v>6071</v>
      </c>
      <c r="S20" s="17">
        <f>IF(SSAC="Y",0,3127)</f>
        <v>3127</v>
      </c>
      <c r="T20" s="16" t="s">
        <v>4259</v>
      </c>
      <c r="U20" s="20">
        <v>1.069323</v>
      </c>
      <c r="V20" s="16" t="s">
        <v>6072</v>
      </c>
      <c r="W20" s="17">
        <f>IF(SSAC="Y",0,2626)</f>
        <v>2626</v>
      </c>
      <c r="X20" s="16" t="s">
        <v>4261</v>
      </c>
      <c r="Y20" s="20">
        <v>1.0951489999999999</v>
      </c>
      <c r="Z20" s="16" t="s">
        <v>6085</v>
      </c>
      <c r="AA20" s="17">
        <f>SUM(PRODUCT(A3L713C2,A3L713C3))/A3L713C1</f>
        <v>3479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IF(SSAC="Y",0,10090)</f>
        <v>10090</v>
      </c>
      <c r="H21" s="16" t="s">
        <v>4253</v>
      </c>
      <c r="I21" s="20">
        <v>1</v>
      </c>
      <c r="J21" s="16" t="s">
        <v>6069</v>
      </c>
      <c r="K21" s="17">
        <f>IF(SSAC="Y",0,9607)</f>
        <v>9607</v>
      </c>
      <c r="L21" s="16" t="s">
        <v>4255</v>
      </c>
      <c r="M21" s="20">
        <v>1.0560130000000001</v>
      </c>
      <c r="N21" s="16" t="s">
        <v>6070</v>
      </c>
      <c r="O21" s="17">
        <f>IF(SSAC="Y",0,9289)</f>
        <v>9289</v>
      </c>
      <c r="P21" s="16" t="s">
        <v>4257</v>
      </c>
      <c r="Q21" s="20">
        <v>1.0482260000000001</v>
      </c>
      <c r="R21" s="16" t="s">
        <v>6071</v>
      </c>
      <c r="S21" s="17">
        <f>IF(SSAC="Y",0,8791)</f>
        <v>8791</v>
      </c>
      <c r="T21" s="16" t="s">
        <v>4259</v>
      </c>
      <c r="U21" s="20">
        <v>1.069323</v>
      </c>
      <c r="V21" s="16" t="s">
        <v>6072</v>
      </c>
      <c r="W21" s="17">
        <f>IF(SSAC="Y",0,7784)</f>
        <v>7784</v>
      </c>
      <c r="X21" s="16" t="s">
        <v>4261</v>
      </c>
      <c r="Y21" s="20">
        <v>1.0951489999999999</v>
      </c>
      <c r="Z21" s="16" t="s">
        <v>6086</v>
      </c>
      <c r="AA21" s="17">
        <f>SUM(PRODUCT(A3L714C2,A3L714C3))/A3L714C1</f>
        <v>10090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IF(SSAC="Y",0,-5)</f>
        <v>-5</v>
      </c>
      <c r="H22" s="16" t="s">
        <v>4253</v>
      </c>
      <c r="I22" s="20">
        <v>1</v>
      </c>
      <c r="J22" s="16" t="s">
        <v>6069</v>
      </c>
      <c r="K22" s="17">
        <f>IF(SSAC="Y",0,-4)</f>
        <v>-4</v>
      </c>
      <c r="L22" s="16" t="s">
        <v>4255</v>
      </c>
      <c r="M22" s="20">
        <v>1.0560130000000001</v>
      </c>
      <c r="N22" s="16" t="s">
        <v>6070</v>
      </c>
      <c r="O22" s="17">
        <f>IF(SSAC="Y",0,2)</f>
        <v>2</v>
      </c>
      <c r="P22" s="16" t="s">
        <v>4257</v>
      </c>
      <c r="Q22" s="20">
        <v>1.0482260000000001</v>
      </c>
      <c r="R22" s="16" t="s">
        <v>6071</v>
      </c>
      <c r="S22" s="17">
        <f>IF(SSAC="Y",0,2)</f>
        <v>2</v>
      </c>
      <c r="T22" s="16" t="s">
        <v>4259</v>
      </c>
      <c r="U22" s="20">
        <v>1.069323</v>
      </c>
      <c r="V22" s="16" t="s">
        <v>6072</v>
      </c>
      <c r="W22" s="17">
        <f>IF(SSAC="Y",0,2)</f>
        <v>2</v>
      </c>
      <c r="X22" s="16" t="s">
        <v>4261</v>
      </c>
      <c r="Y22" s="20">
        <v>1.0951489999999999</v>
      </c>
      <c r="Z22" s="16" t="s">
        <v>6087</v>
      </c>
      <c r="AA22" s="17">
        <f>SUM(PRODUCT(A3L715C2,A3L715C3))/A3L715C1</f>
        <v>-5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IF(SSAC="Y",0,118)</f>
        <v>118</v>
      </c>
      <c r="H23" s="16" t="s">
        <v>4253</v>
      </c>
      <c r="I23" s="20">
        <v>1</v>
      </c>
      <c r="J23" s="16" t="s">
        <v>6069</v>
      </c>
      <c r="K23" s="17">
        <f>IF(SSAC="Y",0,111)</f>
        <v>111</v>
      </c>
      <c r="L23" s="16" t="s">
        <v>4255</v>
      </c>
      <c r="M23" s="20">
        <v>1.0560130000000001</v>
      </c>
      <c r="N23" s="16" t="s">
        <v>6070</v>
      </c>
      <c r="O23" s="17">
        <f>IF(SSAC="Y",0,115)</f>
        <v>115</v>
      </c>
      <c r="P23" s="16" t="s">
        <v>4257</v>
      </c>
      <c r="Q23" s="20">
        <v>1.0482260000000001</v>
      </c>
      <c r="R23" s="16" t="s">
        <v>6071</v>
      </c>
      <c r="S23" s="17">
        <f>IF(SSAC="Y",0,144)</f>
        <v>144</v>
      </c>
      <c r="T23" s="16" t="s">
        <v>4259</v>
      </c>
      <c r="U23" s="20">
        <v>1.069323</v>
      </c>
      <c r="V23" s="16" t="s">
        <v>6072</v>
      </c>
      <c r="W23" s="17">
        <f>IF(SSAC="Y",0,98)</f>
        <v>98</v>
      </c>
      <c r="X23" s="16" t="s">
        <v>4261</v>
      </c>
      <c r="Y23" s="20">
        <v>1.0951489999999999</v>
      </c>
      <c r="Z23" s="16" t="s">
        <v>6088</v>
      </c>
      <c r="AA23" s="17">
        <f>SUM(PRODUCT(A3L716C2,A3L716C3))/A3L716C1</f>
        <v>118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IF(SSAC="Y",0,7646)</f>
        <v>7646</v>
      </c>
      <c r="H24" s="16" t="s">
        <v>4253</v>
      </c>
      <c r="I24" s="20">
        <v>1</v>
      </c>
      <c r="J24" s="16" t="s">
        <v>6069</v>
      </c>
      <c r="K24" s="17">
        <f>IF(SSAC="Y",0,8451)</f>
        <v>8451</v>
      </c>
      <c r="L24" s="16" t="s">
        <v>4255</v>
      </c>
      <c r="M24" s="20">
        <v>1.0560130000000001</v>
      </c>
      <c r="N24" s="16" t="s">
        <v>6070</v>
      </c>
      <c r="O24" s="17">
        <f>IF(SSAC="Y",0,7705)</f>
        <v>7705</v>
      </c>
      <c r="P24" s="16" t="s">
        <v>4257</v>
      </c>
      <c r="Q24" s="20">
        <v>1.0482260000000001</v>
      </c>
      <c r="R24" s="16" t="s">
        <v>6071</v>
      </c>
      <c r="S24" s="17">
        <f>IF(SSAC="Y",0,7557)</f>
        <v>7557</v>
      </c>
      <c r="T24" s="16" t="s">
        <v>4259</v>
      </c>
      <c r="U24" s="20">
        <v>1.069323</v>
      </c>
      <c r="V24" s="16" t="s">
        <v>6072</v>
      </c>
      <c r="W24" s="17">
        <f>IF(SSAC="Y",0,7548)</f>
        <v>7548</v>
      </c>
      <c r="X24" s="16" t="s">
        <v>4261</v>
      </c>
      <c r="Y24" s="20">
        <v>1.0951489999999999</v>
      </c>
      <c r="Z24" s="16" t="s">
        <v>6089</v>
      </c>
      <c r="AA24" s="17">
        <f>SUM(PRODUCT(A3L717C2,A3L717C3))/A3L717C1</f>
        <v>7646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IF(SSAC="Y",0,23314)</f>
        <v>23314</v>
      </c>
      <c r="H25" s="16" t="s">
        <v>4253</v>
      </c>
      <c r="I25" s="20">
        <v>1</v>
      </c>
      <c r="J25" s="16" t="s">
        <v>6069</v>
      </c>
      <c r="K25" s="17">
        <f>IF(SSAC="Y",0,23487)</f>
        <v>23487</v>
      </c>
      <c r="L25" s="16" t="s">
        <v>4255</v>
      </c>
      <c r="M25" s="20">
        <v>1.0560130000000001</v>
      </c>
      <c r="N25" s="16" t="s">
        <v>6070</v>
      </c>
      <c r="O25" s="17">
        <f>IF(SSAC="Y",0,23397)</f>
        <v>23397</v>
      </c>
      <c r="P25" s="16" t="s">
        <v>4257</v>
      </c>
      <c r="Q25" s="20">
        <v>1.0482260000000001</v>
      </c>
      <c r="R25" s="16" t="s">
        <v>6071</v>
      </c>
      <c r="S25" s="17">
        <f>IF(SSAC="Y",0,22125)</f>
        <v>22125</v>
      </c>
      <c r="T25" s="16" t="s">
        <v>4259</v>
      </c>
      <c r="U25" s="20">
        <v>1.069323</v>
      </c>
      <c r="V25" s="16" t="s">
        <v>6072</v>
      </c>
      <c r="W25" s="17">
        <f>IF(SSAC="Y",0,19854)</f>
        <v>19854</v>
      </c>
      <c r="X25" s="16" t="s">
        <v>4261</v>
      </c>
      <c r="Y25" s="20">
        <v>1.0951489999999999</v>
      </c>
      <c r="Z25" s="16" t="s">
        <v>6090</v>
      </c>
      <c r="AA25" s="17">
        <f>SUM(PRODUCT(A3L718C2,A3L718C3))/A3L718C1</f>
        <v>23314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IF(SSAC="Y",0,21055)</f>
        <v>21055</v>
      </c>
      <c r="H26" s="16" t="s">
        <v>4253</v>
      </c>
      <c r="I26" s="20">
        <v>1</v>
      </c>
      <c r="J26" s="16" t="s">
        <v>6069</v>
      </c>
      <c r="K26" s="17">
        <f>IF(SSAC="Y",0,19640)</f>
        <v>19640</v>
      </c>
      <c r="L26" s="16" t="s">
        <v>4255</v>
      </c>
      <c r="M26" s="20">
        <v>1.0560130000000001</v>
      </c>
      <c r="N26" s="16" t="s">
        <v>6070</v>
      </c>
      <c r="O26" s="17">
        <f>IF(SSAC="Y",0,20422)</f>
        <v>20422</v>
      </c>
      <c r="P26" s="16" t="s">
        <v>4257</v>
      </c>
      <c r="Q26" s="20">
        <v>1.0482260000000001</v>
      </c>
      <c r="R26" s="16" t="s">
        <v>6071</v>
      </c>
      <c r="S26" s="17">
        <f>IF(SSAC="Y",0,19598)</f>
        <v>19598</v>
      </c>
      <c r="T26" s="16" t="s">
        <v>4259</v>
      </c>
      <c r="U26" s="20">
        <v>1.069323</v>
      </c>
      <c r="V26" s="16" t="s">
        <v>6072</v>
      </c>
      <c r="W26" s="17">
        <f>IF(SSAC="Y",0,18400)</f>
        <v>18400</v>
      </c>
      <c r="X26" s="16" t="s">
        <v>4261</v>
      </c>
      <c r="Y26" s="20">
        <v>1.0951489999999999</v>
      </c>
      <c r="Z26" s="16" t="s">
        <v>6091</v>
      </c>
      <c r="AA26" s="17">
        <f>SUM(PRODUCT(A3L719C2,A3L719C3))/A3L719C1</f>
        <v>21055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IF(SSAC="Y",0,78782)</f>
        <v>78782</v>
      </c>
      <c r="H27" s="16" t="s">
        <v>4253</v>
      </c>
      <c r="I27" s="20">
        <v>1</v>
      </c>
      <c r="J27" s="16" t="s">
        <v>6069</v>
      </c>
      <c r="K27" s="17">
        <f>IF(SSAC="Y",0,35985)</f>
        <v>35985</v>
      </c>
      <c r="L27" s="16" t="s">
        <v>4255</v>
      </c>
      <c r="M27" s="20">
        <v>1.0560130000000001</v>
      </c>
      <c r="N27" s="16" t="s">
        <v>6070</v>
      </c>
      <c r="O27" s="17">
        <f>IF(SSAC="Y",0,32665)</f>
        <v>32665</v>
      </c>
      <c r="P27" s="16" t="s">
        <v>4257</v>
      </c>
      <c r="Q27" s="20">
        <v>1.0482260000000001</v>
      </c>
      <c r="R27" s="16" t="s">
        <v>6071</v>
      </c>
      <c r="S27" s="17">
        <f>IF(SSAC="Y",0,29361)</f>
        <v>29361</v>
      </c>
      <c r="T27" s="16" t="s">
        <v>4259</v>
      </c>
      <c r="U27" s="20">
        <v>1.069323</v>
      </c>
      <c r="V27" s="16" t="s">
        <v>6072</v>
      </c>
      <c r="W27" s="17">
        <f>IF(SSAC="Y",0,27299)</f>
        <v>27299</v>
      </c>
      <c r="X27" s="16" t="s">
        <v>4261</v>
      </c>
      <c r="Y27" s="20">
        <v>1.0951489999999999</v>
      </c>
      <c r="Z27" s="16" t="s">
        <v>6092</v>
      </c>
      <c r="AA27" s="17">
        <f>SUM(PRODUCT(A3L720C2,A3L720C3))/A3L720C1</f>
        <v>78782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IF(SSAC="Y",0,19)</f>
        <v>19</v>
      </c>
      <c r="H28" s="16" t="s">
        <v>4253</v>
      </c>
      <c r="I28" s="20">
        <v>1</v>
      </c>
      <c r="J28" s="16" t="s">
        <v>6069</v>
      </c>
      <c r="K28" s="17">
        <f>IF(SSAC="Y",0,20)</f>
        <v>20</v>
      </c>
      <c r="L28" s="16" t="s">
        <v>4255</v>
      </c>
      <c r="M28" s="20">
        <v>1.0560130000000001</v>
      </c>
      <c r="N28" s="16" t="s">
        <v>6070</v>
      </c>
      <c r="O28" s="17">
        <f>IF(SSAC="Y",0,24)</f>
        <v>24</v>
      </c>
      <c r="P28" s="16" t="s">
        <v>4257</v>
      </c>
      <c r="Q28" s="20">
        <v>1.0482260000000001</v>
      </c>
      <c r="R28" s="16" t="s">
        <v>6071</v>
      </c>
      <c r="S28" s="17">
        <f>IF(SSAC="Y",0,24)</f>
        <v>24</v>
      </c>
      <c r="T28" s="16" t="s">
        <v>4259</v>
      </c>
      <c r="U28" s="20">
        <v>1.069323</v>
      </c>
      <c r="V28" s="16" t="s">
        <v>6072</v>
      </c>
      <c r="W28" s="17">
        <f>IF(SSAC="Y",0,24)</f>
        <v>24</v>
      </c>
      <c r="X28" s="16" t="s">
        <v>4261</v>
      </c>
      <c r="Y28" s="20">
        <v>1.0951489999999999</v>
      </c>
      <c r="Z28" s="16" t="s">
        <v>6093</v>
      </c>
      <c r="AA28" s="17">
        <f>SUM(PRODUCT(A3L721C2,A3L721C3))/A3L721C1</f>
        <v>19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IF(SSAC="Y",0,773)</f>
        <v>773</v>
      </c>
      <c r="H29" s="16" t="s">
        <v>4253</v>
      </c>
      <c r="I29" s="20">
        <v>1</v>
      </c>
      <c r="J29" s="16" t="s">
        <v>6069</v>
      </c>
      <c r="K29" s="17">
        <f>IF(SSAC="Y",0,792)</f>
        <v>792</v>
      </c>
      <c r="L29" s="16" t="s">
        <v>4255</v>
      </c>
      <c r="M29" s="20">
        <v>1.0560130000000001</v>
      </c>
      <c r="N29" s="16" t="s">
        <v>6070</v>
      </c>
      <c r="O29" s="17">
        <f>IF(SSAC="Y",0,803)</f>
        <v>803</v>
      </c>
      <c r="P29" s="16" t="s">
        <v>4257</v>
      </c>
      <c r="Q29" s="20">
        <v>1.0482260000000001</v>
      </c>
      <c r="R29" s="16" t="s">
        <v>6071</v>
      </c>
      <c r="S29" s="17">
        <f>IF(SSAC="Y",0,776)</f>
        <v>776</v>
      </c>
      <c r="T29" s="16" t="s">
        <v>4259</v>
      </c>
      <c r="U29" s="20">
        <v>1.069323</v>
      </c>
      <c r="V29" s="16" t="s">
        <v>6072</v>
      </c>
      <c r="W29" s="17">
        <f>IF(SSAC="Y",0,782)</f>
        <v>782</v>
      </c>
      <c r="X29" s="16" t="s">
        <v>4261</v>
      </c>
      <c r="Y29" s="20">
        <v>1.0951489999999999</v>
      </c>
      <c r="Z29" s="16" t="s">
        <v>6094</v>
      </c>
      <c r="AA29" s="17">
        <f>SUM(PRODUCT(A3L722C2,A3L722C3))/A3L722C1</f>
        <v>773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IF(SSAC="Y",0,175)</f>
        <v>175</v>
      </c>
      <c r="H30" s="16" t="s">
        <v>4253</v>
      </c>
      <c r="I30" s="20">
        <v>1</v>
      </c>
      <c r="J30" s="16" t="s">
        <v>6069</v>
      </c>
      <c r="K30" s="17">
        <f>IF(SSAC="Y",0,248)</f>
        <v>248</v>
      </c>
      <c r="L30" s="16" t="s">
        <v>4255</v>
      </c>
      <c r="M30" s="20">
        <v>1.0560130000000001</v>
      </c>
      <c r="N30" s="16" t="s">
        <v>6070</v>
      </c>
      <c r="O30" s="17">
        <f>IF(SSAC="Y",0,273)</f>
        <v>273</v>
      </c>
      <c r="P30" s="16" t="s">
        <v>4257</v>
      </c>
      <c r="Q30" s="20">
        <v>1.0482260000000001</v>
      </c>
      <c r="R30" s="16" t="s">
        <v>6071</v>
      </c>
      <c r="S30" s="17">
        <f>IF(SSAC="Y",0,255)</f>
        <v>255</v>
      </c>
      <c r="T30" s="16" t="s">
        <v>4259</v>
      </c>
      <c r="U30" s="20">
        <v>1.069323</v>
      </c>
      <c r="V30" s="16" t="s">
        <v>6072</v>
      </c>
      <c r="W30" s="17">
        <f>IF(SSAC="Y",0,268)</f>
        <v>268</v>
      </c>
      <c r="X30" s="16" t="s">
        <v>4261</v>
      </c>
      <c r="Y30" s="20">
        <v>1.0951489999999999</v>
      </c>
      <c r="Z30" s="16" t="s">
        <v>6095</v>
      </c>
      <c r="AA30" s="17">
        <f>SUM(PRODUCT(A3L723C2,A3L723C3))/A3L723C1</f>
        <v>175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20488</v>
      </c>
      <c r="H31" s="16" t="s">
        <v>4253</v>
      </c>
      <c r="I31" s="20">
        <v>1</v>
      </c>
      <c r="J31" s="16" t="s">
        <v>6069</v>
      </c>
      <c r="K31" s="17">
        <v>22219</v>
      </c>
      <c r="L31" s="16" t="s">
        <v>4255</v>
      </c>
      <c r="M31" s="20">
        <v>1.0560130000000001</v>
      </c>
      <c r="N31" s="16" t="s">
        <v>6070</v>
      </c>
      <c r="O31" s="17">
        <v>20281</v>
      </c>
      <c r="P31" s="16" t="s">
        <v>4257</v>
      </c>
      <c r="Q31" s="20">
        <v>1.0482260000000001</v>
      </c>
      <c r="R31" s="16" t="s">
        <v>6071</v>
      </c>
      <c r="S31" s="17">
        <v>18625</v>
      </c>
      <c r="T31" s="16" t="s">
        <v>4259</v>
      </c>
      <c r="U31" s="20">
        <v>1.069323</v>
      </c>
      <c r="V31" s="16" t="s">
        <v>6072</v>
      </c>
      <c r="W31" s="17">
        <v>17558</v>
      </c>
      <c r="X31" s="16" t="s">
        <v>4261</v>
      </c>
      <c r="Y31" s="20">
        <v>1.0951489999999999</v>
      </c>
      <c r="Z31" s="16" t="s">
        <v>6096</v>
      </c>
      <c r="AA31" s="17">
        <f>SUM(PRODUCT(A3L724C2,A3L724C3))/A3L724C1</f>
        <v>20488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IF(SSAC="Y",0,50266)</f>
        <v>50266</v>
      </c>
      <c r="H32" s="16" t="s">
        <v>4253</v>
      </c>
      <c r="I32" s="20">
        <v>1</v>
      </c>
      <c r="J32" s="16" t="s">
        <v>6069</v>
      </c>
      <c r="K32" s="17">
        <f>IF(SSAC="Y",0,52988)</f>
        <v>52988</v>
      </c>
      <c r="L32" s="16" t="s">
        <v>4255</v>
      </c>
      <c r="M32" s="20">
        <v>1.0560130000000001</v>
      </c>
      <c r="N32" s="16" t="s">
        <v>6070</v>
      </c>
      <c r="O32" s="17">
        <f>IF(SSAC="Y",0,60372)</f>
        <v>60372</v>
      </c>
      <c r="P32" s="16" t="s">
        <v>4257</v>
      </c>
      <c r="Q32" s="20">
        <v>1.0482260000000001</v>
      </c>
      <c r="R32" s="16" t="s">
        <v>6071</v>
      </c>
      <c r="S32" s="17">
        <f>IF(SSAC="Y",0,58604)</f>
        <v>58604</v>
      </c>
      <c r="T32" s="16" t="s">
        <v>4259</v>
      </c>
      <c r="U32" s="20">
        <v>1.069323</v>
      </c>
      <c r="V32" s="16" t="s">
        <v>6072</v>
      </c>
      <c r="W32" s="17">
        <f>IF(SSAC="Y",0,57702)</f>
        <v>57702</v>
      </c>
      <c r="X32" s="16" t="s">
        <v>4261</v>
      </c>
      <c r="Y32" s="20">
        <v>1.0951489999999999</v>
      </c>
      <c r="Z32" s="16" t="s">
        <v>6097</v>
      </c>
      <c r="AA32" s="17">
        <f>SUM(PRODUCT(A3L725C2,A3L725C3))/A3L725C1</f>
        <v>50266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IF(SSAC="Y",0,216)</f>
        <v>216</v>
      </c>
      <c r="H33" s="16" t="s">
        <v>4253</v>
      </c>
      <c r="I33" s="20">
        <v>1</v>
      </c>
      <c r="J33" s="16" t="s">
        <v>6069</v>
      </c>
      <c r="K33" s="17">
        <f>IF(SSAC="Y",0,222)</f>
        <v>222</v>
      </c>
      <c r="L33" s="16" t="s">
        <v>4255</v>
      </c>
      <c r="M33" s="20">
        <v>1.0560130000000001</v>
      </c>
      <c r="N33" s="16" t="s">
        <v>6070</v>
      </c>
      <c r="O33" s="17">
        <f>IF(SSAC="Y",0,240)</f>
        <v>240</v>
      </c>
      <c r="P33" s="16" t="s">
        <v>4257</v>
      </c>
      <c r="Q33" s="20">
        <v>1.0482260000000001</v>
      </c>
      <c r="R33" s="16" t="s">
        <v>6071</v>
      </c>
      <c r="S33" s="17">
        <f>IF(SSAC="Y",0,240)</f>
        <v>240</v>
      </c>
      <c r="T33" s="16" t="s">
        <v>4259</v>
      </c>
      <c r="U33" s="20">
        <v>1.069323</v>
      </c>
      <c r="V33" s="16" t="s">
        <v>6072</v>
      </c>
      <c r="W33" s="17">
        <f>IF(SSAC="Y",0,240)</f>
        <v>240</v>
      </c>
      <c r="X33" s="16" t="s">
        <v>4261</v>
      </c>
      <c r="Y33" s="20">
        <v>1.0951489999999999</v>
      </c>
      <c r="Z33" s="16" t="s">
        <v>6098</v>
      </c>
      <c r="AA33" s="17">
        <f>SUM(PRODUCT(A3L726C2,A3L726C3))/A3L726C1</f>
        <v>216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777616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760279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755106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711336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670707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777616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95DF49-FCE3-4EC7-B181-A2973756083C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IF(SSAC="Y",0,12075)</f>
        <v>12075</v>
      </c>
      <c r="H9" s="16" t="s">
        <v>4253</v>
      </c>
      <c r="I9" s="20">
        <v>1</v>
      </c>
      <c r="J9" s="16" t="s">
        <v>6069</v>
      </c>
      <c r="K9" s="17">
        <f>IF(SSAC="Y",0,17282)</f>
        <v>17282</v>
      </c>
      <c r="L9" s="16" t="s">
        <v>4255</v>
      </c>
      <c r="M9" s="20">
        <v>1.0759179999999999</v>
      </c>
      <c r="N9" s="16" t="s">
        <v>6070</v>
      </c>
      <c r="O9" s="17">
        <f>IF(SSAC="Y",0,17865)</f>
        <v>17865</v>
      </c>
      <c r="P9" s="16" t="s">
        <v>4257</v>
      </c>
      <c r="Q9" s="20">
        <v>0.99811910000000004</v>
      </c>
      <c r="R9" s="16" t="s">
        <v>6071</v>
      </c>
      <c r="S9" s="17">
        <f>IF(SSAC="Y",0,17588)</f>
        <v>17588</v>
      </c>
      <c r="T9" s="16" t="s">
        <v>4259</v>
      </c>
      <c r="U9" s="20">
        <v>0.8732858</v>
      </c>
      <c r="V9" s="16" t="s">
        <v>6072</v>
      </c>
      <c r="W9" s="17">
        <f>IF(SSAC="Y",0,18321)</f>
        <v>18321</v>
      </c>
      <c r="X9" s="16" t="s">
        <v>4261</v>
      </c>
      <c r="Y9" s="20">
        <v>0.88938550000000005</v>
      </c>
      <c r="Z9" s="16" t="s">
        <v>6110</v>
      </c>
      <c r="AA9" s="17">
        <f>SUM(PRODUCT(A3L802C2,A3L802C3))/A3L802C1</f>
        <v>12075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IF(SSAC="Y",0,44)</f>
        <v>44</v>
      </c>
      <c r="H10" s="16" t="s">
        <v>4253</v>
      </c>
      <c r="I10" s="20">
        <v>1</v>
      </c>
      <c r="J10" s="16" t="s">
        <v>6069</v>
      </c>
      <c r="K10" s="17">
        <f>IF(SSAC="Y",0,55)</f>
        <v>55</v>
      </c>
      <c r="L10" s="16" t="s">
        <v>4255</v>
      </c>
      <c r="M10" s="20">
        <v>1.0759179999999999</v>
      </c>
      <c r="N10" s="16" t="s">
        <v>6070</v>
      </c>
      <c r="O10" s="17">
        <f>IF(SSAC="Y",0,54)</f>
        <v>54</v>
      </c>
      <c r="P10" s="16" t="s">
        <v>4257</v>
      </c>
      <c r="Q10" s="20">
        <v>0.99811910000000004</v>
      </c>
      <c r="R10" s="16" t="s">
        <v>6071</v>
      </c>
      <c r="S10" s="17">
        <f>IF(SSAC="Y",0,54)</f>
        <v>54</v>
      </c>
      <c r="T10" s="16" t="s">
        <v>4259</v>
      </c>
      <c r="U10" s="20">
        <v>0.8732858</v>
      </c>
      <c r="V10" s="16" t="s">
        <v>6072</v>
      </c>
      <c r="W10" s="17">
        <f>IF(SSAC="Y",0,37)</f>
        <v>37</v>
      </c>
      <c r="X10" s="16" t="s">
        <v>4261</v>
      </c>
      <c r="Y10" s="20">
        <v>0.88938550000000005</v>
      </c>
      <c r="Z10" s="16" t="s">
        <v>6111</v>
      </c>
      <c r="AA10" s="17">
        <f>SUM(PRODUCT(A3L803C2,A3L803C3))/A3L803C1</f>
        <v>44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IF(SSAC="Y",0,1039)</f>
        <v>1039</v>
      </c>
      <c r="H11" s="16" t="s">
        <v>4253</v>
      </c>
      <c r="I11" s="20">
        <v>1</v>
      </c>
      <c r="J11" s="16" t="s">
        <v>6069</v>
      </c>
      <c r="K11" s="17">
        <f>IF(SSAC="Y",0,1148)</f>
        <v>1148</v>
      </c>
      <c r="L11" s="16" t="s">
        <v>4255</v>
      </c>
      <c r="M11" s="20">
        <v>1.0759179999999999</v>
      </c>
      <c r="N11" s="16" t="s">
        <v>6070</v>
      </c>
      <c r="O11" s="17">
        <f>IF(SSAC="Y",0,1109)</f>
        <v>1109</v>
      </c>
      <c r="P11" s="16" t="s">
        <v>4257</v>
      </c>
      <c r="Q11" s="20">
        <v>0.99811910000000004</v>
      </c>
      <c r="R11" s="16" t="s">
        <v>6071</v>
      </c>
      <c r="S11" s="17">
        <f>IF(SSAC="Y",0,1090)</f>
        <v>1090</v>
      </c>
      <c r="T11" s="16" t="s">
        <v>4259</v>
      </c>
      <c r="U11" s="20">
        <v>0.8732858</v>
      </c>
      <c r="V11" s="16" t="s">
        <v>6072</v>
      </c>
      <c r="W11" s="17">
        <f>IF(SSAC="Y",0,1144)</f>
        <v>1144</v>
      </c>
      <c r="X11" s="16" t="s">
        <v>4261</v>
      </c>
      <c r="Y11" s="20">
        <v>0.88938550000000005</v>
      </c>
      <c r="Z11" s="16" t="s">
        <v>6112</v>
      </c>
      <c r="AA11" s="17">
        <f>SUM(PRODUCT(A3L804C2,A3L804C3))/A3L804C1</f>
        <v>1039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IF(SSAC="Y",0,10692)</f>
        <v>10692</v>
      </c>
      <c r="H12" s="16" t="s">
        <v>4253</v>
      </c>
      <c r="I12" s="20">
        <v>1</v>
      </c>
      <c r="J12" s="16" t="s">
        <v>6069</v>
      </c>
      <c r="K12" s="17">
        <f>IF(SSAC="Y",0,10686)</f>
        <v>10686</v>
      </c>
      <c r="L12" s="16" t="s">
        <v>4255</v>
      </c>
      <c r="M12" s="20">
        <v>1.0759179999999999</v>
      </c>
      <c r="N12" s="16" t="s">
        <v>6070</v>
      </c>
      <c r="O12" s="17">
        <f>IF(SSAC="Y",0,10447)</f>
        <v>10447</v>
      </c>
      <c r="P12" s="16" t="s">
        <v>4257</v>
      </c>
      <c r="Q12" s="20">
        <v>0.99811910000000004</v>
      </c>
      <c r="R12" s="16" t="s">
        <v>6071</v>
      </c>
      <c r="S12" s="17">
        <f>IF(SSAC="Y",0,10163)</f>
        <v>10163</v>
      </c>
      <c r="T12" s="16" t="s">
        <v>4259</v>
      </c>
      <c r="U12" s="20">
        <v>0.8732858</v>
      </c>
      <c r="V12" s="16" t="s">
        <v>6072</v>
      </c>
      <c r="W12" s="17">
        <f>IF(SSAC="Y",0,10489)</f>
        <v>10489</v>
      </c>
      <c r="X12" s="16" t="s">
        <v>4261</v>
      </c>
      <c r="Y12" s="20">
        <v>0.88938550000000005</v>
      </c>
      <c r="Z12" s="16" t="s">
        <v>6113</v>
      </c>
      <c r="AA12" s="17">
        <f>SUM(PRODUCT(A3L805C2,A3L805C3))/A3L805C1</f>
        <v>10692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IF(SSAC="Y",0,-10)</f>
        <v>-10</v>
      </c>
      <c r="H13" s="16" t="s">
        <v>4253</v>
      </c>
      <c r="I13" s="20">
        <v>1</v>
      </c>
      <c r="J13" s="16" t="s">
        <v>6069</v>
      </c>
      <c r="K13" s="17">
        <f>IF(SSAC="Y",0,406)</f>
        <v>406</v>
      </c>
      <c r="L13" s="16" t="s">
        <v>4255</v>
      </c>
      <c r="M13" s="20">
        <v>1.0759179999999999</v>
      </c>
      <c r="N13" s="16" t="s">
        <v>6070</v>
      </c>
      <c r="O13" s="17">
        <f>IF(SSAC="Y",0,119)</f>
        <v>119</v>
      </c>
      <c r="P13" s="16" t="s">
        <v>4257</v>
      </c>
      <c r="Q13" s="20">
        <v>0.99811910000000004</v>
      </c>
      <c r="R13" s="16" t="s">
        <v>6071</v>
      </c>
      <c r="S13" s="17">
        <f>IF(SSAC="Y",0,119)</f>
        <v>119</v>
      </c>
      <c r="T13" s="16" t="s">
        <v>4259</v>
      </c>
      <c r="U13" s="20">
        <v>0.8732858</v>
      </c>
      <c r="V13" s="16" t="s">
        <v>6072</v>
      </c>
      <c r="W13" s="17">
        <f>IF(SSAC="Y",0,125)</f>
        <v>125</v>
      </c>
      <c r="X13" s="16" t="s">
        <v>4261</v>
      </c>
      <c r="Y13" s="20">
        <v>0.88938550000000005</v>
      </c>
      <c r="Z13" s="16" t="s">
        <v>6114</v>
      </c>
      <c r="AA13" s="17">
        <f>SUM(PRODUCT(A3L806C2,A3L806C3))/A3L806C1</f>
        <v>-10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IF(SSAC="Y",0,56129)</f>
        <v>56129</v>
      </c>
      <c r="H14" s="16" t="s">
        <v>4253</v>
      </c>
      <c r="I14" s="20">
        <v>1</v>
      </c>
      <c r="J14" s="16" t="s">
        <v>6069</v>
      </c>
      <c r="K14" s="17">
        <f>IF(SSAC="Y",0,57003)</f>
        <v>57003</v>
      </c>
      <c r="L14" s="16" t="s">
        <v>4255</v>
      </c>
      <c r="M14" s="20">
        <v>1.0759179999999999</v>
      </c>
      <c r="N14" s="16" t="s">
        <v>6070</v>
      </c>
      <c r="O14" s="17">
        <f>IF(SSAC="Y",0,56459)</f>
        <v>56459</v>
      </c>
      <c r="P14" s="16" t="s">
        <v>4257</v>
      </c>
      <c r="Q14" s="20">
        <v>0.99811910000000004</v>
      </c>
      <c r="R14" s="16" t="s">
        <v>6071</v>
      </c>
      <c r="S14" s="17">
        <f>IF(SSAC="Y",0,54452)</f>
        <v>54452</v>
      </c>
      <c r="T14" s="16" t="s">
        <v>4259</v>
      </c>
      <c r="U14" s="20">
        <v>0.8732858</v>
      </c>
      <c r="V14" s="16" t="s">
        <v>6072</v>
      </c>
      <c r="W14" s="17">
        <f>IF(SSAC="Y",0,51313)</f>
        <v>51313</v>
      </c>
      <c r="X14" s="16" t="s">
        <v>4261</v>
      </c>
      <c r="Y14" s="20">
        <v>0.88938550000000005</v>
      </c>
      <c r="Z14" s="16" t="s">
        <v>6115</v>
      </c>
      <c r="AA14" s="17">
        <f>SUM(PRODUCT(A3L807C2,A3L807C3))/A3L807C1</f>
        <v>56129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IF(SSAC="Y",0,32520)</f>
        <v>32520</v>
      </c>
      <c r="H15" s="16" t="s">
        <v>4253</v>
      </c>
      <c r="I15" s="20">
        <v>1</v>
      </c>
      <c r="J15" s="16" t="s">
        <v>6069</v>
      </c>
      <c r="K15" s="17">
        <f>IF(SSAC="Y",0,43766)</f>
        <v>43766</v>
      </c>
      <c r="L15" s="16" t="s">
        <v>4255</v>
      </c>
      <c r="M15" s="20">
        <v>1.0759179999999999</v>
      </c>
      <c r="N15" s="16" t="s">
        <v>6070</v>
      </c>
      <c r="O15" s="17">
        <f>IF(SSAC="Y",0,42116)</f>
        <v>42116</v>
      </c>
      <c r="P15" s="16" t="s">
        <v>4257</v>
      </c>
      <c r="Q15" s="20">
        <v>0.99811910000000004</v>
      </c>
      <c r="R15" s="16" t="s">
        <v>6071</v>
      </c>
      <c r="S15" s="17">
        <f>IF(SSAC="Y",0,38787)</f>
        <v>38787</v>
      </c>
      <c r="T15" s="16" t="s">
        <v>4259</v>
      </c>
      <c r="U15" s="20">
        <v>0.8732858</v>
      </c>
      <c r="V15" s="16" t="s">
        <v>6072</v>
      </c>
      <c r="W15" s="17">
        <f>IF(SSAC="Y",0,39068)</f>
        <v>39068</v>
      </c>
      <c r="X15" s="16" t="s">
        <v>4261</v>
      </c>
      <c r="Y15" s="20">
        <v>0.88938550000000005</v>
      </c>
      <c r="Z15" s="16" t="s">
        <v>6116</v>
      </c>
      <c r="AA15" s="17">
        <f>SUM(PRODUCT(A3L808C2,A3L808C3))/A3L808C1</f>
        <v>32520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IF(SSAC="Y",0,17067)</f>
        <v>17067</v>
      </c>
      <c r="H16" s="16" t="s">
        <v>4253</v>
      </c>
      <c r="I16" s="20">
        <v>1</v>
      </c>
      <c r="J16" s="16" t="s">
        <v>6069</v>
      </c>
      <c r="K16" s="17">
        <f>IF(SSAC="Y",0,17616)</f>
        <v>17616</v>
      </c>
      <c r="L16" s="16" t="s">
        <v>4255</v>
      </c>
      <c r="M16" s="20">
        <v>1.0759179999999999</v>
      </c>
      <c r="N16" s="16" t="s">
        <v>6070</v>
      </c>
      <c r="O16" s="17">
        <f>IF(SSAC="Y",0,17621)</f>
        <v>17621</v>
      </c>
      <c r="P16" s="16" t="s">
        <v>4257</v>
      </c>
      <c r="Q16" s="20">
        <v>0.99811910000000004</v>
      </c>
      <c r="R16" s="16" t="s">
        <v>6071</v>
      </c>
      <c r="S16" s="17">
        <f>IF(SSAC="Y",0,16126)</f>
        <v>16126</v>
      </c>
      <c r="T16" s="16" t="s">
        <v>4259</v>
      </c>
      <c r="U16" s="20">
        <v>0.8732858</v>
      </c>
      <c r="V16" s="16" t="s">
        <v>6072</v>
      </c>
      <c r="W16" s="17">
        <f>IF(SSAC="Y",0,16154)</f>
        <v>16154</v>
      </c>
      <c r="X16" s="16" t="s">
        <v>4261</v>
      </c>
      <c r="Y16" s="20">
        <v>0.88938550000000005</v>
      </c>
      <c r="Z16" s="16" t="s">
        <v>6117</v>
      </c>
      <c r="AA16" s="17">
        <f>SUM(PRODUCT(A3L809C2,A3L809C3))/A3L809C1</f>
        <v>17067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IF(SSAC="Y",0,13)</f>
        <v>13</v>
      </c>
      <c r="H17" s="16" t="s">
        <v>4253</v>
      </c>
      <c r="I17" s="20">
        <v>1</v>
      </c>
      <c r="J17" s="16" t="s">
        <v>6069</v>
      </c>
      <c r="K17" s="17">
        <f>IF(SSAC="Y",0,13)</f>
        <v>13</v>
      </c>
      <c r="L17" s="16" t="s">
        <v>4255</v>
      </c>
      <c r="M17" s="20">
        <v>1.0759179999999999</v>
      </c>
      <c r="N17" s="16" t="s">
        <v>6070</v>
      </c>
      <c r="O17" s="17">
        <f>IF(SSAC="Y",0,19)</f>
        <v>19</v>
      </c>
      <c r="P17" s="16" t="s">
        <v>4257</v>
      </c>
      <c r="Q17" s="20">
        <v>0.99811910000000004</v>
      </c>
      <c r="R17" s="16" t="s">
        <v>6071</v>
      </c>
      <c r="S17" s="17">
        <f>IF(SSAC="Y",0,30)</f>
        <v>30</v>
      </c>
      <c r="T17" s="16" t="s">
        <v>4259</v>
      </c>
      <c r="U17" s="20">
        <v>0.8732858</v>
      </c>
      <c r="V17" s="16" t="s">
        <v>6072</v>
      </c>
      <c r="W17" s="17">
        <f>IF(SSAC="Y",0,34)</f>
        <v>34</v>
      </c>
      <c r="X17" s="16" t="s">
        <v>4261</v>
      </c>
      <c r="Y17" s="20">
        <v>0.88938550000000005</v>
      </c>
      <c r="Z17" s="16" t="s">
        <v>6118</v>
      </c>
      <c r="AA17" s="17">
        <f>SUM(PRODUCT(A3L810C2,A3L810C3))/A3L810C1</f>
        <v>13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IF(SSAC="Y",0,3501)</f>
        <v>3501</v>
      </c>
      <c r="H18" s="16" t="s">
        <v>4253</v>
      </c>
      <c r="I18" s="20">
        <v>1</v>
      </c>
      <c r="J18" s="16" t="s">
        <v>6069</v>
      </c>
      <c r="K18" s="17">
        <f>IF(SSAC="Y",0,4667)</f>
        <v>4667</v>
      </c>
      <c r="L18" s="16" t="s">
        <v>4255</v>
      </c>
      <c r="M18" s="20">
        <v>1.0759179999999999</v>
      </c>
      <c r="N18" s="16" t="s">
        <v>6070</v>
      </c>
      <c r="O18" s="17">
        <f>IF(SSAC="Y",0,5967)</f>
        <v>5967</v>
      </c>
      <c r="P18" s="16" t="s">
        <v>4257</v>
      </c>
      <c r="Q18" s="20">
        <v>0.99811910000000004</v>
      </c>
      <c r="R18" s="16" t="s">
        <v>6071</v>
      </c>
      <c r="S18" s="17">
        <f>IF(SSAC="Y",0,4089)</f>
        <v>4089</v>
      </c>
      <c r="T18" s="16" t="s">
        <v>4259</v>
      </c>
      <c r="U18" s="20">
        <v>0.8732858</v>
      </c>
      <c r="V18" s="16" t="s">
        <v>6072</v>
      </c>
      <c r="W18" s="17">
        <f>IF(SSAC="Y",0,4142)</f>
        <v>4142</v>
      </c>
      <c r="X18" s="16" t="s">
        <v>4261</v>
      </c>
      <c r="Y18" s="20">
        <v>0.88938550000000005</v>
      </c>
      <c r="Z18" s="16" t="s">
        <v>6119</v>
      </c>
      <c r="AA18" s="17">
        <f>SUM(PRODUCT(A3L811C2,A3L811C3))/A3L811C1</f>
        <v>3501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IF(SSAC="Y",0,172)</f>
        <v>172</v>
      </c>
      <c r="H19" s="16" t="s">
        <v>4253</v>
      </c>
      <c r="I19" s="20">
        <v>1</v>
      </c>
      <c r="J19" s="16" t="s">
        <v>6069</v>
      </c>
      <c r="K19" s="17">
        <f>IF(SSAC="Y",0,218)</f>
        <v>218</v>
      </c>
      <c r="L19" s="16" t="s">
        <v>4255</v>
      </c>
      <c r="M19" s="20">
        <v>1.0759179999999999</v>
      </c>
      <c r="N19" s="16" t="s">
        <v>6070</v>
      </c>
      <c r="O19" s="17">
        <f>IF(SSAC="Y",0,247)</f>
        <v>247</v>
      </c>
      <c r="P19" s="16" t="s">
        <v>4257</v>
      </c>
      <c r="Q19" s="20">
        <v>0.99811910000000004</v>
      </c>
      <c r="R19" s="16" t="s">
        <v>6071</v>
      </c>
      <c r="S19" s="17">
        <f>IF(SSAC="Y",0,252)</f>
        <v>252</v>
      </c>
      <c r="T19" s="16" t="s">
        <v>4259</v>
      </c>
      <c r="U19" s="20">
        <v>0.8732858</v>
      </c>
      <c r="V19" s="16" t="s">
        <v>6072</v>
      </c>
      <c r="W19" s="17">
        <f>IF(SSAC="Y",0,281)</f>
        <v>281</v>
      </c>
      <c r="X19" s="16" t="s">
        <v>4261</v>
      </c>
      <c r="Y19" s="20">
        <v>0.88938550000000005</v>
      </c>
      <c r="Z19" s="16" t="s">
        <v>6120</v>
      </c>
      <c r="AA19" s="17">
        <f>SUM(PRODUCT(A3L812C2,A3L812C3))/A3L812C1</f>
        <v>172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IF(SSAC="Y",0,826)</f>
        <v>826</v>
      </c>
      <c r="H21" s="16" t="s">
        <v>4253</v>
      </c>
      <c r="I21" s="20">
        <v>1</v>
      </c>
      <c r="J21" s="16" t="s">
        <v>6069</v>
      </c>
      <c r="K21" s="17">
        <f>IF(SSAC="Y",0,904)</f>
        <v>904</v>
      </c>
      <c r="L21" s="16" t="s">
        <v>4255</v>
      </c>
      <c r="M21" s="20">
        <v>1.0759179999999999</v>
      </c>
      <c r="N21" s="16" t="s">
        <v>6070</v>
      </c>
      <c r="O21" s="17">
        <f>IF(SSAC="Y",0,886)</f>
        <v>886</v>
      </c>
      <c r="P21" s="16" t="s">
        <v>4257</v>
      </c>
      <c r="Q21" s="20">
        <v>0.99811910000000004</v>
      </c>
      <c r="R21" s="16" t="s">
        <v>6071</v>
      </c>
      <c r="S21" s="17">
        <f>IF(SSAC="Y",0,823)</f>
        <v>823</v>
      </c>
      <c r="T21" s="16" t="s">
        <v>4259</v>
      </c>
      <c r="U21" s="20">
        <v>0.8732858</v>
      </c>
      <c r="V21" s="16" t="s">
        <v>6072</v>
      </c>
      <c r="W21" s="17">
        <f>IF(SSAC="Y",0,726)</f>
        <v>726</v>
      </c>
      <c r="X21" s="16" t="s">
        <v>4261</v>
      </c>
      <c r="Y21" s="20">
        <v>0.88938550000000005</v>
      </c>
      <c r="Z21" s="16" t="s">
        <v>6122</v>
      </c>
      <c r="AA21" s="17">
        <f>SUM(PRODUCT(A3L814C2,A3L814C3))/A3L814C1</f>
        <v>826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IF(SSAC="Y",0,2396)</f>
        <v>2396</v>
      </c>
      <c r="H22" s="16" t="s">
        <v>4253</v>
      </c>
      <c r="I22" s="20">
        <v>1</v>
      </c>
      <c r="J22" s="16" t="s">
        <v>6069</v>
      </c>
      <c r="K22" s="17">
        <f>IF(SSAC="Y",0,2519)</f>
        <v>2519</v>
      </c>
      <c r="L22" s="16" t="s">
        <v>4255</v>
      </c>
      <c r="M22" s="20">
        <v>1.0759179999999999</v>
      </c>
      <c r="N22" s="16" t="s">
        <v>6070</v>
      </c>
      <c r="O22" s="17">
        <f>IF(SSAC="Y",0,2451)</f>
        <v>2451</v>
      </c>
      <c r="P22" s="16" t="s">
        <v>4257</v>
      </c>
      <c r="Q22" s="20">
        <v>0.99811910000000004</v>
      </c>
      <c r="R22" s="16" t="s">
        <v>6071</v>
      </c>
      <c r="S22" s="17">
        <f>IF(SSAC="Y",0,2315)</f>
        <v>2315</v>
      </c>
      <c r="T22" s="16" t="s">
        <v>4259</v>
      </c>
      <c r="U22" s="20">
        <v>0.8732858</v>
      </c>
      <c r="V22" s="16" t="s">
        <v>6072</v>
      </c>
      <c r="W22" s="17">
        <f>IF(SSAC="Y",0,2151)</f>
        <v>2151</v>
      </c>
      <c r="X22" s="16" t="s">
        <v>4261</v>
      </c>
      <c r="Y22" s="20">
        <v>0.88938550000000005</v>
      </c>
      <c r="Z22" s="16" t="s">
        <v>6123</v>
      </c>
      <c r="AA22" s="17">
        <f>SUM(PRODUCT(A3L815C2,A3L815C3))/A3L815C1</f>
        <v>2396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IF(SSAC="Y",0,-1)</f>
        <v>-1</v>
      </c>
      <c r="H23" s="16" t="s">
        <v>4253</v>
      </c>
      <c r="I23" s="20">
        <v>1</v>
      </c>
      <c r="J23" s="16" t="s">
        <v>6069</v>
      </c>
      <c r="K23" s="17">
        <f>IF(SSAC="Y",0,-1)</f>
        <v>-1</v>
      </c>
      <c r="L23" s="16" t="s">
        <v>4255</v>
      </c>
      <c r="M23" s="20">
        <v>1.0759179999999999</v>
      </c>
      <c r="N23" s="16" t="s">
        <v>6070</v>
      </c>
      <c r="O23" s="17">
        <f>IF(SSAC="Y",0,1)</f>
        <v>1</v>
      </c>
      <c r="P23" s="16" t="s">
        <v>4257</v>
      </c>
      <c r="Q23" s="20">
        <v>0.99811910000000004</v>
      </c>
      <c r="R23" s="16" t="s">
        <v>6071</v>
      </c>
      <c r="S23" s="17">
        <f>IF(SSAC="Y",0,1)</f>
        <v>1</v>
      </c>
      <c r="T23" s="16" t="s">
        <v>4259</v>
      </c>
      <c r="U23" s="20">
        <v>0.8732858</v>
      </c>
      <c r="V23" s="16" t="s">
        <v>6072</v>
      </c>
      <c r="W23" s="17">
        <f>IF(SSAC="Y",0,1)</f>
        <v>1</v>
      </c>
      <c r="X23" s="16" t="s">
        <v>4261</v>
      </c>
      <c r="Y23" s="20">
        <v>0.88938550000000005</v>
      </c>
      <c r="Z23" s="16" t="s">
        <v>6124</v>
      </c>
      <c r="AA23" s="17">
        <f>SUM(PRODUCT(A3L816C2,A3L816C3))/A3L816C1</f>
        <v>-1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IF(SSAC="Y",0,28)</f>
        <v>28</v>
      </c>
      <c r="H24" s="16" t="s">
        <v>4253</v>
      </c>
      <c r="I24" s="20">
        <v>1</v>
      </c>
      <c r="J24" s="16" t="s">
        <v>6069</v>
      </c>
      <c r="K24" s="17">
        <f>IF(SSAC="Y",0,29)</f>
        <v>29</v>
      </c>
      <c r="L24" s="16" t="s">
        <v>4255</v>
      </c>
      <c r="M24" s="20">
        <v>1.0759179999999999</v>
      </c>
      <c r="N24" s="16" t="s">
        <v>6070</v>
      </c>
      <c r="O24" s="17">
        <f>IF(SSAC="Y",0,30)</f>
        <v>30</v>
      </c>
      <c r="P24" s="16" t="s">
        <v>4257</v>
      </c>
      <c r="Q24" s="20">
        <v>0.99811910000000004</v>
      </c>
      <c r="R24" s="16" t="s">
        <v>6071</v>
      </c>
      <c r="S24" s="17">
        <f>IF(SSAC="Y",0,38)</f>
        <v>38</v>
      </c>
      <c r="T24" s="16" t="s">
        <v>4259</v>
      </c>
      <c r="U24" s="20">
        <v>0.8732858</v>
      </c>
      <c r="V24" s="16" t="s">
        <v>6072</v>
      </c>
      <c r="W24" s="17">
        <f>IF(SSAC="Y",0,27)</f>
        <v>27</v>
      </c>
      <c r="X24" s="16" t="s">
        <v>4261</v>
      </c>
      <c r="Y24" s="20">
        <v>0.88938550000000005</v>
      </c>
      <c r="Z24" s="16" t="s">
        <v>6125</v>
      </c>
      <c r="AA24" s="17">
        <f>SUM(PRODUCT(A3L817C2,A3L817C3))/A3L817C1</f>
        <v>28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IF(SSAC="Y",0,1815)</f>
        <v>1815</v>
      </c>
      <c r="H25" s="16" t="s">
        <v>4253</v>
      </c>
      <c r="I25" s="20">
        <v>1</v>
      </c>
      <c r="J25" s="16" t="s">
        <v>6069</v>
      </c>
      <c r="K25" s="17">
        <f>IF(SSAC="Y",0,2216)</f>
        <v>2216</v>
      </c>
      <c r="L25" s="16" t="s">
        <v>4255</v>
      </c>
      <c r="M25" s="20">
        <v>1.0759179999999999</v>
      </c>
      <c r="N25" s="16" t="s">
        <v>6070</v>
      </c>
      <c r="O25" s="17">
        <f>IF(SSAC="Y",0,2033)</f>
        <v>2033</v>
      </c>
      <c r="P25" s="16" t="s">
        <v>4257</v>
      </c>
      <c r="Q25" s="20">
        <v>0.99811910000000004</v>
      </c>
      <c r="R25" s="16" t="s">
        <v>6071</v>
      </c>
      <c r="S25" s="17">
        <f>IF(SSAC="Y",0,1990)</f>
        <v>1990</v>
      </c>
      <c r="T25" s="16" t="s">
        <v>4259</v>
      </c>
      <c r="U25" s="20">
        <v>0.8732858</v>
      </c>
      <c r="V25" s="16" t="s">
        <v>6072</v>
      </c>
      <c r="W25" s="17">
        <f>IF(SSAC="Y",0,2086)</f>
        <v>2086</v>
      </c>
      <c r="X25" s="16" t="s">
        <v>4261</v>
      </c>
      <c r="Y25" s="20">
        <v>0.88938550000000005</v>
      </c>
      <c r="Z25" s="16" t="s">
        <v>6126</v>
      </c>
      <c r="AA25" s="17">
        <f>SUM(PRODUCT(A3L818C2,A3L818C3))/A3L818C1</f>
        <v>1815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IF(SSAC="Y",0,5535)</f>
        <v>5535</v>
      </c>
      <c r="H26" s="16" t="s">
        <v>4253</v>
      </c>
      <c r="I26" s="20">
        <v>1</v>
      </c>
      <c r="J26" s="16" t="s">
        <v>6069</v>
      </c>
      <c r="K26" s="17">
        <f>IF(SSAC="Y",0,6158)</f>
        <v>6158</v>
      </c>
      <c r="L26" s="16" t="s">
        <v>4255</v>
      </c>
      <c r="M26" s="20">
        <v>1.0759179999999999</v>
      </c>
      <c r="N26" s="16" t="s">
        <v>6070</v>
      </c>
      <c r="O26" s="17">
        <f>IF(SSAC="Y",0,6173)</f>
        <v>6173</v>
      </c>
      <c r="P26" s="16" t="s">
        <v>4257</v>
      </c>
      <c r="Q26" s="20">
        <v>0.99811910000000004</v>
      </c>
      <c r="R26" s="16" t="s">
        <v>6071</v>
      </c>
      <c r="S26" s="17">
        <f>IF(SSAC="Y",0,5826)</f>
        <v>5826</v>
      </c>
      <c r="T26" s="16" t="s">
        <v>4259</v>
      </c>
      <c r="U26" s="20">
        <v>0.8732858</v>
      </c>
      <c r="V26" s="16" t="s">
        <v>6072</v>
      </c>
      <c r="W26" s="17">
        <f>IF(SSAC="Y",0,5488)</f>
        <v>5488</v>
      </c>
      <c r="X26" s="16" t="s">
        <v>4261</v>
      </c>
      <c r="Y26" s="20">
        <v>0.88938550000000005</v>
      </c>
      <c r="Z26" s="16" t="s">
        <v>6127</v>
      </c>
      <c r="AA26" s="17">
        <f>SUM(PRODUCT(A3L819C2,A3L819C3))/A3L819C1</f>
        <v>5535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IF(SSAC="Y",0,4999)</f>
        <v>4999</v>
      </c>
      <c r="H27" s="16" t="s">
        <v>4253</v>
      </c>
      <c r="I27" s="20">
        <v>1</v>
      </c>
      <c r="J27" s="16" t="s">
        <v>6069</v>
      </c>
      <c r="K27" s="17">
        <f>IF(SSAC="Y",0,5149)</f>
        <v>5149</v>
      </c>
      <c r="L27" s="16" t="s">
        <v>4255</v>
      </c>
      <c r="M27" s="20">
        <v>1.0759179999999999</v>
      </c>
      <c r="N27" s="16" t="s">
        <v>6070</v>
      </c>
      <c r="O27" s="17">
        <f>IF(SSAC="Y",0,5389)</f>
        <v>5389</v>
      </c>
      <c r="P27" s="16" t="s">
        <v>4257</v>
      </c>
      <c r="Q27" s="20">
        <v>0.99811910000000004</v>
      </c>
      <c r="R27" s="16" t="s">
        <v>6071</v>
      </c>
      <c r="S27" s="17">
        <f>IF(SSAC="Y",0,5161)</f>
        <v>5161</v>
      </c>
      <c r="T27" s="16" t="s">
        <v>4259</v>
      </c>
      <c r="U27" s="20">
        <v>0.8732858</v>
      </c>
      <c r="V27" s="16" t="s">
        <v>6072</v>
      </c>
      <c r="W27" s="17">
        <f>IF(SSAC="Y",0,5086)</f>
        <v>5086</v>
      </c>
      <c r="X27" s="16" t="s">
        <v>4261</v>
      </c>
      <c r="Y27" s="20">
        <v>0.88938550000000005</v>
      </c>
      <c r="Z27" s="16" t="s">
        <v>6128</v>
      </c>
      <c r="AA27" s="17">
        <f>SUM(PRODUCT(A3L820C2,A3L820C3))/A3L820C1</f>
        <v>4999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IF(SSAC="Y",0,18705)</f>
        <v>18705</v>
      </c>
      <c r="H28" s="16" t="s">
        <v>4253</v>
      </c>
      <c r="I28" s="20">
        <v>1</v>
      </c>
      <c r="J28" s="16" t="s">
        <v>6069</v>
      </c>
      <c r="K28" s="17">
        <f>IF(SSAC="Y",0,9434)</f>
        <v>9434</v>
      </c>
      <c r="L28" s="16" t="s">
        <v>4255</v>
      </c>
      <c r="M28" s="20">
        <v>1.0759179999999999</v>
      </c>
      <c r="N28" s="16" t="s">
        <v>6070</v>
      </c>
      <c r="O28" s="17">
        <f>IF(SSAC="Y",0,8619)</f>
        <v>8619</v>
      </c>
      <c r="P28" s="16" t="s">
        <v>4257</v>
      </c>
      <c r="Q28" s="20">
        <v>0.99811910000000004</v>
      </c>
      <c r="R28" s="16" t="s">
        <v>6071</v>
      </c>
      <c r="S28" s="17">
        <f>IF(SSAC="Y",0,7732)</f>
        <v>7732</v>
      </c>
      <c r="T28" s="16" t="s">
        <v>4259</v>
      </c>
      <c r="U28" s="20">
        <v>0.8732858</v>
      </c>
      <c r="V28" s="16" t="s">
        <v>6072</v>
      </c>
      <c r="W28" s="17">
        <f>IF(SSAC="Y",0,7545)</f>
        <v>7545</v>
      </c>
      <c r="X28" s="16" t="s">
        <v>4261</v>
      </c>
      <c r="Y28" s="20">
        <v>0.88938550000000005</v>
      </c>
      <c r="Z28" s="16" t="s">
        <v>6129</v>
      </c>
      <c r="AA28" s="17">
        <f>SUM(PRODUCT(A3L821C2,A3L821C3))/A3L821C1</f>
        <v>18705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IF(SSAC="Y",0,5)</f>
        <v>5</v>
      </c>
      <c r="H29" s="16" t="s">
        <v>4253</v>
      </c>
      <c r="I29" s="20">
        <v>1</v>
      </c>
      <c r="J29" s="16" t="s">
        <v>6069</v>
      </c>
      <c r="K29" s="17">
        <f>IF(SSAC="Y",0,5)</f>
        <v>5</v>
      </c>
      <c r="L29" s="16" t="s">
        <v>4255</v>
      </c>
      <c r="M29" s="20">
        <v>1.0759179999999999</v>
      </c>
      <c r="N29" s="16" t="s">
        <v>6070</v>
      </c>
      <c r="O29" s="17">
        <f>IF(SSAC="Y",0,6)</f>
        <v>6</v>
      </c>
      <c r="P29" s="16" t="s">
        <v>4257</v>
      </c>
      <c r="Q29" s="20">
        <v>0.99811910000000004</v>
      </c>
      <c r="R29" s="16" t="s">
        <v>6071</v>
      </c>
      <c r="S29" s="17">
        <f>IF(SSAC="Y",0,6)</f>
        <v>6</v>
      </c>
      <c r="T29" s="16" t="s">
        <v>4259</v>
      </c>
      <c r="U29" s="20">
        <v>0.8732858</v>
      </c>
      <c r="V29" s="16" t="s">
        <v>6072</v>
      </c>
      <c r="W29" s="17">
        <f>IF(SSAC="Y",0,7)</f>
        <v>7</v>
      </c>
      <c r="X29" s="16" t="s">
        <v>4261</v>
      </c>
      <c r="Y29" s="20">
        <v>0.88938550000000005</v>
      </c>
      <c r="Z29" s="16" t="s">
        <v>6130</v>
      </c>
      <c r="AA29" s="17">
        <f>SUM(PRODUCT(A3L822C2,A3L822C3))/A3L822C1</f>
        <v>5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IF(SSAC="Y",0,184)</f>
        <v>184</v>
      </c>
      <c r="H30" s="16" t="s">
        <v>4253</v>
      </c>
      <c r="I30" s="20">
        <v>1</v>
      </c>
      <c r="J30" s="16" t="s">
        <v>6069</v>
      </c>
      <c r="K30" s="17">
        <f>IF(SSAC="Y",0,208)</f>
        <v>208</v>
      </c>
      <c r="L30" s="16" t="s">
        <v>4255</v>
      </c>
      <c r="M30" s="20">
        <v>1.0759179999999999</v>
      </c>
      <c r="N30" s="16" t="s">
        <v>6070</v>
      </c>
      <c r="O30" s="17">
        <f>IF(SSAC="Y",0,212)</f>
        <v>212</v>
      </c>
      <c r="P30" s="16" t="s">
        <v>4257</v>
      </c>
      <c r="Q30" s="20">
        <v>0.99811910000000004</v>
      </c>
      <c r="R30" s="16" t="s">
        <v>6071</v>
      </c>
      <c r="S30" s="17">
        <f>IF(SSAC="Y",0,204)</f>
        <v>204</v>
      </c>
      <c r="T30" s="16" t="s">
        <v>4259</v>
      </c>
      <c r="U30" s="20">
        <v>0.8732858</v>
      </c>
      <c r="V30" s="16" t="s">
        <v>6072</v>
      </c>
      <c r="W30" s="17">
        <f>IF(SSAC="Y",0,216)</f>
        <v>216</v>
      </c>
      <c r="X30" s="16" t="s">
        <v>4261</v>
      </c>
      <c r="Y30" s="20">
        <v>0.88938550000000005</v>
      </c>
      <c r="Z30" s="16" t="s">
        <v>6131</v>
      </c>
      <c r="AA30" s="17">
        <f>SUM(PRODUCT(A3L823C2,A3L823C3))/A3L823C1</f>
        <v>184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IF(SSAC="Y",0,42)</f>
        <v>42</v>
      </c>
      <c r="H31" s="16" t="s">
        <v>4253</v>
      </c>
      <c r="I31" s="20">
        <v>1</v>
      </c>
      <c r="J31" s="16" t="s">
        <v>6069</v>
      </c>
      <c r="K31" s="17">
        <f>IF(SSAC="Y",0,65)</f>
        <v>65</v>
      </c>
      <c r="L31" s="16" t="s">
        <v>4255</v>
      </c>
      <c r="M31" s="20">
        <v>1.0759179999999999</v>
      </c>
      <c r="N31" s="16" t="s">
        <v>6070</v>
      </c>
      <c r="O31" s="17">
        <f>IF(SSAC="Y",0,72)</f>
        <v>72</v>
      </c>
      <c r="P31" s="16" t="s">
        <v>4257</v>
      </c>
      <c r="Q31" s="20">
        <v>0.99811910000000004</v>
      </c>
      <c r="R31" s="16" t="s">
        <v>6071</v>
      </c>
      <c r="S31" s="17">
        <f>IF(SSAC="Y",0,67)</f>
        <v>67</v>
      </c>
      <c r="T31" s="16" t="s">
        <v>4259</v>
      </c>
      <c r="U31" s="20">
        <v>0.8732858</v>
      </c>
      <c r="V31" s="16" t="s">
        <v>6072</v>
      </c>
      <c r="W31" s="17">
        <f>IF(SSAC="Y",0,74)</f>
        <v>74</v>
      </c>
      <c r="X31" s="16" t="s">
        <v>4261</v>
      </c>
      <c r="Y31" s="20">
        <v>0.88938550000000005</v>
      </c>
      <c r="Z31" s="16" t="s">
        <v>6132</v>
      </c>
      <c r="AA31" s="17">
        <f>SUM(PRODUCT(A3L824C2,A3L824C3))/A3L824C1</f>
        <v>42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4864</v>
      </c>
      <c r="H32" s="16" t="s">
        <v>4253</v>
      </c>
      <c r="I32" s="20">
        <v>1</v>
      </c>
      <c r="J32" s="16" t="s">
        <v>6069</v>
      </c>
      <c r="K32" s="17">
        <v>5825</v>
      </c>
      <c r="L32" s="16" t="s">
        <v>4255</v>
      </c>
      <c r="M32" s="20">
        <v>1.0759179999999999</v>
      </c>
      <c r="N32" s="16" t="s">
        <v>6070</v>
      </c>
      <c r="O32" s="17">
        <v>5351</v>
      </c>
      <c r="P32" s="16" t="s">
        <v>4257</v>
      </c>
      <c r="Q32" s="20">
        <v>0.99811910000000004</v>
      </c>
      <c r="R32" s="16" t="s">
        <v>6071</v>
      </c>
      <c r="S32" s="17">
        <v>4904</v>
      </c>
      <c r="T32" s="16" t="s">
        <v>4259</v>
      </c>
      <c r="U32" s="20">
        <v>0.8732858</v>
      </c>
      <c r="V32" s="16" t="s">
        <v>6072</v>
      </c>
      <c r="W32" s="17">
        <v>4853</v>
      </c>
      <c r="X32" s="16" t="s">
        <v>4261</v>
      </c>
      <c r="Y32" s="20">
        <v>0.88938550000000005</v>
      </c>
      <c r="Z32" s="16" t="s">
        <v>6133</v>
      </c>
      <c r="AA32" s="17">
        <f>SUM(PRODUCT(A3L825C2,A3L825C3))/A3L825C1</f>
        <v>4864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IF(SSAC="Y",0,11934)</f>
        <v>11934</v>
      </c>
      <c r="H33" s="16" t="s">
        <v>4253</v>
      </c>
      <c r="I33" s="20">
        <v>1</v>
      </c>
      <c r="J33" s="16" t="s">
        <v>6069</v>
      </c>
      <c r="K33" s="17">
        <f>IF(SSAC="Y",0,13892)</f>
        <v>13892</v>
      </c>
      <c r="L33" s="16" t="s">
        <v>4255</v>
      </c>
      <c r="M33" s="20">
        <v>1.0759179999999999</v>
      </c>
      <c r="N33" s="16" t="s">
        <v>6070</v>
      </c>
      <c r="O33" s="17">
        <f>IF(SSAC="Y",0,15929)</f>
        <v>15929</v>
      </c>
      <c r="P33" s="16" t="s">
        <v>4257</v>
      </c>
      <c r="Q33" s="20">
        <v>0.99811910000000004</v>
      </c>
      <c r="R33" s="16" t="s">
        <v>6071</v>
      </c>
      <c r="S33" s="17">
        <f>IF(SSAC="Y",0,15432)</f>
        <v>15432</v>
      </c>
      <c r="T33" s="16" t="s">
        <v>4259</v>
      </c>
      <c r="U33" s="20">
        <v>0.8732858</v>
      </c>
      <c r="V33" s="16" t="s">
        <v>6072</v>
      </c>
      <c r="W33" s="17">
        <f>IF(SSAC="Y",0,15949)</f>
        <v>15949</v>
      </c>
      <c r="X33" s="16" t="s">
        <v>4261</v>
      </c>
      <c r="Y33" s="20">
        <v>0.88938550000000005</v>
      </c>
      <c r="Z33" s="16" t="s">
        <v>6134</v>
      </c>
      <c r="AA33" s="17">
        <f>SUM(PRODUCT(A3L826C2,A3L826C3))/A3L826C1</f>
        <v>11934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IF(SSAC="Y",0,51)</f>
        <v>51</v>
      </c>
      <c r="H34" s="16" t="s">
        <v>4253</v>
      </c>
      <c r="I34" s="20">
        <v>1</v>
      </c>
      <c r="J34" s="16" t="s">
        <v>6069</v>
      </c>
      <c r="K34" s="17">
        <f>IF(SSAC="Y",0,58)</f>
        <v>58</v>
      </c>
      <c r="L34" s="16" t="s">
        <v>4255</v>
      </c>
      <c r="M34" s="20">
        <v>1.0759179999999999</v>
      </c>
      <c r="N34" s="16" t="s">
        <v>6070</v>
      </c>
      <c r="O34" s="17">
        <f>IF(SSAC="Y",0,63)</f>
        <v>63</v>
      </c>
      <c r="P34" s="16" t="s">
        <v>4257</v>
      </c>
      <c r="Q34" s="20">
        <v>0.99811910000000004</v>
      </c>
      <c r="R34" s="16" t="s">
        <v>6071</v>
      </c>
      <c r="S34" s="17">
        <f>IF(SSAC="Y",0,63)</f>
        <v>63</v>
      </c>
      <c r="T34" s="16" t="s">
        <v>4259</v>
      </c>
      <c r="U34" s="20">
        <v>0.8732858</v>
      </c>
      <c r="V34" s="16" t="s">
        <v>6072</v>
      </c>
      <c r="W34" s="17">
        <f>IF(SSAC="Y",0,66)</f>
        <v>66</v>
      </c>
      <c r="X34" s="16" t="s">
        <v>4261</v>
      </c>
      <c r="Y34" s="20">
        <v>0.88938550000000005</v>
      </c>
      <c r="Z34" s="16" t="s">
        <v>6135</v>
      </c>
      <c r="AA34" s="17">
        <f>SUM(PRODUCT(A3L827C2,A3L827C3))/A3L827C1</f>
        <v>51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IF(SSAC="Y",0,0)</f>
        <v>0</v>
      </c>
      <c r="H35" s="16" t="s">
        <v>4253</v>
      </c>
      <c r="I35" s="20">
        <v>0</v>
      </c>
      <c r="J35" s="16" t="s">
        <v>6069</v>
      </c>
      <c r="K35" s="17">
        <f>IF(SSAC="Y",0,0)</f>
        <v>0</v>
      </c>
      <c r="L35" s="16" t="s">
        <v>4255</v>
      </c>
      <c r="M35" s="20">
        <v>0</v>
      </c>
      <c r="N35" s="16" t="s">
        <v>6070</v>
      </c>
      <c r="O35" s="17">
        <f>IF(SSAC="Y",0,0)</f>
        <v>0</v>
      </c>
      <c r="P35" s="16" t="s">
        <v>4257</v>
      </c>
      <c r="Q35" s="20">
        <v>0</v>
      </c>
      <c r="R35" s="16" t="s">
        <v>6071</v>
      </c>
      <c r="S35" s="17">
        <f>IF(SSAC="Y",0,0)</f>
        <v>0</v>
      </c>
      <c r="T35" s="16" t="s">
        <v>4259</v>
      </c>
      <c r="U35" s="20">
        <v>0</v>
      </c>
      <c r="V35" s="16" t="s">
        <v>6072</v>
      </c>
      <c r="W35" s="17">
        <f>IF(SSAC="Y",0,0)</f>
        <v>0</v>
      </c>
      <c r="X35" s="16" t="s">
        <v>4261</v>
      </c>
      <c r="Y35" s="20">
        <v>0</v>
      </c>
      <c r="Z35" s="16" t="s">
        <v>6136</v>
      </c>
      <c r="AA35" s="17">
        <f>SUM(PRODUCT(A3L828C2,A3L828C3))/A3L828C1</f>
        <v>0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184625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199321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199238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187312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185383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184625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35EEA0-110A-4138-8CC5-F5EEB8ADE953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IF(SSAC="Y",0,2161682)</f>
        <v>2161682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IF(SSAC="Y",0,3152132)</f>
        <v>3152132</v>
      </c>
      <c r="F9" s="16" t="s">
        <v>6197</v>
      </c>
      <c r="G9" s="17">
        <f>IF(SSAC="Y",0,976456)</f>
        <v>976456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976456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IF(SSAC="Y",0,19111)</f>
        <v>19111</v>
      </c>
      <c r="F10" s="16" t="s">
        <v>6197</v>
      </c>
      <c r="G10" s="17">
        <f>IF(SSAC="Y",0,2760)</f>
        <v>2760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2760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IF(SSAC="Y",0,400671)</f>
        <v>400671</v>
      </c>
      <c r="F11" s="16" t="s">
        <v>6197</v>
      </c>
      <c r="G11" s="17">
        <f>IF(SSAC="Y",0,69445)</f>
        <v>69445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69445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IF(SSAC="Y",0,2778544)</f>
        <v>2778544</v>
      </c>
      <c r="F12" s="16" t="s">
        <v>6197</v>
      </c>
      <c r="G12" s="17">
        <f>IF(SSAC="Y",0,553443)</f>
        <v>553443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553443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IF(SSAC="Y",0,42583)</f>
        <v>42583</v>
      </c>
      <c r="F13" s="16" t="s">
        <v>6197</v>
      </c>
      <c r="G13" s="17">
        <f>IF(SSAC="Y",0,41992)</f>
        <v>41992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41992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IF(SSAC="Y",0,4941296)</f>
        <v>4941296</v>
      </c>
      <c r="F14" s="16" t="s">
        <v>6197</v>
      </c>
      <c r="G14" s="17">
        <f>IF(SSAC="Y",0,1727643)</f>
        <v>1727643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1727643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IF(SSAC="Y",0,6534315)</f>
        <v>6534315</v>
      </c>
      <c r="F15" s="16" t="s">
        <v>6197</v>
      </c>
      <c r="G15" s="17">
        <f>IF(SSAC="Y",0,1851702)</f>
        <v>1851702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1851702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IF(SSAC="Y",0,2563749)</f>
        <v>2563749</v>
      </c>
      <c r="F16" s="16" t="s">
        <v>6197</v>
      </c>
      <c r="G16" s="17">
        <f>IF(SSAC="Y",0,570730)</f>
        <v>570730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570730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IF(SSAC="Y",0,7666)</f>
        <v>7666</v>
      </c>
      <c r="F17" s="16" t="s">
        <v>6197</v>
      </c>
      <c r="G17" s="17">
        <f>IF(SSAC="Y",0,4247)</f>
        <v>4247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4247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IF(SSAC="Y",0,833980)</f>
        <v>833980</v>
      </c>
      <c r="F18" s="16" t="s">
        <v>6197</v>
      </c>
      <c r="G18" s="17">
        <f>IF(SSAC="Y",0,287849)</f>
        <v>287849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287849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IF(SSAC="Y",0,51952)</f>
        <v>51952</v>
      </c>
      <c r="F19" s="16" t="s">
        <v>6197</v>
      </c>
      <c r="G19" s="17">
        <f>IF(SSAC="Y",0,34584)</f>
        <v>34584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34584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IF(SSAC="Y",0,0)</f>
        <v>0</v>
      </c>
      <c r="F20" s="16" t="s">
        <v>6197</v>
      </c>
      <c r="G20" s="17">
        <f>IF(SSAC="Y",0,0)</f>
        <v>0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0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IF(SSAC="Y",0,120114)</f>
        <v>120114</v>
      </c>
      <c r="F21" s="16" t="s">
        <v>6197</v>
      </c>
      <c r="G21" s="17">
        <f>IF(SSAC="Y",0,33871)</f>
        <v>33871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33871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IF(SSAC="Y",0,562553)</f>
        <v>562553</v>
      </c>
      <c r="F22" s="16" t="s">
        <v>6197</v>
      </c>
      <c r="G22" s="17">
        <f>IF(SSAC="Y",0,142761)</f>
        <v>142761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142761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IF(SSAC="Y",0,871)</f>
        <v>871</v>
      </c>
      <c r="F23" s="16" t="s">
        <v>6197</v>
      </c>
      <c r="G23" s="17">
        <f>IF(SSAC="Y",0,977)</f>
        <v>977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977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IF(SSAC="Y",0,5630)</f>
        <v>5630</v>
      </c>
      <c r="F24" s="16" t="s">
        <v>6197</v>
      </c>
      <c r="G24" s="17">
        <f>IF(SSAC="Y",0,2257)</f>
        <v>2257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2257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IF(SSAC="Y",0,249927)</f>
        <v>249927</v>
      </c>
      <c r="F25" s="16" t="s">
        <v>6197</v>
      </c>
      <c r="G25" s="17">
        <f>IF(SSAC="Y",0,116475)</f>
        <v>116475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116475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IF(SSAC="Y",0,885739)</f>
        <v>885739</v>
      </c>
      <c r="F26" s="16" t="s">
        <v>6197</v>
      </c>
      <c r="G26" s="17">
        <f>IF(SSAC="Y",0,248166)</f>
        <v>248166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248166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IF(SSAC="Y",0,638086)</f>
        <v>638086</v>
      </c>
      <c r="F27" s="16" t="s">
        <v>6197</v>
      </c>
      <c r="G27" s="17">
        <f>IF(SSAC="Y",0,324880)</f>
        <v>324880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324880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IF(SSAC="Y",0,2239491)</f>
        <v>2239491</v>
      </c>
      <c r="F28" s="16" t="s">
        <v>6197</v>
      </c>
      <c r="G28" s="17">
        <f>IF(SSAC="Y",0,218308)</f>
        <v>218308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218308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IF(SSAC="Y",0,2775)</f>
        <v>2775</v>
      </c>
      <c r="F29" s="16" t="s">
        <v>6197</v>
      </c>
      <c r="G29" s="17">
        <f>IF(SSAC="Y",0,2621)</f>
        <v>2621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2621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IF(SSAC="Y",0,42639)</f>
        <v>42639</v>
      </c>
      <c r="F30" s="16" t="s">
        <v>6197</v>
      </c>
      <c r="G30" s="17">
        <f>IF(SSAC="Y",0,19155)</f>
        <v>19155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19155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IF(SSAC="Y",0,14314)</f>
        <v>14314</v>
      </c>
      <c r="F31" s="16" t="s">
        <v>6197</v>
      </c>
      <c r="G31" s="17">
        <f>IF(SSAC="Y",0,10374)</f>
        <v>10374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10374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764405</v>
      </c>
      <c r="F32" s="16" t="s">
        <v>6197</v>
      </c>
      <c r="G32" s="17">
        <v>266785</v>
      </c>
      <c r="H32" s="16" t="s">
        <v>6198</v>
      </c>
      <c r="I32" s="17">
        <v>0</v>
      </c>
      <c r="J32" s="16" t="s">
        <v>6222</v>
      </c>
      <c r="K32" s="17">
        <f>SUM(A4L125C2,A4L125C3)</f>
        <v>266785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IF(SSAC="Y",0,394361)</f>
        <v>394361</v>
      </c>
      <c r="F33" s="16" t="s">
        <v>6197</v>
      </c>
      <c r="G33" s="17">
        <f>IF(SSAC="Y",0,28168)</f>
        <v>28168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28168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IF(SSAC="Y",0,187860)</f>
        <v>187860</v>
      </c>
      <c r="F34" s="16" t="s">
        <v>6197</v>
      </c>
      <c r="G34" s="17">
        <f>IF(SSAC="Y",0,74302)</f>
        <v>74302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74302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IF(SSAC="Y",0,15279)</f>
        <v>15279</v>
      </c>
      <c r="F35" s="16" t="s">
        <v>6197</v>
      </c>
      <c r="G35" s="17">
        <f>IF(SSAC="Y",0,11480)</f>
        <v>11480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11480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29611725</v>
      </c>
      <c r="F39" s="16" t="s">
        <v>6230</v>
      </c>
      <c r="G39" s="17">
        <f>SUM(A4L101C2:A4L131C2)</f>
        <v>7621431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7621431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5657553</v>
      </c>
      <c r="F40" s="16" t="s">
        <v>6197</v>
      </c>
      <c r="G40" s="17">
        <v>2158592</v>
      </c>
      <c r="H40" s="16" t="s">
        <v>6198</v>
      </c>
      <c r="I40" s="17">
        <v>0</v>
      </c>
      <c r="J40" s="16" t="s">
        <v>6233</v>
      </c>
      <c r="K40" s="17">
        <f>SUM(A4L133C2,A4L133C3)</f>
        <v>2158592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3256327</v>
      </c>
      <c r="F41" s="16" t="s">
        <v>6197</v>
      </c>
      <c r="G41" s="17">
        <v>1285594</v>
      </c>
      <c r="H41" s="16" t="s">
        <v>6198</v>
      </c>
      <c r="I41" s="17">
        <v>0</v>
      </c>
      <c r="J41" s="16" t="s">
        <v>6234</v>
      </c>
      <c r="K41" s="17">
        <f>SUM(A4L134C2,A4L134C3)</f>
        <v>1285594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0</v>
      </c>
      <c r="F42" s="16" t="s">
        <v>6197</v>
      </c>
      <c r="G42" s="17">
        <v>0</v>
      </c>
      <c r="H42" s="16" t="s">
        <v>6198</v>
      </c>
      <c r="I42" s="17">
        <v>0</v>
      </c>
      <c r="J42" s="16" t="s">
        <v>6235</v>
      </c>
      <c r="K42" s="17">
        <f>SUM(A4L135C2,A4L135C3)</f>
        <v>0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493919</v>
      </c>
      <c r="F43" s="16" t="s">
        <v>6197</v>
      </c>
      <c r="G43" s="17">
        <v>141270</v>
      </c>
      <c r="H43" s="16" t="s">
        <v>6198</v>
      </c>
      <c r="I43" s="17">
        <v>0</v>
      </c>
      <c r="J43" s="16" t="s">
        <v>6236</v>
      </c>
      <c r="K43" s="17">
        <f>SUM(A4L136C2,A4L136C3)</f>
        <v>141270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237439</v>
      </c>
      <c r="F45" s="16" t="s">
        <v>6197</v>
      </c>
      <c r="G45" s="17">
        <v>93078</v>
      </c>
      <c r="H45" s="16" t="s">
        <v>6198</v>
      </c>
      <c r="I45" s="17">
        <v>0</v>
      </c>
      <c r="J45" s="16" t="s">
        <v>6238</v>
      </c>
      <c r="K45" s="17">
        <f>SUM(A4L138C2,A4L138C3)</f>
        <v>93078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272436</v>
      </c>
      <c r="F46" s="16" t="s">
        <v>6197</v>
      </c>
      <c r="G46" s="17">
        <v>131957</v>
      </c>
      <c r="H46" s="16" t="s">
        <v>6198</v>
      </c>
      <c r="I46" s="17">
        <v>0</v>
      </c>
      <c r="J46" s="16" t="s">
        <v>6239</v>
      </c>
      <c r="K46" s="17">
        <f>SUM(A4L139C2,A4L139C3)</f>
        <v>131957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610261</v>
      </c>
      <c r="F47" s="16" t="s">
        <v>6197</v>
      </c>
      <c r="G47" s="17">
        <v>333798</v>
      </c>
      <c r="H47" s="16" t="s">
        <v>6198</v>
      </c>
      <c r="I47" s="17">
        <v>0</v>
      </c>
      <c r="J47" s="16" t="s">
        <v>6240</v>
      </c>
      <c r="K47" s="17">
        <f>SUM(A4L140C2,A4L140C3)</f>
        <v>333798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10527935</v>
      </c>
      <c r="F48" s="16" t="s">
        <v>6242</v>
      </c>
      <c r="G48" s="17">
        <f>SUM(A4L133C2:A4L140C2)</f>
        <v>4144289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4144289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IF(SSAC="Y",0,IF(INCL_ACCT_76="N",0,0))</f>
        <v>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IF(SSAC="Y",0,IF(INCL_ACCT_90="N",0,698632))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40139660</v>
      </c>
      <c r="F52" s="16" t="s">
        <v>6249</v>
      </c>
      <c r="G52" s="17">
        <f>SUM(A4L141C2:A4L144C2)+A4L132C2</f>
        <v>11765720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11765720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BFD2A3-0175-4F21-AA73-CA14212747DA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BFFC7E-8CA2-4163-9567-0840AE4D0B9B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IF(SSAC="Y",0,683747)</f>
        <v>683747</v>
      </c>
      <c r="F8" s="16" t="s">
        <v>6277</v>
      </c>
      <c r="G8" s="17">
        <f>A4L201C1</f>
        <v>683747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IF(SSAC="Y",0,9391268)</f>
        <v>9391268</v>
      </c>
      <c r="F9" s="16" t="s">
        <v>6279</v>
      </c>
      <c r="G9" s="17">
        <f>A4L202C1</f>
        <v>9391268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3.7699999999999997E-2</v>
      </c>
      <c r="F10" s="16" t="s">
        <v>6281</v>
      </c>
      <c r="G10" s="20">
        <f>IF(EMBEDDED_COC="N",A4L205C1,A4L203C1)</f>
        <v>0.151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0</v>
      </c>
      <c r="F11" s="16" t="s">
        <v>6283</v>
      </c>
      <c r="G11" s="20">
        <f>IF(EMBEDDED_COC="N",A4L205C1,A4L204C1)</f>
        <v>0.151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0.151</v>
      </c>
      <c r="F12" s="16" t="s">
        <v>6285</v>
      </c>
      <c r="G12" s="20">
        <f>IF(EMBEDDED_COC="N",A4L205C1,0)</f>
        <v>0.151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E16E1E-5449-4F81-A809-EFF62867E2A2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A8EB44-C98F-4C2F-9118-61E388623A5C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354714.70971943339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7774.0067880666675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2980.1657814333334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352371.22023466666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7732.0566893333335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594.72619793331251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187532.15777886671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6134.8995492666663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69219.435047133331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118403.22720600001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6123.3908579999998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78.995782999962103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67191.421090100004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0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89211.361140566689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313.42925263333331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19090.849490666671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9095.3781620333339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166499.40308000002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312.64315500000004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100.36342306665028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B730A1-61F3-4DB5-B789-A4741BCA561B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193580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192177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1403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193580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185564</v>
      </c>
      <c r="F13" s="16" t="s">
        <v>6455</v>
      </c>
      <c r="G13" s="15">
        <f>B2L206C1*B2L205C1</f>
        <v>185564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6613</v>
      </c>
      <c r="F14" s="16" t="s">
        <v>6457</v>
      </c>
      <c r="G14" s="15">
        <f>B2L207C1*B2L205C1</f>
        <v>6613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192177</v>
      </c>
      <c r="F15" s="16" t="s">
        <v>6459</v>
      </c>
      <c r="G15" s="15">
        <f>B2L206C2+B2L207C2</f>
        <v>192177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1403</v>
      </c>
      <c r="F16" s="16" t="s">
        <v>6460</v>
      </c>
      <c r="G16" s="15">
        <f>B2L209C1*B2L205C1</f>
        <v>1403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49505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46584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2921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49505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-9</v>
      </c>
      <c r="F23" s="16" t="s">
        <v>6469</v>
      </c>
      <c r="G23" s="15">
        <f>B2L216C1*B2L214C1</f>
        <v>-9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1372</v>
      </c>
      <c r="F24" s="16" t="s">
        <v>6471</v>
      </c>
      <c r="G24" s="15">
        <f>B2L217C1*B2L214C1</f>
        <v>1372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13212</v>
      </c>
      <c r="F25" s="16" t="s">
        <v>6473</v>
      </c>
      <c r="G25" s="15">
        <f>B2L218C1*B2L214C1</f>
        <v>13212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4817</v>
      </c>
      <c r="F26" s="16" t="s">
        <v>6475</v>
      </c>
      <c r="G26" s="15">
        <f>B2L219C1*B2L214C1</f>
        <v>4817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5455</v>
      </c>
      <c r="F27" s="16" t="s">
        <v>6477</v>
      </c>
      <c r="G27" s="15">
        <f>B2L220C1*B2L214C1</f>
        <v>5455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1263</v>
      </c>
      <c r="F28" s="16" t="s">
        <v>6479</v>
      </c>
      <c r="G28" s="15">
        <f>B2L221C1*B2L214C1</f>
        <v>1263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2533</v>
      </c>
      <c r="F29" s="16" t="s">
        <v>6481</v>
      </c>
      <c r="G29" s="15">
        <f>B2L222C1*B2L214C1</f>
        <v>2533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0</v>
      </c>
      <c r="F30" s="16" t="s">
        <v>6483</v>
      </c>
      <c r="G30" s="15">
        <f>B2L223C1*B2L214C1</f>
        <v>0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0</v>
      </c>
      <c r="F31" s="16" t="s">
        <v>6485</v>
      </c>
      <c r="G31" s="15">
        <f>B2L224C1*B2L214C1</f>
        <v>0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-95</v>
      </c>
      <c r="F32" s="16" t="s">
        <v>6487</v>
      </c>
      <c r="G32" s="15">
        <f>B2L225C1*B2L214C1</f>
        <v>-95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638</v>
      </c>
      <c r="F33" s="16" t="s">
        <v>6489</v>
      </c>
      <c r="G33" s="15">
        <f>B2L226C1*B2L214C1</f>
        <v>638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-17</v>
      </c>
      <c r="F34" s="16" t="s">
        <v>6491</v>
      </c>
      <c r="G34" s="15">
        <f>B2L227C1*B2L214C1</f>
        <v>-17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405</v>
      </c>
      <c r="F35" s="16" t="s">
        <v>6493</v>
      </c>
      <c r="G35" s="15">
        <f>B2L228C1*B2L214C1</f>
        <v>405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-131</v>
      </c>
      <c r="F36" s="16" t="s">
        <v>6495</v>
      </c>
      <c r="G36" s="15">
        <f>B2L229C1*B2L214C1</f>
        <v>-131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51</v>
      </c>
      <c r="F37" s="16" t="s">
        <v>6497</v>
      </c>
      <c r="G37" s="15">
        <f>B2L230C1*B2L214C1</f>
        <v>51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16882</v>
      </c>
      <c r="F38" s="16" t="s">
        <v>6499</v>
      </c>
      <c r="G38" s="15">
        <f>B2L231C1*B2L214C1</f>
        <v>16882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208</v>
      </c>
      <c r="F39" s="16" t="s">
        <v>6501</v>
      </c>
      <c r="G39" s="15">
        <f>B2L232C1*B2L214C1</f>
        <v>208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46584</v>
      </c>
      <c r="F40" s="16" t="s">
        <v>6503</v>
      </c>
      <c r="G40" s="15">
        <f>SUM(B2L215C2:B2L232C2)</f>
        <v>46584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2921</v>
      </c>
      <c r="F41" s="16" t="s">
        <v>6504</v>
      </c>
      <c r="G41" s="15">
        <f>B2L234C1*B2L214C1</f>
        <v>2921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96731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96040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691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96731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985</v>
      </c>
      <c r="F48" s="16" t="s">
        <v>6513</v>
      </c>
      <c r="G48" s="15">
        <f>B2L241C1*B2L239C1</f>
        <v>985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10563</v>
      </c>
      <c r="F50" s="16" t="s">
        <v>6517</v>
      </c>
      <c r="G50" s="15">
        <f>B2L243C1*B2L239C1</f>
        <v>10563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12590</v>
      </c>
      <c r="F52" s="16" t="s">
        <v>6521</v>
      </c>
      <c r="G52" s="15">
        <f>B2L245C1*B2L239C1</f>
        <v>12590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0</v>
      </c>
      <c r="F53" s="16" t="s">
        <v>6523</v>
      </c>
      <c r="G53" s="15">
        <f>B2L246C1*B2L239C1</f>
        <v>0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0</v>
      </c>
      <c r="F57" s="16" t="s">
        <v>6531</v>
      </c>
      <c r="G57" s="15">
        <f>B2L250C1*B2L239C1</f>
        <v>0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51245</v>
      </c>
      <c r="F58" s="16" t="s">
        <v>6533</v>
      </c>
      <c r="G58" s="15">
        <f>B2L251C1*B2L239C1</f>
        <v>51245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691</v>
      </c>
      <c r="F59" s="16" t="s">
        <v>6534</v>
      </c>
      <c r="G59" s="15">
        <f>B2L252C1*B2L239C1</f>
        <v>691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20657</v>
      </c>
      <c r="F60" s="16" t="s">
        <v>6536</v>
      </c>
      <c r="G60" s="15">
        <f>B2L253C1*B2L239C1</f>
        <v>20657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24138</v>
      </c>
      <c r="F61" s="16" t="s">
        <v>6538</v>
      </c>
      <c r="G61" s="15">
        <f>SUM(B2L240C2:B2L246C2)</f>
        <v>24138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12590</v>
      </c>
      <c r="F62" s="16" t="s">
        <v>6540</v>
      </c>
      <c r="G62" s="15">
        <f>B2L244C2+B2L245C2</f>
        <v>12590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339816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C7AAEF-0E29-4305-9AA2-47ABD2B563CA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5657553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5657553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5512234</v>
      </c>
      <c r="F11" s="16" t="s">
        <v>6580</v>
      </c>
      <c r="G11" s="15">
        <f>B2L304C1*B2L303C1</f>
        <v>5512234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145319</v>
      </c>
      <c r="F12" s="16" t="s">
        <v>6582</v>
      </c>
      <c r="G12" s="15">
        <f>B2L305C1*B2L303C1</f>
        <v>145319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5657553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3256327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3256327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1023</v>
      </c>
      <c r="F18" s="16" t="s">
        <v>6590</v>
      </c>
      <c r="G18" s="15">
        <f>B2L311C1*B2L309C1</f>
        <v>1023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314115</v>
      </c>
      <c r="F19" s="16" t="s">
        <v>6592</v>
      </c>
      <c r="G19" s="15">
        <f>B2L312C1*B2L309C1</f>
        <v>314115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820945</v>
      </c>
      <c r="F20" s="16" t="s">
        <v>6594</v>
      </c>
      <c r="G20" s="15">
        <f>B2L313C1*B2L309C1</f>
        <v>820945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477614</v>
      </c>
      <c r="F21" s="16" t="s">
        <v>6596</v>
      </c>
      <c r="G21" s="15">
        <f>B2L314C1*B2L309C1</f>
        <v>477614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416324</v>
      </c>
      <c r="F22" s="16" t="s">
        <v>6598</v>
      </c>
      <c r="G22" s="15">
        <f>B2L315C1*B2L309C1</f>
        <v>416324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459074</v>
      </c>
      <c r="F23" s="16" t="s">
        <v>6600</v>
      </c>
      <c r="G23" s="15">
        <f>B2L316C1*B2L309C1</f>
        <v>459074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184114</v>
      </c>
      <c r="F24" s="16" t="s">
        <v>6602</v>
      </c>
      <c r="G24" s="15">
        <f>B2L317C1*B2L309C1</f>
        <v>184114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0</v>
      </c>
      <c r="F25" s="16" t="s">
        <v>6604</v>
      </c>
      <c r="G25" s="15">
        <f>B2L318C1*B2L309C1</f>
        <v>0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0</v>
      </c>
      <c r="F26" s="16" t="s">
        <v>6606</v>
      </c>
      <c r="G26" s="15">
        <f>B2L319C1*B2L309C1</f>
        <v>0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444</v>
      </c>
      <c r="F27" s="16" t="s">
        <v>6608</v>
      </c>
      <c r="G27" s="15">
        <f>B2L320C1*B2L309C1</f>
        <v>444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25293</v>
      </c>
      <c r="F28" s="16" t="s">
        <v>6610</v>
      </c>
      <c r="G28" s="15">
        <f>B2L321C1*B2L309C1</f>
        <v>25293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24</v>
      </c>
      <c r="F29" s="16" t="s">
        <v>6612</v>
      </c>
      <c r="G29" s="15">
        <f>B2L322C1*B2L309C1</f>
        <v>24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54618</v>
      </c>
      <c r="F30" s="16" t="s">
        <v>6614</v>
      </c>
      <c r="G30" s="15">
        <f>B2L323C1*B2L309C1</f>
        <v>54618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19666</v>
      </c>
      <c r="F31" s="16" t="s">
        <v>6616</v>
      </c>
      <c r="G31" s="15">
        <f>B2L324C1*B2L309C1</f>
        <v>19666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4603</v>
      </c>
      <c r="F32" s="16" t="s">
        <v>6618</v>
      </c>
      <c r="G32" s="15">
        <f>B2L325C1*B2L309C1</f>
        <v>4603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472840</v>
      </c>
      <c r="F33" s="16" t="s">
        <v>6620</v>
      </c>
      <c r="G33" s="15">
        <f>B2L326C1*B2L309C1</f>
        <v>472840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5630</v>
      </c>
      <c r="F34" s="16" t="s">
        <v>6622</v>
      </c>
      <c r="G34" s="15">
        <f>B2L327C1*B2L309C1</f>
        <v>5630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3256327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493919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37675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173317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282927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493919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37675</v>
      </c>
      <c r="F47" s="16" t="s">
        <v>6637</v>
      </c>
      <c r="G47" s="15">
        <f>B2L340C1*B2L338C1</f>
        <v>37675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173317</v>
      </c>
      <c r="F49" s="16" t="s">
        <v>6641</v>
      </c>
      <c r="G49" s="15">
        <f>B2L342C1*B2L338C1</f>
        <v>173317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282927</v>
      </c>
      <c r="F51" s="16" t="s">
        <v>6645</v>
      </c>
      <c r="G51" s="15">
        <f>B2L344C1*B2L338C1</f>
        <v>282927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0</v>
      </c>
      <c r="F52" s="16" t="s">
        <v>6647</v>
      </c>
      <c r="G52" s="15">
        <f>B2L345C1*B2L338C1</f>
        <v>0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493919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187860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52568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109444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25890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187902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0.99977647922853408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52568</v>
      </c>
      <c r="F68" s="16" t="s">
        <v>6666</v>
      </c>
      <c r="G68" s="15">
        <f>B2L361C1*B2L360C1</f>
        <v>52556.249960085581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109444</v>
      </c>
      <c r="F69" s="16" t="s">
        <v>6668</v>
      </c>
      <c r="G69" s="15">
        <f>B2L362C1*B2L360C1</f>
        <v>109419.53699268769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25890</v>
      </c>
      <c r="F70" s="16" t="s">
        <v>6670</v>
      </c>
      <c r="G70" s="15">
        <f>B2L363C1*B2L360C1</f>
        <v>25884.213047226749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187860.00000000003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610261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610261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610261</v>
      </c>
      <c r="F75" s="16" t="s">
        <v>6676</v>
      </c>
      <c r="G75" s="15">
        <f>B2L368C1*B2L367C1</f>
        <v>610261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0</v>
      </c>
      <c r="F79" s="16" t="s">
        <v>6681</v>
      </c>
      <c r="G79" s="15">
        <f>B2L372C1*B2L371C1</f>
        <v>0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237439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272436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509875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509875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509875</v>
      </c>
      <c r="F85" s="16" t="s">
        <v>6688</v>
      </c>
      <c r="G85" s="15">
        <f>B2L378C1*B2L377C1</f>
        <v>509875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5001E4-813F-4360-BEF6-6C3E1AD112FF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2158592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2158592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2107336</v>
      </c>
      <c r="F11" s="16" t="s">
        <v>6717</v>
      </c>
      <c r="G11" s="15">
        <f>B2L404C1*B2L403C1</f>
        <v>2107336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51256</v>
      </c>
      <c r="F12" s="16" t="s">
        <v>6719</v>
      </c>
      <c r="G12" s="15">
        <f>B2L405C1*B2L403C1</f>
        <v>51256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2158592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1285594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1285697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0.99991988781182506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714</v>
      </c>
      <c r="F18" s="16" t="s">
        <v>6727</v>
      </c>
      <c r="G18" s="15">
        <f>B2L411C1*B2L409C1</f>
        <v>713.94279989764311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201600</v>
      </c>
      <c r="F19" s="16" t="s">
        <v>6729</v>
      </c>
      <c r="G19" s="15">
        <f>B2L412C1*B2L409C1</f>
        <v>201583.84938286393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218258</v>
      </c>
      <c r="F20" s="16" t="s">
        <v>6731</v>
      </c>
      <c r="G20" s="15">
        <f>B2L413C1*B2L409C1</f>
        <v>218240.51487403331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178420</v>
      </c>
      <c r="F21" s="16" t="s">
        <v>6733</v>
      </c>
      <c r="G21" s="15">
        <f>B2L414C1*B2L409C1</f>
        <v>178405.70638338584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185653</v>
      </c>
      <c r="F22" s="16" t="s">
        <v>6735</v>
      </c>
      <c r="G22" s="15">
        <f>B2L415C1*B2L409C1</f>
        <v>185638.12693192877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130138</v>
      </c>
      <c r="F23" s="16" t="s">
        <v>6737</v>
      </c>
      <c r="G23" s="15">
        <f>B2L416C1*B2L409C1</f>
        <v>130127.5743600553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83484</v>
      </c>
      <c r="F24" s="16" t="s">
        <v>6739</v>
      </c>
      <c r="G24" s="15">
        <f>B2L417C1*B2L409C1</f>
        <v>83477.311914082398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0</v>
      </c>
      <c r="F25" s="16" t="s">
        <v>6741</v>
      </c>
      <c r="G25" s="15">
        <f>B2L418C1*B2L409C1</f>
        <v>0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0</v>
      </c>
      <c r="F26" s="16" t="s">
        <v>6743</v>
      </c>
      <c r="G26" s="15">
        <f>B2L419C1*B2L409C1</f>
        <v>0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568</v>
      </c>
      <c r="F27" s="16" t="s">
        <v>6745</v>
      </c>
      <c r="G27" s="15">
        <f>B2L420C1*B2L409C1</f>
        <v>567.95449627711662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14470</v>
      </c>
      <c r="F28" s="16" t="s">
        <v>6747</v>
      </c>
      <c r="G28" s="15">
        <f>B2L421C1*B2L409C1</f>
        <v>14468.840776637109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89</v>
      </c>
      <c r="F29" s="16" t="s">
        <v>6749</v>
      </c>
      <c r="G29" s="15">
        <f>B2L422C1*B2L409C1</f>
        <v>88.992870015252436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28054</v>
      </c>
      <c r="F30" s="16" t="s">
        <v>6751</v>
      </c>
      <c r="G30" s="15">
        <f>B2L423C1*B2L409C1</f>
        <v>28051.752532672941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15531</v>
      </c>
      <c r="F31" s="16" t="s">
        <v>6753</v>
      </c>
      <c r="G31" s="15">
        <f>B2L424C1*B2L409C1</f>
        <v>15529.755777605455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3198</v>
      </c>
      <c r="F32" s="16" t="s">
        <v>6755</v>
      </c>
      <c r="G32" s="15">
        <f>B2L425C1*B2L409C1</f>
        <v>3197.7438012222165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223948</v>
      </c>
      <c r="F33" s="16" t="s">
        <v>6757</v>
      </c>
      <c r="G33" s="15">
        <f>B2L426C1*B2L409C1</f>
        <v>223930.05903568259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1572</v>
      </c>
      <c r="F34" s="16" t="s">
        <v>6759</v>
      </c>
      <c r="G34" s="15">
        <f>B2L427C1*B2L409C1</f>
        <v>1571.874063640189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1285593.9999999998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141270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35333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36317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69620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141270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35333</v>
      </c>
      <c r="F47" s="16" t="s">
        <v>6774</v>
      </c>
      <c r="G47" s="15">
        <f>B2L440C1*B2L438C1</f>
        <v>35333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36317</v>
      </c>
      <c r="F49" s="16" t="s">
        <v>6778</v>
      </c>
      <c r="G49" s="15">
        <f>B2L442C1*B2L438C1</f>
        <v>36317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69620</v>
      </c>
      <c r="F51" s="16" t="s">
        <v>6782</v>
      </c>
      <c r="G51" s="15">
        <f>B2L444C1*B2L438C1</f>
        <v>69620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0</v>
      </c>
      <c r="F52" s="16" t="s">
        <v>6784</v>
      </c>
      <c r="G52" s="15">
        <f>B2L445C1*B2L438C1</f>
        <v>0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141270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74302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20787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43277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10238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74302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20787</v>
      </c>
      <c r="F68" s="16" t="s">
        <v>6803</v>
      </c>
      <c r="G68" s="15">
        <f>B2L461C1*B2L460C1</f>
        <v>20787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43277</v>
      </c>
      <c r="F69" s="16" t="s">
        <v>6805</v>
      </c>
      <c r="G69" s="15">
        <f>B2L462C1*B2L460C1</f>
        <v>43277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10238</v>
      </c>
      <c r="F70" s="16" t="s">
        <v>6807</v>
      </c>
      <c r="G70" s="15">
        <f>B2L463C1*B2L460C1</f>
        <v>10238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74302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333798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333798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333798</v>
      </c>
      <c r="F75" s="16" t="s">
        <v>6813</v>
      </c>
      <c r="G75" s="15">
        <f>B2L468C1*B2L467C1</f>
        <v>333798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0</v>
      </c>
      <c r="F79" s="16" t="s">
        <v>6818</v>
      </c>
      <c r="G79" s="15">
        <f>B2L472C1*B2L471C1</f>
        <v>0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93078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131957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225035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225035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225035</v>
      </c>
      <c r="F85" s="16" t="s">
        <v>6825</v>
      </c>
      <c r="G85" s="15">
        <f>B2L478C1*B2L477C1</f>
        <v>225035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BC188D-2B44-4932-AF37-987E5DE048C1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237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8846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200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-8409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-8609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200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-8409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-8609</v>
      </c>
      <c r="F17" s="16" t="s">
        <v>6932</v>
      </c>
      <c r="G17" s="15">
        <f>B2L510C1*B2L509C1</f>
        <v>-8609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200</v>
      </c>
      <c r="F19" s="16" t="s">
        <v>6935</v>
      </c>
      <c r="G19" s="15">
        <f>B2L512C1*B2L509C1</f>
        <v>200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30918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11928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18990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18990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18990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0</v>
      </c>
      <c r="F28" s="16" t="s">
        <v>6946</v>
      </c>
      <c r="G28" s="15">
        <f>B2L521C1*B2L519C1</f>
        <v>0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5945</v>
      </c>
      <c r="F29" s="16" t="s">
        <v>6948</v>
      </c>
      <c r="G29" s="15">
        <f>B2L522C1*B2L519C1</f>
        <v>5945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1254</v>
      </c>
      <c r="F30" s="16" t="s">
        <v>6950</v>
      </c>
      <c r="G30" s="15">
        <f>B2L523C1*B2L519C1</f>
        <v>1254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9845</v>
      </c>
      <c r="F31" s="16" t="s">
        <v>6952</v>
      </c>
      <c r="G31" s="15">
        <f>B2L524C1*B2L519C1</f>
        <v>9845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1777</v>
      </c>
      <c r="F32" s="16" t="s">
        <v>6954</v>
      </c>
      <c r="G32" s="15">
        <f>B2L525C1*B2L519C1</f>
        <v>1777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0</v>
      </c>
      <c r="F33" s="16" t="s">
        <v>6956</v>
      </c>
      <c r="G33" s="15">
        <f>B2L526C1*B2L519C1</f>
        <v>0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0</v>
      </c>
      <c r="F34" s="16" t="s">
        <v>6958</v>
      </c>
      <c r="G34" s="15">
        <f>B2L527C1*B2L519C1</f>
        <v>0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0</v>
      </c>
      <c r="F36" s="16" t="s">
        <v>6962</v>
      </c>
      <c r="G36" s="15">
        <f>B2L529C1*B2L519C1</f>
        <v>0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-5282</v>
      </c>
      <c r="F37" s="16" t="s">
        <v>6964</v>
      </c>
      <c r="G37" s="15">
        <f>B2L530C1*B2L519C1</f>
        <v>-5282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3108</v>
      </c>
      <c r="F38" s="16" t="s">
        <v>6966</v>
      </c>
      <c r="G38" s="15">
        <f>B2L531C1*B2L519C1</f>
        <v>3108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1300</v>
      </c>
      <c r="F39" s="16" t="s">
        <v>6968</v>
      </c>
      <c r="G39" s="15">
        <f>B2L532C1*B2L519C1</f>
        <v>1300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0</v>
      </c>
      <c r="F40" s="16" t="s">
        <v>6970</v>
      </c>
      <c r="G40" s="15">
        <f>B2L533C1*B2L519C1</f>
        <v>0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25</v>
      </c>
      <c r="F41" s="16" t="s">
        <v>6972</v>
      </c>
      <c r="G41" s="15">
        <f>B2L534C1*B2L519C1</f>
        <v>25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1018</v>
      </c>
      <c r="F43" s="16" t="s">
        <v>6976</v>
      </c>
      <c r="G43" s="15">
        <f>B2L536C1*B2L519C1</f>
        <v>1018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1500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0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27767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28242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1025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1636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-611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1025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1958</v>
      </c>
      <c r="F57" s="16" t="s">
        <v>6993</v>
      </c>
      <c r="G57" s="15">
        <f>B2L550C1*B2L548C1</f>
        <v>1958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-496</v>
      </c>
      <c r="F59" s="16" t="s">
        <v>6997</v>
      </c>
      <c r="G59" s="15">
        <f>B2L552C1*B2L548C1</f>
        <v>-496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0</v>
      </c>
      <c r="F61" s="16" t="s">
        <v>7001</v>
      </c>
      <c r="G61" s="15">
        <f>B2L554C1*B2L548C1</f>
        <v>0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0</v>
      </c>
      <c r="F62" s="16" t="s">
        <v>7003</v>
      </c>
      <c r="G62" s="15">
        <f>B2L555C1*B2L548C1</f>
        <v>0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0</v>
      </c>
      <c r="F66" s="16" t="s">
        <v>7011</v>
      </c>
      <c r="G66" s="15">
        <f>B2L559C1*B2L548C1</f>
        <v>0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174</v>
      </c>
      <c r="F68" s="16" t="s">
        <v>7014</v>
      </c>
      <c r="G68" s="15">
        <f>B2L561C1*B2L548C1</f>
        <v>174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0</v>
      </c>
      <c r="F72" s="16" t="s">
        <v>7022</v>
      </c>
      <c r="G72" s="15">
        <f>B2L565C1*B2L548C1</f>
        <v>0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28242</v>
      </c>
      <c r="F90" s="16" t="s">
        <v>7058</v>
      </c>
      <c r="G90" s="15">
        <f>B2L583C1*B2L548C1</f>
        <v>28242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2512</v>
      </c>
      <c r="F91" s="16" t="s">
        <v>7060</v>
      </c>
      <c r="G91" s="15">
        <f>B2L584C1*B2L548C1</f>
        <v>2512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25119</v>
      </c>
      <c r="F93" s="16" t="s">
        <v>7064</v>
      </c>
      <c r="G93" s="15">
        <f>B2L586C1*B2L548C1</f>
        <v>25119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-3123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2512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36E3DA-0679-4956-9A00-18AA50208A6C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500083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215678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284405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75</v>
      </c>
      <c r="F22" s="16" t="s">
        <v>7147</v>
      </c>
      <c r="G22" s="15">
        <f>B2L615C1*B2L604C1</f>
        <v>75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417</v>
      </c>
      <c r="F23" s="16" t="s">
        <v>7149</v>
      </c>
      <c r="G23" s="15">
        <f>B2L616C1*B2L604C1</f>
        <v>417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24705</v>
      </c>
      <c r="F24" s="16" t="s">
        <v>7151</v>
      </c>
      <c r="G24" s="15">
        <f>B2L617C1*B2L604C1</f>
        <v>24705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1593</v>
      </c>
      <c r="F25" s="16" t="s">
        <v>7153</v>
      </c>
      <c r="G25" s="15">
        <f>B2L618C1*B2L604C1</f>
        <v>1593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4566</v>
      </c>
      <c r="F26" s="16" t="s">
        <v>7155</v>
      </c>
      <c r="G26" s="15">
        <f>B2L619C1*B2L604C1</f>
        <v>4566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1518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4149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24705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7464</v>
      </c>
      <c r="F31" s="16" t="s">
        <v>7162</v>
      </c>
      <c r="G31" s="15">
        <f>B2L624C1*B2L604C1</f>
        <v>7464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23396</v>
      </c>
      <c r="F32" s="16" t="s">
        <v>7164</v>
      </c>
      <c r="G32" s="15">
        <f>B2L625C1*B2L604C1</f>
        <v>23396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92</v>
      </c>
      <c r="F33" s="16" t="s">
        <v>7166</v>
      </c>
      <c r="G33" s="15">
        <f>B2L626C1*B2L604C1</f>
        <v>92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10621</v>
      </c>
      <c r="F34" s="16" t="s">
        <v>7168</v>
      </c>
      <c r="G34" s="15">
        <f>B2L627C1*B2L604C1</f>
        <v>10621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43989</v>
      </c>
      <c r="F35" s="16" t="s">
        <v>7170</v>
      </c>
      <c r="G35" s="15">
        <f>B2L628C1*B2L604C1</f>
        <v>43989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3157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20593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92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1602</v>
      </c>
      <c r="F40" s="16" t="s">
        <v>7177</v>
      </c>
      <c r="G40" s="15">
        <f>B2L633C1*B2L604C1</f>
        <v>1602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7915</v>
      </c>
      <c r="F41" s="16" t="s">
        <v>7179</v>
      </c>
      <c r="G41" s="15">
        <f>B2L634C1*B2L604C1</f>
        <v>7915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1402</v>
      </c>
      <c r="F42" s="16" t="s">
        <v>7181</v>
      </c>
      <c r="G42" s="15">
        <f>B2L635C1*B2L604C1</f>
        <v>1402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847</v>
      </c>
      <c r="F43" s="16" t="s">
        <v>7183</v>
      </c>
      <c r="G43" s="15">
        <f>B2L636C1*B2L604C1</f>
        <v>847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2741</v>
      </c>
      <c r="F44" s="16" t="s">
        <v>7185</v>
      </c>
      <c r="G44" s="15">
        <f>B2L637C1*B2L604C1</f>
        <v>2741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-755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-5174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1402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3770</v>
      </c>
      <c r="F49" s="16" t="s">
        <v>7192</v>
      </c>
      <c r="G49" s="15">
        <f>B2L642C1*B2L604C1</f>
        <v>3770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10669</v>
      </c>
      <c r="F50" s="16" t="s">
        <v>7194</v>
      </c>
      <c r="G50" s="15">
        <f>B2L643C1*B2L604C1</f>
        <v>10669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15</v>
      </c>
      <c r="F51" s="16" t="s">
        <v>7196</v>
      </c>
      <c r="G51" s="15">
        <f>B2L644C1*B2L604C1</f>
        <v>15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2447</v>
      </c>
      <c r="F52" s="16" t="s">
        <v>7198</v>
      </c>
      <c r="G52" s="15">
        <f>B2L645C1*B2L604C1</f>
        <v>2447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7327</v>
      </c>
      <c r="F53" s="16" t="s">
        <v>7200</v>
      </c>
      <c r="G53" s="15">
        <f>B2L646C1*B2L604C1</f>
        <v>7327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-1323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-3342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15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1110</v>
      </c>
      <c r="F58" s="16" t="s">
        <v>7207</v>
      </c>
      <c r="G58" s="15">
        <f>B2L651C1*B2L604C1</f>
        <v>1110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6557</v>
      </c>
      <c r="F59" s="16" t="s">
        <v>7209</v>
      </c>
      <c r="G59" s="15">
        <f>B2L652C1*B2L604C1</f>
        <v>6557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6281</v>
      </c>
      <c r="F60" s="16" t="s">
        <v>7211</v>
      </c>
      <c r="G60" s="15">
        <f>B2L653C1*B2L604C1</f>
        <v>6281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3341</v>
      </c>
      <c r="F61" s="16" t="s">
        <v>7213</v>
      </c>
      <c r="G61" s="15">
        <f>B2L654C1*B2L604C1</f>
        <v>3341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11694</v>
      </c>
      <c r="F62" s="16" t="s">
        <v>7215</v>
      </c>
      <c r="G62" s="15">
        <f>B2L655C1*B2L604C1</f>
        <v>11694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2231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5137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6281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256</v>
      </c>
      <c r="F67" s="16" t="s">
        <v>7222</v>
      </c>
      <c r="G67" s="15">
        <f>B2L660C1*B2L604C1</f>
        <v>256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3256</v>
      </c>
      <c r="F68" s="16" t="s">
        <v>7224</v>
      </c>
      <c r="G68" s="15">
        <f>B2L661C1*B2L604C1</f>
        <v>3256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2</v>
      </c>
      <c r="F69" s="16" t="s">
        <v>7226</v>
      </c>
      <c r="G69" s="15">
        <f>B2L662C1*B2L604C1</f>
        <v>2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210</v>
      </c>
      <c r="F70" s="16" t="s">
        <v>7228</v>
      </c>
      <c r="G70" s="15">
        <f>B2L663C1*B2L604C1</f>
        <v>210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760</v>
      </c>
      <c r="F71" s="16" t="s">
        <v>7230</v>
      </c>
      <c r="G71" s="15">
        <f>B2L664C1*B2L604C1</f>
        <v>760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-46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-2496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2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132</v>
      </c>
      <c r="F76" s="16" t="s">
        <v>7237</v>
      </c>
      <c r="G76" s="15">
        <f>B2L669C1*B2L604C1</f>
        <v>132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899</v>
      </c>
      <c r="F77" s="16" t="s">
        <v>7239</v>
      </c>
      <c r="G77" s="15">
        <f>B2L670C1*B2L604C1</f>
        <v>899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1</v>
      </c>
      <c r="F78" s="16" t="s">
        <v>7241</v>
      </c>
      <c r="G78" s="15">
        <f>B2L671C1*B2L604C1</f>
        <v>1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43</v>
      </c>
      <c r="F79" s="16" t="s">
        <v>7243</v>
      </c>
      <c r="G79" s="15">
        <f>B2L672C1*B2L604C1</f>
        <v>43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278</v>
      </c>
      <c r="F80" s="16" t="s">
        <v>7245</v>
      </c>
      <c r="G80" s="15">
        <f>B2L673C1*B2L604C1</f>
        <v>278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-89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-621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1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0</v>
      </c>
      <c r="F85" s="16" t="s">
        <v>7252</v>
      </c>
      <c r="G85" s="15">
        <f>B2L678C1*B2L604C1</f>
        <v>0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0</v>
      </c>
      <c r="F86" s="16" t="s">
        <v>7254</v>
      </c>
      <c r="G86" s="15">
        <f>B2L679C1*B2L604C1</f>
        <v>0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6</v>
      </c>
      <c r="F87" s="16" t="s">
        <v>7256</v>
      </c>
      <c r="G87" s="15">
        <f>B2L680C1*B2L604C1</f>
        <v>6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746</v>
      </c>
      <c r="F88" s="16" t="s">
        <v>7258</v>
      </c>
      <c r="G88" s="15">
        <f>B2L681C1*B2L604C1</f>
        <v>746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3011</v>
      </c>
      <c r="F89" s="16" t="s">
        <v>7260</v>
      </c>
      <c r="G89" s="15">
        <f>B2L682C1*B2L604C1</f>
        <v>3011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746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3011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6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2</v>
      </c>
      <c r="F96" s="16" t="s">
        <v>7271</v>
      </c>
      <c r="G96" s="15">
        <f>B2L689C1*B2L604C1</f>
        <v>2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489</v>
      </c>
      <c r="F97" s="16" t="s">
        <v>7273</v>
      </c>
      <c r="G97" s="15">
        <f>B2L690C1*B2L604C1</f>
        <v>489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1026</v>
      </c>
      <c r="F98" s="16" t="s">
        <v>7275</v>
      </c>
      <c r="G98" s="15">
        <f>B2L691C1*B2L604C1</f>
        <v>1026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489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1026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2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0</v>
      </c>
      <c r="F103" s="16" t="s">
        <v>7282</v>
      </c>
      <c r="G103" s="15">
        <f>B2L696C1*B2L604C1</f>
        <v>0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19301</v>
      </c>
      <c r="F104" s="16" t="s">
        <v>7284</v>
      </c>
      <c r="G104" s="15">
        <f>B2L697C1*B2L604C1</f>
        <v>19301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117472</v>
      </c>
      <c r="F105" s="16" t="s">
        <v>7286</v>
      </c>
      <c r="G105" s="15">
        <f>B2L698C1*B2L604C1</f>
        <v>117472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7824</v>
      </c>
      <c r="F106" s="16" t="s">
        <v>7288</v>
      </c>
      <c r="G106" s="15">
        <f>B2L699C1*B2L604C1</f>
        <v>7824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30469</v>
      </c>
      <c r="F107" s="16" t="s">
        <v>7290</v>
      </c>
      <c r="G107" s="15">
        <f>B2L700C1*B2L604C1</f>
        <v>30469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7824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11168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117472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161</v>
      </c>
      <c r="F112" s="16" t="s">
        <v>7297</v>
      </c>
      <c r="G112" s="15">
        <f>B2L705C1*B2L604C1</f>
        <v>161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54453</v>
      </c>
      <c r="F113" s="16" t="s">
        <v>7299</v>
      </c>
      <c r="G113" s="15">
        <f>B2L706C1*B2L604C1</f>
        <v>54453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74865</v>
      </c>
      <c r="F114" s="16" t="s">
        <v>7301</v>
      </c>
      <c r="G114" s="15">
        <f>B2L707C1*B2L604C1</f>
        <v>74865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3402</v>
      </c>
      <c r="F115" s="16" t="s">
        <v>7303</v>
      </c>
      <c r="G115" s="15">
        <f>B2L708C1*B2L604C1</f>
        <v>3402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36658</v>
      </c>
      <c r="F116" s="16" t="s">
        <v>7305</v>
      </c>
      <c r="G116" s="15">
        <f>B2L709C1*B2L604C1</f>
        <v>36658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3241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-17795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74865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10</v>
      </c>
      <c r="F121" s="16" t="s">
        <v>7312</v>
      </c>
      <c r="G121" s="15">
        <f>B2L714C1*B2L604C1</f>
        <v>10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31</v>
      </c>
      <c r="F122" s="16" t="s">
        <v>7314</v>
      </c>
      <c r="G122" s="15">
        <f>B2L715C1*B2L604C1</f>
        <v>31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155</v>
      </c>
      <c r="F123" s="16" t="s">
        <v>7316</v>
      </c>
      <c r="G123" s="15">
        <f>B2L716C1*B2L604C1</f>
        <v>155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58</v>
      </c>
      <c r="F124" s="16" t="s">
        <v>7318</v>
      </c>
      <c r="G124" s="15">
        <f>B2L717C1*B2L604C1</f>
        <v>58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32</v>
      </c>
      <c r="F125" s="16" t="s">
        <v>7320</v>
      </c>
      <c r="G125" s="15">
        <f>B2L718C1*B2L604C1</f>
        <v>32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48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1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155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398</v>
      </c>
      <c r="F130" s="16" t="s">
        <v>7327</v>
      </c>
      <c r="G130" s="15">
        <f>B2L723C1*B2L604C1</f>
        <v>398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2029</v>
      </c>
      <c r="F131" s="16" t="s">
        <v>7329</v>
      </c>
      <c r="G131" s="15">
        <f>B2L724C1*B2L604C1</f>
        <v>2029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17343</v>
      </c>
      <c r="F132" s="16" t="s">
        <v>7331</v>
      </c>
      <c r="G132" s="15">
        <f>B2L725C1*B2L604C1</f>
        <v>17343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2174</v>
      </c>
      <c r="F133" s="16" t="s">
        <v>7333</v>
      </c>
      <c r="G133" s="15">
        <f>B2L726C1*B2L604C1</f>
        <v>2174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8387</v>
      </c>
      <c r="F134" s="16" t="s">
        <v>7335</v>
      </c>
      <c r="G134" s="15">
        <f>B2L727C1*B2L604C1</f>
        <v>8387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1776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6358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17343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0</v>
      </c>
      <c r="F139" s="16" t="s">
        <v>7342</v>
      </c>
      <c r="G139" s="15">
        <f>B2L732C1*B2L604C1</f>
        <v>0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8798</v>
      </c>
      <c r="F140" s="16" t="s">
        <v>7344</v>
      </c>
      <c r="G140" s="15">
        <f>B2L733C1*B2L604C1</f>
        <v>8798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26</v>
      </c>
      <c r="F142" s="16" t="s">
        <v>7348</v>
      </c>
      <c r="G142" s="15">
        <f>B2L735C1*B2L604C1</f>
        <v>26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80</v>
      </c>
      <c r="F143" s="16" t="s">
        <v>7350</v>
      </c>
      <c r="G143" s="15">
        <f>B2L736C1*B2L604C1</f>
        <v>80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26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-8718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2587</v>
      </c>
      <c r="F148" s="16" t="s">
        <v>7357</v>
      </c>
      <c r="G148" s="15">
        <f>B2L741C1*B2L604C1</f>
        <v>2587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2587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6711</v>
      </c>
      <c r="F151" s="16" t="s">
        <v>7362</v>
      </c>
      <c r="G151" s="15">
        <f>B2L744C1*B2L604C1</f>
        <v>6711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6711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62979</v>
      </c>
      <c r="F155" s="16" t="s">
        <v>7369</v>
      </c>
      <c r="G155" s="15">
        <f>B2L748C1*B2L604C1</f>
        <v>62979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0</v>
      </c>
      <c r="F156" s="16" t="s">
        <v>7371</v>
      </c>
      <c r="G156" s="15">
        <f>B2L749C1*B2L604C1</f>
        <v>0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63605</v>
      </c>
      <c r="F158" s="16" t="s">
        <v>7375</v>
      </c>
      <c r="G158" s="15">
        <f>B2L751C1*B2L604C1</f>
        <v>63605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626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0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050784-B2AD-4E96-948F-7BAFDF6CDD8C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40614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138237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12142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10081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3594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1814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1695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184625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184625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12075</v>
      </c>
      <c r="F24" s="16" t="s">
        <v>7448</v>
      </c>
      <c r="G24" s="15">
        <f>B2L817C1*B2L815C1</f>
        <v>12075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44</v>
      </c>
      <c r="F25" s="16" t="s">
        <v>7450</v>
      </c>
      <c r="G25" s="15">
        <f>B2L818C1*B2L815C1</f>
        <v>44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1039</v>
      </c>
      <c r="F26" s="16" t="s">
        <v>7452</v>
      </c>
      <c r="G26" s="15">
        <f>B2L819C1*B2L815C1</f>
        <v>1039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10692</v>
      </c>
      <c r="F27" s="16" t="s">
        <v>7454</v>
      </c>
      <c r="G27" s="15">
        <f>B2L820C1*B2L815C1</f>
        <v>10692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-10</v>
      </c>
      <c r="F28" s="16" t="s">
        <v>7456</v>
      </c>
      <c r="G28" s="15">
        <f>B2L821C1*B2L815C1</f>
        <v>-10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56129</v>
      </c>
      <c r="F29" s="16" t="s">
        <v>7458</v>
      </c>
      <c r="G29" s="15">
        <f>B2L822C1*B2L815C1</f>
        <v>56129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32520</v>
      </c>
      <c r="F30" s="16" t="s">
        <v>7460</v>
      </c>
      <c r="G30" s="15">
        <f>B2L823C1*B2L815C1</f>
        <v>32520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17067</v>
      </c>
      <c r="F31" s="16" t="s">
        <v>7462</v>
      </c>
      <c r="G31" s="15">
        <f>B2L824C1*B2L815C1</f>
        <v>17067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13</v>
      </c>
      <c r="F32" s="16" t="s">
        <v>7464</v>
      </c>
      <c r="G32" s="15">
        <f>B2L825C1*B2L815C1</f>
        <v>13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3501</v>
      </c>
      <c r="F33" s="16" t="s">
        <v>7466</v>
      </c>
      <c r="G33" s="15">
        <f>B2L826C1*B2L815C1</f>
        <v>3501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172</v>
      </c>
      <c r="F34" s="16" t="s">
        <v>7468</v>
      </c>
      <c r="G34" s="15">
        <f>B2L827C1*B2L815C1</f>
        <v>172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826</v>
      </c>
      <c r="F36" s="16" t="s">
        <v>7472</v>
      </c>
      <c r="G36" s="15">
        <f>B2L829C1*B2L815C1</f>
        <v>826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2396</v>
      </c>
      <c r="F37" s="16" t="s">
        <v>7474</v>
      </c>
      <c r="G37" s="15">
        <f>B2L830C1*B2L815C1</f>
        <v>2396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-1</v>
      </c>
      <c r="F38" s="16" t="s">
        <v>7476</v>
      </c>
      <c r="G38" s="15">
        <f>B2L831C1*B2L815C1</f>
        <v>-1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28</v>
      </c>
      <c r="F39" s="16" t="s">
        <v>7478</v>
      </c>
      <c r="G39" s="15">
        <f>B2L832C1*B2L815C1</f>
        <v>28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1815</v>
      </c>
      <c r="F40" s="16" t="s">
        <v>7480</v>
      </c>
      <c r="G40" s="15">
        <f>B2L833C1*B2L815C1</f>
        <v>1815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5535</v>
      </c>
      <c r="F41" s="16" t="s">
        <v>7482</v>
      </c>
      <c r="G41" s="15">
        <f>B2L834C1*B2L815C1</f>
        <v>5535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4999</v>
      </c>
      <c r="F42" s="16" t="s">
        <v>7484</v>
      </c>
      <c r="G42" s="15">
        <f>B2L835C1*B2L815C1</f>
        <v>4999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18705</v>
      </c>
      <c r="F43" s="16" t="s">
        <v>7486</v>
      </c>
      <c r="G43" s="15">
        <f>B2L836C1*B2L815C1</f>
        <v>18705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5</v>
      </c>
      <c r="F44" s="16" t="s">
        <v>7488</v>
      </c>
      <c r="G44" s="15">
        <f>B2L837C1*B2L815C1</f>
        <v>5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184</v>
      </c>
      <c r="F45" s="16" t="s">
        <v>7490</v>
      </c>
      <c r="G45" s="15">
        <f>B2L838C1*B2L815C1</f>
        <v>184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42</v>
      </c>
      <c r="F46" s="16" t="s">
        <v>7492</v>
      </c>
      <c r="G46" s="15">
        <f>B2L839C1*B2L815C1</f>
        <v>42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4864</v>
      </c>
      <c r="F47" s="16" t="s">
        <v>7494</v>
      </c>
      <c r="G47" s="15">
        <f>B2L840C1*B2L815C1</f>
        <v>4864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11934</v>
      </c>
      <c r="F48" s="16" t="s">
        <v>7496</v>
      </c>
      <c r="G48" s="15">
        <f>B2L841C1*B2L815C1</f>
        <v>11934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51</v>
      </c>
      <c r="F49" s="16" t="s">
        <v>7498</v>
      </c>
      <c r="G49" s="15">
        <f>B2L842C1*B2L815C1</f>
        <v>51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0</v>
      </c>
      <c r="F50" s="16" t="s">
        <v>7500</v>
      </c>
      <c r="G50" s="15">
        <f>B2L843C1*B2L815C1</f>
        <v>0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826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240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485A28-3CF2-4092-9AFB-7AA4A0F0383B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398219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46900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332497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777616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777616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50859</v>
      </c>
      <c r="F14" s="16" t="s">
        <v>7550</v>
      </c>
      <c r="G14" s="15">
        <f>B2L907C1*B2L906C1</f>
        <v>50859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186</v>
      </c>
      <c r="F15" s="16" t="s">
        <v>7552</v>
      </c>
      <c r="G15" s="15">
        <f>B2L908C1*B2L906C1</f>
        <v>186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4377</v>
      </c>
      <c r="F16" s="16" t="s">
        <v>7554</v>
      </c>
      <c r="G16" s="15">
        <f>B2L909C1*B2L906C1</f>
        <v>4377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45036</v>
      </c>
      <c r="F17" s="16" t="s">
        <v>7556</v>
      </c>
      <c r="G17" s="15">
        <f>B2L910C1*B2L906C1</f>
        <v>45036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-44</v>
      </c>
      <c r="F18" s="16" t="s">
        <v>7558</v>
      </c>
      <c r="G18" s="15">
        <f>B2L911C1*B2L906C1</f>
        <v>-44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236409</v>
      </c>
      <c r="F19" s="16" t="s">
        <v>7560</v>
      </c>
      <c r="G19" s="15">
        <f>B2L912C1*B2L906C1</f>
        <v>236409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136968</v>
      </c>
      <c r="F20" s="16" t="s">
        <v>7562</v>
      </c>
      <c r="G20" s="15">
        <f>B2L913C1*B2L906C1</f>
        <v>136968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71882</v>
      </c>
      <c r="F21" s="16" t="s">
        <v>7564</v>
      </c>
      <c r="G21" s="15">
        <f>B2L914C1*B2L906C1</f>
        <v>71882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56</v>
      </c>
      <c r="F22" s="16" t="s">
        <v>7566</v>
      </c>
      <c r="G22" s="15">
        <f>B2L915C1*B2L906C1</f>
        <v>56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14747</v>
      </c>
      <c r="F23" s="16" t="s">
        <v>7568</v>
      </c>
      <c r="G23" s="15">
        <f>B2L916C1*B2L906C1</f>
        <v>14747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724</v>
      </c>
      <c r="F24" s="16" t="s">
        <v>7570</v>
      </c>
      <c r="G24" s="15">
        <f>B2L917C1*B2L906C1</f>
        <v>724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0</v>
      </c>
      <c r="F25" s="16" t="s">
        <v>7572</v>
      </c>
      <c r="G25" s="15">
        <f>B2L918C1*B2L906C1</f>
        <v>0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3479</v>
      </c>
      <c r="F26" s="16" t="s">
        <v>7574</v>
      </c>
      <c r="G26" s="15">
        <f>B2L919C1*B2L906C1</f>
        <v>3479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10090</v>
      </c>
      <c r="F27" s="16" t="s">
        <v>7576</v>
      </c>
      <c r="G27" s="15">
        <f>B2L920C1*B2L906C1</f>
        <v>10090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-5</v>
      </c>
      <c r="F28" s="16" t="s">
        <v>7578</v>
      </c>
      <c r="G28" s="15">
        <f>B2L921C1*B2L906C1</f>
        <v>-5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118</v>
      </c>
      <c r="F29" s="16" t="s">
        <v>7580</v>
      </c>
      <c r="G29" s="15">
        <f>B2L922C1*B2L906C1</f>
        <v>118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7646</v>
      </c>
      <c r="F30" s="16" t="s">
        <v>7582</v>
      </c>
      <c r="G30" s="15">
        <f>B2L923C1*B2L906C1</f>
        <v>7646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23314</v>
      </c>
      <c r="F31" s="16" t="s">
        <v>7584</v>
      </c>
      <c r="G31" s="15">
        <f>B2L924C1*B2L906C1</f>
        <v>23314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21055</v>
      </c>
      <c r="F32" s="16" t="s">
        <v>7586</v>
      </c>
      <c r="G32" s="15">
        <f>B2L925C1*B2L906C1</f>
        <v>21055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78782</v>
      </c>
      <c r="F33" s="16" t="s">
        <v>7588</v>
      </c>
      <c r="G33" s="15">
        <f>B2L926C1*B2L906C1</f>
        <v>78782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19</v>
      </c>
      <c r="F34" s="16" t="s">
        <v>7590</v>
      </c>
      <c r="G34" s="15">
        <f>B2L927C1*B2L906C1</f>
        <v>19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773</v>
      </c>
      <c r="F35" s="16" t="s">
        <v>7592</v>
      </c>
      <c r="G35" s="15">
        <f>B2L928C1*B2L906C1</f>
        <v>773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175</v>
      </c>
      <c r="F36" s="16" t="s">
        <v>7594</v>
      </c>
      <c r="G36" s="15">
        <f>B2L929C1*B2L906C1</f>
        <v>175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20488</v>
      </c>
      <c r="F37" s="16" t="s">
        <v>7596</v>
      </c>
      <c r="G37" s="15">
        <f>B2L930C1*B2L906C1</f>
        <v>20488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50266</v>
      </c>
      <c r="F38" s="16" t="s">
        <v>7598</v>
      </c>
      <c r="G38" s="15">
        <f>B2L931C1*B2L906C1</f>
        <v>50266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216</v>
      </c>
      <c r="F39" s="16" t="s">
        <v>7600</v>
      </c>
      <c r="G39" s="15">
        <f>B2L932C1*B2L906C1</f>
        <v>216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3479</v>
      </c>
      <c r="F41" s="16" t="s">
        <v>7604</v>
      </c>
      <c r="G41" s="15">
        <f>B2L918C2+B2L919C2</f>
        <v>3479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1008</v>
      </c>
      <c r="F42" s="16" t="s">
        <v>7606</v>
      </c>
      <c r="G42" s="15">
        <f>B2L927C2+B2L928C2+B2L932C2</f>
        <v>1008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BA3503-1926-4CB8-A016-EF3AE871A663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167083.073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5243.2579999999998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172326.33100000001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12172.603999999999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184498.935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17415.862000000001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0.30106221558255342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0.69893778441744647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3.0426331075313149E-2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0.96957366892468688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0.90560453912647254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2.8418906591520434E-2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6.5976554282007105E-2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0.9340234457179929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9.4395460873527542E-2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7F9B12-9345-4523-9529-C428B8DADC15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168241.02850000001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5302.9494999999997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173543.978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12118.121999999999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185662.1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17421.071499999998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0.30439858420878418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0.69560141579121582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3.0556805030711003E-2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0.9694431949692891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0.90616786355427414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2.856236948736441E-2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6.5269766958361453E-2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0.93473023304163849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9.3832136445725856E-2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81A049-AC2A-4F04-9434-67FA03392C19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170110.03066666669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5636.3573333333334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175746.38800000004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12506.814333333334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188253.20233333335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18143.171666666669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0.31065997924104227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0.68934002075895762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3.2070971116250381E-2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0.96792902888374954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0.90362356952344858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2.9940299891171217E-2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6.6436130585380199E-2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0.93356386941461988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9.6376430476551422E-2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D398A7-07E7-4582-A7DE-69F997BE957E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170792.25650000002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5901.8109999999997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176694.0675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12703.426749999999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189397.49425000002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18605.23775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0.31721233984231134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0.68278766015768855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3.3401296848859965E-2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0.96659870315114016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0.90176618849327783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3.1160977199675911E-2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6.7072834307046261E-2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0.93292716569295364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9.8233811506722182E-2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933FE2-8E60-4A33-BFFB-E1613F321480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171295.91740000001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6072.6714000000002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177368.5888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12787.161799999998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190155.7506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18859.833199999997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0.32198966637732518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0.67801033362267482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3.4237580854000686E-2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0.96576241914599936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0.90081902261440205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3.1935249819365706E-2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6.7245727566232219E-2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0.93275427243376774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9.9180977385597918E-2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FDEF71-BE9D-4B34-9A73-160682017B6B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45759.458160859998</v>
      </c>
      <c r="F8" s="16" t="s">
        <v>7737</v>
      </c>
      <c r="G8" s="15">
        <f>A2L107C44</f>
        <v>1895.6446457000002</v>
      </c>
      <c r="H8" s="16" t="s">
        <v>7738</v>
      </c>
      <c r="I8" s="15">
        <f>B3L201C1+B3L201C2</f>
        <v>47655.102806559997</v>
      </c>
      <c r="J8" s="16" t="s">
        <v>7739</v>
      </c>
      <c r="K8" s="21">
        <f>IF(B3L201C3=0,0,B3L201C1/B3L201C3)</f>
        <v>0.96022158102575639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302.40096169999998</v>
      </c>
      <c r="F9" s="16" t="s">
        <v>7741</v>
      </c>
      <c r="G9" s="15">
        <f>A2L109C44</f>
        <v>19.826501740000001</v>
      </c>
      <c r="H9" s="16" t="s">
        <v>7742</v>
      </c>
      <c r="I9" s="15">
        <f>B3L202C1+B3L202C2</f>
        <v>322.22746344000001</v>
      </c>
      <c r="J9" s="16" t="s">
        <v>7743</v>
      </c>
      <c r="K9" s="21">
        <f>IF(B3L202C3=0,0,B3L202C1/B3L202C3)</f>
        <v>0.93847047818848683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36317.18105146</v>
      </c>
      <c r="F10" s="16" t="s">
        <v>7745</v>
      </c>
      <c r="G10" s="15">
        <f>A2L111C44</f>
        <v>1949.5363122799997</v>
      </c>
      <c r="H10" s="16" t="s">
        <v>7746</v>
      </c>
      <c r="I10" s="15">
        <f>B3L203C1+B3L203C2</f>
        <v>38266.717363739997</v>
      </c>
      <c r="J10" s="16" t="s">
        <v>7747</v>
      </c>
      <c r="K10" s="21">
        <f>IF(B3L203C3=0,0,B3L203C1/B3L203C3)</f>
        <v>0.94905399661672318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20514.168769620002</v>
      </c>
      <c r="F11" s="16" t="s">
        <v>7749</v>
      </c>
      <c r="G11" s="15">
        <f>A2L113C44</f>
        <v>438.77933279999996</v>
      </c>
      <c r="H11" s="16" t="s">
        <v>7750</v>
      </c>
      <c r="I11" s="15">
        <f>B3L204C1+B3L204C2</f>
        <v>20952.948102420003</v>
      </c>
      <c r="J11" s="16" t="s">
        <v>7751</v>
      </c>
      <c r="K11" s="21">
        <f>IF(B3L204C3=0,0,B3L204C1/B3L204C3)</f>
        <v>0.97905882596304794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145333.96188523996</v>
      </c>
      <c r="F12" s="16" t="s">
        <v>7753</v>
      </c>
      <c r="G12" s="15">
        <f>A2L115C44</f>
        <v>7086.1222462799997</v>
      </c>
      <c r="H12" s="16" t="s">
        <v>7754</v>
      </c>
      <c r="I12" s="15">
        <f>B3L205C1+B3L205C2</f>
        <v>152420.08413151995</v>
      </c>
      <c r="J12" s="16" t="s">
        <v>7755</v>
      </c>
      <c r="K12" s="21">
        <f>IF(B3L205C3=0,0,B3L205C1/B3L205C3)</f>
        <v>0.95350926167862804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7056.8205685800003</v>
      </c>
      <c r="F13" s="16" t="s">
        <v>7757</v>
      </c>
      <c r="G13" s="15">
        <f>A2L117C44</f>
        <v>395.26838296</v>
      </c>
      <c r="H13" s="16" t="s">
        <v>7758</v>
      </c>
      <c r="I13" s="15">
        <f>B3L206C1+B3L206C2</f>
        <v>7452.0889515400004</v>
      </c>
      <c r="J13" s="16" t="s">
        <v>7759</v>
      </c>
      <c r="K13" s="21">
        <f>IF(B3L206C3=0,0,B3L206C1/B3L206C3)</f>
        <v>0.946958713787452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59595.512604700009</v>
      </c>
      <c r="F14" s="16" t="s">
        <v>7761</v>
      </c>
      <c r="G14" s="15">
        <f>A2L122C44</f>
        <v>5476.2695070399996</v>
      </c>
      <c r="H14" s="16" t="s">
        <v>7762</v>
      </c>
      <c r="I14" s="15">
        <f>B3L207C1+B3L207C2</f>
        <v>65071.782111740009</v>
      </c>
      <c r="J14" s="16" t="s">
        <v>7763</v>
      </c>
      <c r="K14" s="21">
        <f>IF(B3L207C3=0,0,B3L207C1/B3L207C3)</f>
        <v>0.9158426382477699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10114.082255500001</v>
      </c>
      <c r="F15" s="16" t="s">
        <v>7765</v>
      </c>
      <c r="G15" s="15">
        <f>A2L126C44</f>
        <v>312.86780383999997</v>
      </c>
      <c r="H15" s="16" t="s">
        <v>7766</v>
      </c>
      <c r="I15" s="15">
        <f>B3L208C1+B3L208C2</f>
        <v>10426.950059340001</v>
      </c>
      <c r="J15" s="16" t="s">
        <v>7767</v>
      </c>
      <c r="K15" s="21">
        <f>IF(B3L208C3=0,0,B3L208C1/B3L208C3)</f>
        <v>0.9699943126168763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324993.58625766</v>
      </c>
      <c r="F16" s="16" t="s">
        <v>7769</v>
      </c>
      <c r="G16" s="15">
        <f>SUM(B3L201C2:B3L208C2)</f>
        <v>17574.314732639999</v>
      </c>
      <c r="H16" s="16" t="s">
        <v>7770</v>
      </c>
      <c r="I16" s="15">
        <f>B3L209C1+B3L209C2</f>
        <v>342567.9009903</v>
      </c>
      <c r="J16" s="16" t="s">
        <v>7771</v>
      </c>
      <c r="K16" s="21">
        <f>IF(B3L209C3=0,0,B3L209C1/B3L209C3)</f>
        <v>0.9486983027836644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0.84699999999999998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0.153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0.82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0.15245999999999998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0.69453999999999994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0.30545999999999995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0.69453999999999994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7189.3786638799993</v>
      </c>
      <c r="F25" s="16" t="s">
        <v>7781</v>
      </c>
      <c r="G25" s="15">
        <f>A2L134C44</f>
        <v>0</v>
      </c>
      <c r="H25" s="16" t="s">
        <v>7782</v>
      </c>
      <c r="I25" s="15">
        <f>B3L218C1+B3L218C2</f>
        <v>7189.3786638799993</v>
      </c>
      <c r="J25" s="16" t="s">
        <v>7783</v>
      </c>
      <c r="K25" s="15">
        <f>IF(B3L218C3=0,0,B3L218C1/B3L218C3)</f>
        <v>1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742890</v>
      </c>
      <c r="F27" s="16" t="s">
        <v>7789</v>
      </c>
      <c r="G27" s="15">
        <f>A2L325C44</f>
        <v>53408</v>
      </c>
      <c r="H27" s="16" t="s">
        <v>7790</v>
      </c>
      <c r="I27" s="15">
        <f>B3L220C1+B3L220C2</f>
        <v>796298</v>
      </c>
      <c r="J27" s="16" t="s">
        <v>7791</v>
      </c>
      <c r="K27" s="21">
        <f>IF(B3L220C3=0,0,B3L220C1/B3L220C3)</f>
        <v>0.93292963187148525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185564</v>
      </c>
      <c r="F29" s="16" t="s">
        <v>6456</v>
      </c>
      <c r="G29" s="15">
        <f>A3L406C12</f>
        <v>6613</v>
      </c>
      <c r="H29" s="16" t="s">
        <v>7796</v>
      </c>
      <c r="I29" s="15">
        <f>B3L222C1+B3L222C2</f>
        <v>192177</v>
      </c>
      <c r="J29" s="16" t="s">
        <v>7797</v>
      </c>
      <c r="K29" s="21">
        <f>IF(B3L222C3=0,0,B3L222C1/B3L222C3)</f>
        <v>0.96558901429411426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46032</v>
      </c>
      <c r="F30" s="16" t="s">
        <v>7799</v>
      </c>
      <c r="G30" s="15">
        <f>A2L327C44</f>
        <v>203</v>
      </c>
      <c r="H30" s="16" t="s">
        <v>7800</v>
      </c>
      <c r="I30" s="15">
        <f>B3L223C1+B3L223C2</f>
        <v>46235</v>
      </c>
      <c r="J30" s="16" t="s">
        <v>7801</v>
      </c>
      <c r="K30" s="21">
        <f>IF(B3L223C3=0,0,B3L223C1/B3L223C3)</f>
        <v>0.99560938682816047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7777.964159000001</v>
      </c>
      <c r="H32" s="16" t="s">
        <v>7806</v>
      </c>
      <c r="I32" s="15">
        <f>B3L225C1+B3L225C2</f>
        <v>7777.964159000001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1DCBA8-B5B2-44AE-869D-CA4A55EF445F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637273.85052066669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352371.22023466666</v>
      </c>
      <c r="F9" s="16" t="s">
        <v>7834</v>
      </c>
      <c r="G9" s="21">
        <f>IF(B3L301C1=0,0,B3L302C1/B3L301C1)</f>
        <v>0.55293531963812992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118403.22720600001</v>
      </c>
      <c r="F10" s="16" t="s">
        <v>7835</v>
      </c>
      <c r="G10" s="21">
        <f>IF(B3L301C1=0,0,B3L303C1/B3L301C1)</f>
        <v>0.18579646271263442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166499.40308000002</v>
      </c>
      <c r="F11" s="16" t="s">
        <v>7836</v>
      </c>
      <c r="G11" s="21">
        <f>IF(B3L301C1=0,0,B3L304C1/B3L301C1)</f>
        <v>0.26126821764923569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328196.26505433331</v>
      </c>
      <c r="F12" s="16" t="s">
        <v>7838</v>
      </c>
      <c r="G12" s="21">
        <f>IF(B3L301C1=0,0,B3L305C1/B3L301C1)</f>
        <v>0.51500036410750227</v>
      </c>
      <c r="H12" s="16" t="s">
        <v>7839</v>
      </c>
      <c r="I12" s="21">
        <f>IF(B3L302C1=0,0,B3L305C1/B3L302C1)</f>
        <v>0.93139350266961729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24174.955180333334</v>
      </c>
      <c r="F13" s="16" t="s">
        <v>7841</v>
      </c>
      <c r="G13" s="21">
        <f>IF(B3L301C1=0,0,B3L306C1/B3L301C1)</f>
        <v>3.7934955530627638E-2</v>
      </c>
      <c r="H13" s="16" t="s">
        <v>7842</v>
      </c>
      <c r="I13" s="21">
        <f>IF(B3L302C1=0,0,B3L306C1/B3L302C1)</f>
        <v>6.8606497330382654E-2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910.64981799999998</v>
      </c>
      <c r="F15" s="16" t="s">
        <v>7847</v>
      </c>
      <c r="G15" s="21">
        <f>IF(B3L301C1=0,0,B3L308C1/B3L301C1)</f>
        <v>1.4289772242435167E-3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7.6910895039679576E-3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28890.612596666662</v>
      </c>
      <c r="F16" s="16" t="s">
        <v>7850</v>
      </c>
      <c r="G16" s="21">
        <f>IF(B3L301C1=0,0,B3L309C1/B3L301C1)</f>
        <v>4.5334690216870505E-2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0.24400190162386595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26455.977749333328</v>
      </c>
      <c r="F17" s="16" t="s">
        <v>7853</v>
      </c>
      <c r="G17" s="21">
        <f>IF(B3L301C1=0,0,B3L310C1/B3L301C1)</f>
        <v>4.1514299900612922E-2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0.22343966776602089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12270.447516666667</v>
      </c>
      <c r="F18" s="16" t="s">
        <v>7856</v>
      </c>
      <c r="G18" s="21">
        <f>IF(B3L301C1=0,0,B3L311C1/B3L301C1)</f>
        <v>1.9254591266598248E-2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0.10363271176146514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18544.491546666668</v>
      </c>
      <c r="F19" s="16" t="s">
        <v>7859</v>
      </c>
      <c r="G19" s="21">
        <f>IF(B3L301C1=0,0,B3L312C1/B3L301C1)</f>
        <v>2.9099721464352274E-2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0.15662150419601856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6083.0697753333334</v>
      </c>
      <c r="F20" s="16" t="s">
        <v>7862</v>
      </c>
      <c r="G20" s="21">
        <f>IF(B3L301C1=0,0,B3L313C1/B3L301C1)</f>
        <v>9.5454564318986756E-3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5.1375878165465051E-2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3875.5213293333331</v>
      </c>
      <c r="F21" s="16" t="s">
        <v>7865</v>
      </c>
      <c r="G21" s="21">
        <f>IF(B3L301C1=0,0,B3L314C1/B3L301C1)</f>
        <v>6.0814064882262894E-3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3.273155150231364E-2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214.18157133333332</v>
      </c>
      <c r="F22" s="16" t="s">
        <v>7868</v>
      </c>
      <c r="G22" s="21">
        <f>IF(B3L301C1=0,0,B3L315C1/B3L301C1)</f>
        <v>3.3609031840603894E-4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1.8089166688057959E-3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61.365757333333327</v>
      </c>
      <c r="F23" s="16" t="s">
        <v>7871</v>
      </c>
      <c r="G23" s="21">
        <f>IF(B3L301C1=0,0,B3L316C1/B3L301C1)</f>
        <v>9.6294171309863346E-5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5.1827774277273799E-4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2708.1430540000001</v>
      </c>
      <c r="F24" s="16" t="s">
        <v>7874</v>
      </c>
      <c r="G24" s="21">
        <f>IF(B3L301C1=0,0,B3L317C1/B3L301C1)</f>
        <v>4.249575048132585E-3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2.28722064246469E-2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3001.646217333333</v>
      </c>
      <c r="F25" s="16" t="s">
        <v>7877</v>
      </c>
      <c r="G25" s="21">
        <f>IF(B3L301C1=0,0,B3L318C1/B3L301C1)</f>
        <v>4.7101355482904598E-3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2.5351050711742984E-2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11.937136000000001</v>
      </c>
      <c r="F26" s="16" t="s">
        <v>7880</v>
      </c>
      <c r="G26" s="21">
        <f>IF(B3L301C1=0,0,B3L319C1/B3L301C1)</f>
        <v>1.8731564130941665E-5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1.0081765743793083E-4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4457.6208066666668</v>
      </c>
      <c r="F27" s="16" t="s">
        <v>7883</v>
      </c>
      <c r="G27" s="21">
        <f>IF(B3L301C1=0,0,B3L320C1/B3L301C1)</f>
        <v>6.994827738537668E-3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3.7647798221844241E-2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7960.5216406666659</v>
      </c>
      <c r="F28" s="16" t="s">
        <v>7886</v>
      </c>
      <c r="G28" s="21">
        <f>IF(B3L301C1=0,0,B3L321C1/B3L301C1)</f>
        <v>1.2491524066400568E-2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6.7232302940669092E-2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45.627550666666671</v>
      </c>
      <c r="F29" s="16" t="s">
        <v>7889</v>
      </c>
      <c r="G29" s="21">
        <f>IF(B3L301C1=0,0,B3L322C1/B3L301C1)</f>
        <v>7.1598027487536106E-5</v>
      </c>
      <c r="H29" s="16" t="s">
        <v>945</v>
      </c>
      <c r="I29" s="19" t="str">
        <f>NULL_VALUE</f>
        <v>n/a</v>
      </c>
      <c r="J29" s="16" t="s">
        <v>7890</v>
      </c>
      <c r="K29" s="21">
        <f>IF(B3L303C1=0,0,B3L322C1/B3L303C1)</f>
        <v>3.8535732296623179E-4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2911.4131400000001</v>
      </c>
      <c r="F30" s="16" t="s">
        <v>7892</v>
      </c>
      <c r="G30" s="21">
        <f>IF(B3L301C1=0,0,B3L323C1/B3L301C1)</f>
        <v>4.568543237136298E-3</v>
      </c>
      <c r="H30" s="16" t="s">
        <v>945</v>
      </c>
      <c r="I30" s="19" t="str">
        <f>NULL_VALUE</f>
        <v>n/a</v>
      </c>
      <c r="J30" s="16" t="s">
        <v>7893</v>
      </c>
      <c r="K30" s="21">
        <f>IF(B3L303C1=0,0,B3L323C1/B3L303C1)</f>
        <v>2.4588967789996741E-2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1993.4858503333335</v>
      </c>
      <c r="F33" s="16" t="s">
        <v>7901</v>
      </c>
      <c r="G33" s="21">
        <f>IF(B3L301C1=0,0,B3L326C1/B3L301C1)</f>
        <v>3.1281463199919657E-3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1.1972930914205733E-2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5784.4783086666675</v>
      </c>
      <c r="F35" s="16" t="s">
        <v>7907</v>
      </c>
      <c r="G35" s="21">
        <f>IF(B3L301C1=0,0,B3L328C1/B3L301C1)</f>
        <v>9.0769114470029208E-3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3.4741736016238617E-2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50412.646489666666</v>
      </c>
      <c r="F37" s="16" t="s">
        <v>7913</v>
      </c>
      <c r="G37" s="21">
        <f>IF(B3L301C1=0,0,B3L330C1/B3L301C1)</f>
        <v>7.9106723818148872E-2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0.30277974309279826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0</v>
      </c>
      <c r="F38" s="16" t="s">
        <v>7916</v>
      </c>
      <c r="G38" s="15">
        <f>IF(B3L301C1=0,0,B3L331C1/B3L301C1)</f>
        <v>0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15">
        <f>IF(B3L304C1=0,0,B3L331C1/B3L304C1)</f>
        <v>0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0</v>
      </c>
      <c r="F41" s="16" t="s">
        <v>7925</v>
      </c>
      <c r="G41" s="15">
        <f>IF(B3L301C1=0,0,B3L334C1/B3L301C1)</f>
        <v>0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15">
        <f>IF(B3L304C1=0,0,B3L334C1/B3L304C1)</f>
        <v>0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89231.577706000011</v>
      </c>
      <c r="F42" s="16" t="s">
        <v>7928</v>
      </c>
      <c r="G42" s="21">
        <f>IF(B3L301C1=0,0,B3L335C1/B3L301C1)</f>
        <v>0.14002077385271003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0.53592731298337337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19077.214725333335</v>
      </c>
      <c r="F43" s="16" t="s">
        <v>7931</v>
      </c>
      <c r="G43" s="21">
        <f>IF(B3L301C1=0,0,B3L336C1/B3L301C1)</f>
        <v>2.9935662211381862E-2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0.11457827699338399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50412.646489666666</v>
      </c>
      <c r="F44" s="16" t="s">
        <v>7934</v>
      </c>
      <c r="G44" s="21">
        <f>IF(B3L301C1=0,0,B3L337C1/B3L301C1)</f>
        <v>7.9106723818148872E-2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0.30277974309279826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3DE77D-12FF-4DD7-A3DA-7510B8639F88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192177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185564</v>
      </c>
      <c r="F9" s="16" t="s">
        <v>7960</v>
      </c>
      <c r="G9" s="21">
        <f>IF(B3L401C1=0,0,B3L402C1/B3L401C1)</f>
        <v>0.96558901429411426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6613</v>
      </c>
      <c r="F10" s="16" t="s">
        <v>7962</v>
      </c>
      <c r="G10" s="21">
        <f>IF(B3L401C1=0,0,B3L403C1/B3L401C1)</f>
        <v>3.4410985705885723E-2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46584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-9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-1.9319938176197836E-4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1372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2.9452172419714925E-2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13212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0.28361669242658422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4817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0.10340460243860553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5455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0.11710029194573245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1263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2.7112313240597631E-2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2533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5.4374892667010136E-2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0</v>
      </c>
      <c r="F20" s="16" t="s">
        <v>945</v>
      </c>
      <c r="G20" s="19" t="str">
        <f>NULL_VALUE</f>
        <v>n/a</v>
      </c>
      <c r="H20" s="16" t="s">
        <v>7981</v>
      </c>
      <c r="I20" s="15">
        <f>IF(B3L404C1=0,0,B3L413C1/B3L404C1)</f>
        <v>0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0</v>
      </c>
      <c r="F21" s="16" t="s">
        <v>945</v>
      </c>
      <c r="G21" s="19" t="str">
        <f>NULL_VALUE</f>
        <v>n/a</v>
      </c>
      <c r="H21" s="16" t="s">
        <v>7983</v>
      </c>
      <c r="I21" s="15">
        <f>IF(B3L404C1=0,0,B3L414C1/B3L404C1)</f>
        <v>0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-95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-2.0393268074875492E-3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638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1.369568950712691E-2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-17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-3.6493216555040357E-4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405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8.6939721792890258E-3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-131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-2.8121243345354627E-3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51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1.0947964966512107E-3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16882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0.36239910698952432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208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4.4650523784990556E-3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24138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985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21">
        <f>IF(B3L423C1=0,0,B3L425C1/B3L423C1)</f>
        <v>4.0807026265639243E-2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10563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21">
        <f>IF(B3L423C1=0,0,B3L427C1/B3L423C1)</f>
        <v>0.43760874968928659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12590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21">
        <f>IF(B3L423C1=0,0,B3L429C1/B3L423C1)</f>
        <v>0.52158422404507421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0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12590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21">
        <f>IF(B3L423C1=0,0,B3L431C1/B3L423C1)</f>
        <v>0.52158422404507421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34C078-0560-4E63-8845-76F48DA134C8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324993.58625766</v>
      </c>
      <c r="F8" s="16" t="s">
        <v>8061</v>
      </c>
      <c r="G8" s="15">
        <f>B3L501C1</f>
        <v>324993.58625766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17574.314732639999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17574.314732639999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36317.18105146</v>
      </c>
      <c r="F10" s="16" t="s">
        <v>8064</v>
      </c>
      <c r="G10" s="15">
        <f>B3L503C1</f>
        <v>36317.18105146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1949.5363122799997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1949.5363122799997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13096.485404219999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13096.485404219999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1329.90759284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1329.90759284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14950.740080499998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14950.740080499998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16266.648370460001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16266.648370460001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3804.0721285600002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3804.0721285600002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99.980751340000012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99.980751340000012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35.872995359999997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35.872995359999997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4089.1570484800004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4089.1570484800004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7189.3786638799993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7189.3786638799993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0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0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0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15095.051333500003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15095.051333500003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394.78641465999999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394.78641465999999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2803.9715546399993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2803.9715546399993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77477.315743079991</v>
      </c>
      <c r="F26" s="16" t="s">
        <v>8093</v>
      </c>
      <c r="G26" s="15">
        <f>SUM(B3L503C2,B3L504C2,SUM(B3L507C2:B3L510C2),B3L512C2)</f>
        <v>36317.18105146</v>
      </c>
      <c r="H26" s="16" t="s">
        <v>8094</v>
      </c>
      <c r="I26" s="15">
        <f>SUM(B3L503C3,B3L504C3,SUM(B3L507C3:B3L510C3),B3L512C3)</f>
        <v>1949.5363122799997</v>
      </c>
      <c r="J26" s="16" t="s">
        <v>8095</v>
      </c>
      <c r="K26" s="15">
        <f>SUM(B3L503C4,B3L504C4,SUM(B3L507C4:B3L510C4),B3L512C4)</f>
        <v>16266.648370460001</v>
      </c>
      <c r="L26" s="16" t="s">
        <v>8096</v>
      </c>
      <c r="M26" s="15">
        <f>SUM(B3L503C5,B3L504C5,SUM(B3L507C5:B3L510C5),B3L512C5)</f>
        <v>3804.0721285600002</v>
      </c>
      <c r="N26" s="16" t="s">
        <v>8097</v>
      </c>
      <c r="O26" s="15">
        <f>SUM(B3L503C6,B3L504C6,SUM(B3L507C6:B3L510C6),B3L512C6)</f>
        <v>99.980751340000012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19039.897128979999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0.46874598975382969</v>
      </c>
      <c r="H27" s="16" t="s">
        <v>8108</v>
      </c>
      <c r="I27" s="21">
        <f>IF(B3L519C1=0,0,B3L519C3/B3L519C1)</f>
        <v>2.5162672371675777E-2</v>
      </c>
      <c r="J27" s="16" t="s">
        <v>8109</v>
      </c>
      <c r="K27" s="21">
        <f>IF(B3L519C1=0,0,B3L519C4/B3L519C1)</f>
        <v>0.2099536905021504</v>
      </c>
      <c r="L27" s="16" t="s">
        <v>8110</v>
      </c>
      <c r="M27" s="21">
        <f>IF(B3L519C1=0,0,B3L519C5/B3L519C1)</f>
        <v>4.9099172991157312E-2</v>
      </c>
      <c r="N27" s="16" t="s">
        <v>8111</v>
      </c>
      <c r="O27" s="21">
        <f>IF(B3L519C1=0,0,B3L519C6/B3L519C1)</f>
        <v>1.2904519262327432E-3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0.24574802245495422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79156.05233844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16266.648370460001</v>
      </c>
      <c r="L28" s="16" t="s">
        <v>8115</v>
      </c>
      <c r="M28" s="15">
        <f>SUM(B3L505C5:B3L518C5)</f>
        <v>3804.0721285600002</v>
      </c>
      <c r="N28" s="16" t="s">
        <v>8116</v>
      </c>
      <c r="O28" s="15">
        <f>SUM(B3L505C6:B3L518C6)</f>
        <v>99.980751340000012</v>
      </c>
      <c r="P28" s="16" t="s">
        <v>8117</v>
      </c>
      <c r="Q28" s="15">
        <f>SUM(B3L505C7:B3L518C7)</f>
        <v>7189.3786638799993</v>
      </c>
      <c r="R28" s="16" t="s">
        <v>8118</v>
      </c>
      <c r="S28" s="15">
        <f>SUM(B3L505C8:B3L518C8)</f>
        <v>0</v>
      </c>
      <c r="T28" s="16" t="s">
        <v>8119</v>
      </c>
      <c r="U28" s="15">
        <f>SUM(B3L505C9:B3L518C9)</f>
        <v>0</v>
      </c>
      <c r="V28" s="16" t="s">
        <v>8120</v>
      </c>
      <c r="W28" s="15">
        <f>SUM(B3L505C10:B3L518C10)</f>
        <v>15095.051333500003</v>
      </c>
      <c r="X28" s="16" t="s">
        <v>8121</v>
      </c>
      <c r="Y28" s="15">
        <f>SUM(B3L505C11:B3L518C11)</f>
        <v>394.78641465999999</v>
      </c>
      <c r="Z28" s="16" t="s">
        <v>8122</v>
      </c>
      <c r="AA28" s="15">
        <f>SUM(B3L505C12:B3L518C12)</f>
        <v>2803.9715546399993</v>
      </c>
      <c r="AB28" s="16" t="s">
        <v>8123</v>
      </c>
      <c r="AC28" s="15">
        <f>SUM(B3L505C13:B3L518C13)</f>
        <v>1365.7805882</v>
      </c>
      <c r="AD28" s="16" t="s">
        <v>8124</v>
      </c>
      <c r="AE28" s="15">
        <f>SUM(B3L505C14:B3L518C14)</f>
        <v>32136.382533199994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0.20550100579688135</v>
      </c>
      <c r="L29" s="16" t="s">
        <v>8127</v>
      </c>
      <c r="M29" s="21">
        <f>IF(B3L521C1=0,0,B3L521C5/B3L521C1)</f>
        <v>4.8057880808599338E-2</v>
      </c>
      <c r="N29" s="16" t="s">
        <v>8128</v>
      </c>
      <c r="O29" s="21">
        <f>IF(B3L521C1=0,0,B3L521C6/B3L521C1)</f>
        <v>1.2630841026851848E-3</v>
      </c>
      <c r="P29" s="16" t="s">
        <v>8129</v>
      </c>
      <c r="Q29" s="21">
        <f>IF(B3L521C1=0,0,B3L521C7/B3L521C1)</f>
        <v>9.0825381654217135E-2</v>
      </c>
      <c r="R29" s="16" t="s">
        <v>8130</v>
      </c>
      <c r="S29" s="15">
        <f>IF(B3L521C1=0,0,B3L521C8/B3L521C1)</f>
        <v>0</v>
      </c>
      <c r="T29" s="16" t="s">
        <v>8131</v>
      </c>
      <c r="U29" s="15">
        <f>IF(B3L521C1=0,0,B3L521C9/B3L521C1)</f>
        <v>0</v>
      </c>
      <c r="V29" s="16" t="s">
        <v>8132</v>
      </c>
      <c r="W29" s="21">
        <f>IF(B3L521C1=0,0,B3L521C10/B3L521C1)</f>
        <v>0.19069990086114361</v>
      </c>
      <c r="X29" s="16" t="s">
        <v>8133</v>
      </c>
      <c r="Y29" s="21">
        <f>IF(B3L521C1=0,0,B3L521C11/B3L521C1)</f>
        <v>4.9874444593579438E-3</v>
      </c>
      <c r="Z29" s="16" t="s">
        <v>8134</v>
      </c>
      <c r="AA29" s="21">
        <f>IF(B3L521C1=0,0,B3L521C12/B3L521C1)</f>
        <v>3.5423337468262379E-2</v>
      </c>
      <c r="AB29" s="16" t="s">
        <v>8135</v>
      </c>
      <c r="AC29" s="21">
        <f>IF(B3L521C1=0,0,B3L521C13/B3L521C1)</f>
        <v>1.7254278704557698E-2</v>
      </c>
      <c r="AD29" s="16" t="s">
        <v>8136</v>
      </c>
      <c r="AE29" s="21">
        <f>IF(B3L521C1=0,0,B3L521C14/B3L521C1)</f>
        <v>0.40598768614429537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421723.95332873997</v>
      </c>
      <c r="F30" s="16" t="s">
        <v>8138</v>
      </c>
      <c r="G30" s="15">
        <f>SUM(B3L501C2,B3L502C2,SUM(B3L505C2:B3L518C2))</f>
        <v>324993.58625766</v>
      </c>
      <c r="H30" s="16" t="s">
        <v>8139</v>
      </c>
      <c r="I30" s="15">
        <f>SUM(B3L501C3,B3L502C3,SUM(B3L505C3:B3L518C3))</f>
        <v>17574.314732639999</v>
      </c>
      <c r="J30" s="16" t="s">
        <v>8140</v>
      </c>
      <c r="K30" s="15">
        <f>SUM(B3L501C4,B3L502C4,SUM(B3L505C4:B3L518C4))</f>
        <v>16266.648370460001</v>
      </c>
      <c r="L30" s="16" t="s">
        <v>8141</v>
      </c>
      <c r="M30" s="15">
        <f>SUM(B3L501C5,B3L502C5,SUM(B3L505C5:B3L518C5))</f>
        <v>3804.0721285600002</v>
      </c>
      <c r="N30" s="16" t="s">
        <v>8142</v>
      </c>
      <c r="O30" s="15">
        <f>SUM(B3L501C6,B3L502C6,SUM(B3L505C6:B3L518C6))</f>
        <v>99.980751340000012</v>
      </c>
      <c r="P30" s="16" t="s">
        <v>8143</v>
      </c>
      <c r="Q30" s="15">
        <f>SUM(B3L501C7,B3L502C7,SUM(B3L505C7:B3L518C7))</f>
        <v>7189.3786638799993</v>
      </c>
      <c r="R30" s="16" t="s">
        <v>8144</v>
      </c>
      <c r="S30" s="15">
        <f>SUM(B3L501C8,B3L502C8,SUM(B3L505C8:B3L518C8))</f>
        <v>0</v>
      </c>
      <c r="T30" s="16" t="s">
        <v>8145</v>
      </c>
      <c r="U30" s="15">
        <f>SUM(B3L501C9,B3L502C9,SUM(B3L505C9:B3L518C9))</f>
        <v>0</v>
      </c>
      <c r="V30" s="16" t="s">
        <v>8146</v>
      </c>
      <c r="W30" s="15">
        <f>SUM(B3L501C10,B3L502C10,SUM(B3L505C10:B3L518C10))</f>
        <v>15095.051333500003</v>
      </c>
      <c r="X30" s="16" t="s">
        <v>8147</v>
      </c>
      <c r="Y30" s="15">
        <f>SUM(B3L501C11,B3L502C11,SUM(B3L505C11:B3L518C11))</f>
        <v>394.78641465999999</v>
      </c>
      <c r="Z30" s="16" t="s">
        <v>8148</v>
      </c>
      <c r="AA30" s="15">
        <f>SUM(B3L501C12,B3L502C12,SUM(B3L505C12:B3L518C12))</f>
        <v>2803.9715546399993</v>
      </c>
      <c r="AB30" s="16" t="s">
        <v>8149</v>
      </c>
      <c r="AC30" s="15">
        <f>SUM(B3L501C13,B3L502C13,SUM(B3L505C13:B3L518C13))</f>
        <v>1365.7805882</v>
      </c>
      <c r="AD30" s="16" t="s">
        <v>8150</v>
      </c>
      <c r="AE30" s="15">
        <f>SUM(B3L501C14,B3L502C14,SUM(B3L505C14:B3L518C14))</f>
        <v>32136.382533199994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0.7706310815224735</v>
      </c>
      <c r="H31" s="16" t="s">
        <v>8153</v>
      </c>
      <c r="I31" s="21">
        <f>IF(B3L523C1=0,0,B3L523C3/B3L523C1)</f>
        <v>4.1672555219884715E-2</v>
      </c>
      <c r="J31" s="16" t="s">
        <v>8154</v>
      </c>
      <c r="K31" s="21">
        <f>IF(B3L523C1=0,0,B3L523C4/B3L523C1)</f>
        <v>3.8571791433862218E-2</v>
      </c>
      <c r="L31" s="16" t="s">
        <v>8155</v>
      </c>
      <c r="M31" s="21">
        <f>IF(B3L523C1=0,0,B3L523C5/B3L523C1)</f>
        <v>9.0202894536433181E-3</v>
      </c>
      <c r="N31" s="16" t="s">
        <v>8156</v>
      </c>
      <c r="O31" s="21">
        <f>IF(B3L523C1=0,0,B3L523C6/B3L523C1)</f>
        <v>2.3707629256255114E-4</v>
      </c>
      <c r="P31" s="16" t="s">
        <v>8157</v>
      </c>
      <c r="Q31" s="21">
        <f>IF(B3L523C1=0,0,B3L523C7/B3L523C1)</f>
        <v>1.7047593827983903E-2</v>
      </c>
      <c r="R31" s="16" t="s">
        <v>8158</v>
      </c>
      <c r="S31" s="15">
        <f>IF(B3L523C1=0,0,B3L523C8/B3L523C1)</f>
        <v>0</v>
      </c>
      <c r="T31" s="16" t="s">
        <v>8159</v>
      </c>
      <c r="U31" s="15">
        <f>IF(B3L523C1=0,0,B3L523C9/B3L523C1)</f>
        <v>0</v>
      </c>
      <c r="V31" s="16" t="s">
        <v>8160</v>
      </c>
      <c r="W31" s="21">
        <f>IF(B3L523C1=0,0,B3L523C10/B3L523C1)</f>
        <v>3.5793677865229509E-2</v>
      </c>
      <c r="X31" s="16" t="s">
        <v>8161</v>
      </c>
      <c r="Y31" s="21">
        <f>IF(B3L523C1=0,0,B3L523C11/B3L523C1)</f>
        <v>9.3612518697096204E-4</v>
      </c>
      <c r="Z31" s="16" t="s">
        <v>8162</v>
      </c>
      <c r="AA31" s="21">
        <f>IF(B3L523C1=0,0,B3L523C12/B3L523C1)</f>
        <v>6.6488316172410127E-3</v>
      </c>
      <c r="AB31" s="16" t="s">
        <v>8163</v>
      </c>
      <c r="AC31" s="21">
        <f>IF(B3L523C1=0,0,B3L523C13/B3L523C1)</f>
        <v>3.2385653634792572E-3</v>
      </c>
      <c r="AD31" s="16" t="s">
        <v>8164</v>
      </c>
      <c r="AE31" s="21">
        <f>IF(B3L523C1=0,0,B3L523C14/B3L523C1)</f>
        <v>7.6202412216669166E-2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65E0CF-1932-4159-8F7F-D446399B24E6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42925</v>
      </c>
      <c r="F8" s="16" t="s">
        <v>8195</v>
      </c>
      <c r="G8" s="15">
        <f>A2L106C11</f>
        <v>42925</v>
      </c>
      <c r="H8" s="16" t="s">
        <v>8196</v>
      </c>
      <c r="I8" s="15">
        <f>IF(B3L601C2=0,0,B3L601C1/B3L601C2)</f>
        <v>1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1557</v>
      </c>
      <c r="F9" s="16" t="s">
        <v>8198</v>
      </c>
      <c r="G9" s="15">
        <f>A2L107C11</f>
        <v>1557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637</v>
      </c>
      <c r="F10" s="16" t="s">
        <v>8201</v>
      </c>
      <c r="G10" s="15">
        <f>A2L108C11</f>
        <v>637</v>
      </c>
      <c r="H10" s="16" t="s">
        <v>8202</v>
      </c>
      <c r="I10" s="15">
        <f>IF(B3L603C2=0,0,B3L603C1/B3L603C2)</f>
        <v>1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42</v>
      </c>
      <c r="F11" s="16" t="s">
        <v>8204</v>
      </c>
      <c r="G11" s="15">
        <f>A2L109C11</f>
        <v>42</v>
      </c>
      <c r="H11" s="16" t="s">
        <v>8205</v>
      </c>
      <c r="I11" s="15">
        <f>IF(B3L604C2=0,0,B3L604C1/B3L604C2)</f>
        <v>1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31652</v>
      </c>
      <c r="F12" s="16" t="s">
        <v>8207</v>
      </c>
      <c r="G12" s="15">
        <f>A2L110C11</f>
        <v>31652</v>
      </c>
      <c r="H12" s="16" t="s">
        <v>8208</v>
      </c>
      <c r="I12" s="15">
        <f>IF(B3L605C2=0,0,B3L605C1/B3L605C2)</f>
        <v>1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1657</v>
      </c>
      <c r="F13" s="16" t="s">
        <v>8210</v>
      </c>
      <c r="G13" s="15">
        <f>A2L111C11</f>
        <v>1657</v>
      </c>
      <c r="H13" s="16" t="s">
        <v>8211</v>
      </c>
      <c r="I13" s="15">
        <f>IF(B3L606C2=0,0,B3L606C1/B3L606C2)</f>
        <v>1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20691</v>
      </c>
      <c r="F14" s="16" t="s">
        <v>8213</v>
      </c>
      <c r="G14" s="15">
        <f>A2L112C11</f>
        <v>20691</v>
      </c>
      <c r="H14" s="16" t="s">
        <v>8214</v>
      </c>
      <c r="I14" s="15">
        <f>IF(B3L607C2=0,0,B3L607C1/B3L607C2)</f>
        <v>1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315</v>
      </c>
      <c r="F15" s="16" t="s">
        <v>8216</v>
      </c>
      <c r="G15" s="15">
        <f>A2L113C11</f>
        <v>315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132953</v>
      </c>
      <c r="F16" s="16" t="s">
        <v>8219</v>
      </c>
      <c r="G16" s="15">
        <f>A2L114C11</f>
        <v>132953</v>
      </c>
      <c r="H16" s="16" t="s">
        <v>8220</v>
      </c>
      <c r="I16" s="15">
        <f>IF(B3L609C2=0,0,B3L609C1/B3L609C2)</f>
        <v>1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5957</v>
      </c>
      <c r="F17" s="16" t="s">
        <v>8222</v>
      </c>
      <c r="G17" s="15">
        <f>A2L115C11</f>
        <v>5957</v>
      </c>
      <c r="H17" s="16" t="s">
        <v>8223</v>
      </c>
      <c r="I17" s="15">
        <f>IF(B3L610C2=0,0,B3L610C1/B3L610C2)</f>
        <v>1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5668</v>
      </c>
      <c r="F18" s="16" t="s">
        <v>8225</v>
      </c>
      <c r="G18" s="15">
        <f>A2L116C11</f>
        <v>5668</v>
      </c>
      <c r="H18" s="16" t="s">
        <v>8226</v>
      </c>
      <c r="I18" s="15">
        <f>IF(B3L611C2=0,0,B3L611C1/B3L611C2)</f>
        <v>1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339</v>
      </c>
      <c r="F19" s="16" t="s">
        <v>8228</v>
      </c>
      <c r="G19" s="15">
        <f>A2L117C11</f>
        <v>339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11169</v>
      </c>
      <c r="F20" s="16" t="s">
        <v>8231</v>
      </c>
      <c r="G20" s="15">
        <f>A2L118C11</f>
        <v>11169</v>
      </c>
      <c r="H20" s="16" t="s">
        <v>8232</v>
      </c>
      <c r="I20" s="15">
        <f>IF(B3L613C2=0,0,B3L613C1/B3L613C2)</f>
        <v>1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0</v>
      </c>
      <c r="F21" s="16" t="s">
        <v>8234</v>
      </c>
      <c r="G21" s="15">
        <f>A2L119C11</f>
        <v>0</v>
      </c>
      <c r="H21" s="16" t="s">
        <v>8235</v>
      </c>
      <c r="I21" s="15">
        <f>IF(B3L614C2=0,0,B3L614C1/B3L614C2)</f>
        <v>0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48695</v>
      </c>
      <c r="F22" s="16" t="s">
        <v>8237</v>
      </c>
      <c r="G22" s="15">
        <f>A2L121C11</f>
        <v>48695</v>
      </c>
      <c r="H22" s="16" t="s">
        <v>8238</v>
      </c>
      <c r="I22" s="15">
        <f>IF(B3L615C2=0,0,B3L615C1/B3L615C2)</f>
        <v>1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4938</v>
      </c>
      <c r="F23" s="16" t="s">
        <v>8240</v>
      </c>
      <c r="G23" s="15">
        <f>A2L122C11</f>
        <v>4938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8530</v>
      </c>
      <c r="F24" s="16" t="s">
        <v>8243</v>
      </c>
      <c r="G24" s="15">
        <f>A2L125C11</f>
        <v>8530</v>
      </c>
      <c r="H24" s="16" t="s">
        <v>8244</v>
      </c>
      <c r="I24" s="15">
        <f>IF(B3L617C2=0,0,B3L617C1/B3L617C2)</f>
        <v>1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271</v>
      </c>
      <c r="F25" s="16" t="s">
        <v>8246</v>
      </c>
      <c r="G25" s="15">
        <f>A2L126C11</f>
        <v>271</v>
      </c>
      <c r="H25" s="16" t="s">
        <v>8247</v>
      </c>
      <c r="I25" s="15">
        <f>IF(B3L618C2=0,0,B3L618C1/B3L618C2)</f>
        <v>1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302920</v>
      </c>
      <c r="F26" s="16" t="s">
        <v>8249</v>
      </c>
      <c r="G26" s="15">
        <f>B3L601C2+B3L603C2+B3L605C2+B3L607C2+B3L609C2+B3L611C2+B3L613C2+B3L615C2+B3L617C2</f>
        <v>302920</v>
      </c>
      <c r="H26" s="16" t="s">
        <v>8250</v>
      </c>
      <c r="I26" s="15">
        <f>IF(B3L619C2=0,0,B3L619C1/B3L619C2)</f>
        <v>1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15076</v>
      </c>
      <c r="F27" s="16" t="s">
        <v>8252</v>
      </c>
      <c r="G27" s="15">
        <f>B3L602C2+B3L604C2+B3L606C2+B3L608C2+B3L610C2+B3L612C2+B3L614C2+B3L616C2+B3L618C2</f>
        <v>15076</v>
      </c>
      <c r="H27" s="16" t="s">
        <v>8253</v>
      </c>
      <c r="I27" s="15">
        <f>IF(B3L620C2=0,0,B3L620C1/B3L620C2)</f>
        <v>1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12250</v>
      </c>
      <c r="F28" s="16" t="s">
        <v>8255</v>
      </c>
      <c r="G28" s="15">
        <f>A2L123C11</f>
        <v>12250</v>
      </c>
      <c r="H28" s="16" t="s">
        <v>8256</v>
      </c>
      <c r="I28" s="15">
        <f>IF(B3L621C2=0,0,B3L621C1/B3L621C2)</f>
        <v>1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1156</v>
      </c>
      <c r="F29" s="16" t="s">
        <v>8258</v>
      </c>
      <c r="G29" s="15">
        <f>A2L124C11</f>
        <v>1156</v>
      </c>
      <c r="H29" s="16" t="s">
        <v>8259</v>
      </c>
      <c r="I29" s="15">
        <f>IF(B3L622C2=0,0,B3L622C1/B3L622C2)</f>
        <v>1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11591</v>
      </c>
      <c r="F30" s="16" t="s">
        <v>8261</v>
      </c>
      <c r="G30" s="15">
        <f>A2L127C11</f>
        <v>11591</v>
      </c>
      <c r="H30" s="16" t="s">
        <v>8262</v>
      </c>
      <c r="I30" s="15">
        <f>IF(B3L623C2=0,0,B3L623C1/B3L623C2)</f>
        <v>1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15004</v>
      </c>
      <c r="F31" s="16" t="s">
        <v>8264</v>
      </c>
      <c r="G31" s="15">
        <f>A2L128C11</f>
        <v>15004</v>
      </c>
      <c r="H31" s="16" t="s">
        <v>8265</v>
      </c>
      <c r="I31" s="15">
        <f>IF(B3L624C2=0,0,B3L624C1/B3L624C2)</f>
        <v>1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8</v>
      </c>
      <c r="F32" s="16" t="s">
        <v>8267</v>
      </c>
      <c r="G32" s="15">
        <f>A2L131C11</f>
        <v>8</v>
      </c>
      <c r="H32" s="16" t="s">
        <v>8268</v>
      </c>
      <c r="I32" s="15">
        <f>IF(B3L625C2=0,0,B3L625C1/B3L625C2)</f>
        <v>1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3102</v>
      </c>
      <c r="F33" s="16" t="s">
        <v>8270</v>
      </c>
      <c r="G33" s="15">
        <f>A2L132C11</f>
        <v>3102</v>
      </c>
      <c r="H33" s="16" t="s">
        <v>8271</v>
      </c>
      <c r="I33" s="15">
        <f>IF(B3L626C2=0,0,B3L626C1/B3L626C2)</f>
        <v>1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27533</v>
      </c>
      <c r="F34" s="16" t="s">
        <v>8273</v>
      </c>
      <c r="G34" s="15">
        <f>A2L139C11</f>
        <v>27533</v>
      </c>
      <c r="H34" s="16" t="s">
        <v>8274</v>
      </c>
      <c r="I34" s="15">
        <f>IF(B3L627C2=0,0,B3L627C1/B3L627C2)</f>
        <v>1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16337</v>
      </c>
      <c r="F35" s="16" t="s">
        <v>8276</v>
      </c>
      <c r="G35" s="15">
        <f>A2L140C11</f>
        <v>16337</v>
      </c>
      <c r="H35" s="16" t="s">
        <v>8277</v>
      </c>
      <c r="I35" s="15">
        <f>IF(B3L628C2=0,0,B3L628C1/B3L628C2)</f>
        <v>1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1588728</v>
      </c>
      <c r="F36" s="16" t="s">
        <v>8279</v>
      </c>
      <c r="G36" s="15">
        <f>A2L181C11</f>
        <v>1588728</v>
      </c>
      <c r="H36" s="16" t="s">
        <v>8280</v>
      </c>
      <c r="I36" s="15">
        <f>IF(B3L629C2=0,0,B3L629C1/B3L629C2)</f>
        <v>1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333783</v>
      </c>
      <c r="F37" s="16" t="s">
        <v>8282</v>
      </c>
      <c r="G37" s="15">
        <f>A2L202C11-A2L216C11</f>
        <v>333783</v>
      </c>
      <c r="H37" s="16" t="s">
        <v>8283</v>
      </c>
      <c r="I37" s="15">
        <f>IF(B3L630C2=0,0,B3L630C1/B3L630C2)</f>
        <v>1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0</v>
      </c>
      <c r="F38" s="16" t="s">
        <v>8285</v>
      </c>
      <c r="G38" s="15">
        <f>A2L242C11</f>
        <v>0</v>
      </c>
      <c r="H38" s="16" t="s">
        <v>8286</v>
      </c>
      <c r="I38" s="15">
        <f>IF(B3L631C2=0,0,B3L631C1/B3L631C2)</f>
        <v>0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94026</v>
      </c>
      <c r="F39" s="16" t="s">
        <v>8288</v>
      </c>
      <c r="G39" s="15">
        <f>A2L243C11</f>
        <v>94026</v>
      </c>
      <c r="H39" s="16" t="s">
        <v>8289</v>
      </c>
      <c r="I39" s="15">
        <f>IF(B3L632C2=0,0,B3L632C1/B3L632C2)</f>
        <v>1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18521</v>
      </c>
      <c r="F40" s="16" t="s">
        <v>8291</v>
      </c>
      <c r="G40" s="15">
        <f>A2L245C11</f>
        <v>18521</v>
      </c>
      <c r="H40" s="16" t="s">
        <v>8292</v>
      </c>
      <c r="I40" s="15">
        <f>IF(B3L633C2=0,0,B3L633C1/B3L633C2)</f>
        <v>1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7490499</v>
      </c>
      <c r="F41" s="16" t="s">
        <v>8294</v>
      </c>
      <c r="G41" s="15">
        <f>A2L420C11</f>
        <v>7490499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1B1F1C-BB08-4544-BBC4-7DCBD600467F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167083.073</v>
      </c>
      <c r="F8" s="16" t="s">
        <v>7643</v>
      </c>
      <c r="G8" s="15">
        <f>A1L108C6</f>
        <v>168241.02850000001</v>
      </c>
      <c r="H8" s="16" t="s">
        <v>7660</v>
      </c>
      <c r="I8" s="15">
        <f>A1L108C7</f>
        <v>170110.03066666669</v>
      </c>
      <c r="J8" s="16" t="s">
        <v>7677</v>
      </c>
      <c r="K8" s="15">
        <f>A1L108C8</f>
        <v>170792.25650000002</v>
      </c>
      <c r="L8" s="16" t="s">
        <v>7694</v>
      </c>
      <c r="M8" s="15">
        <f>A1L108C9</f>
        <v>171295.91740000001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26635.629000000001</v>
      </c>
      <c r="F9" s="16" t="s">
        <v>8350</v>
      </c>
      <c r="G9" s="15">
        <f>A1L105C6</f>
        <v>25839.991999999998</v>
      </c>
      <c r="H9" s="16" t="s">
        <v>8351</v>
      </c>
      <c r="I9" s="15">
        <f>A1L105C7</f>
        <v>26792.727999999999</v>
      </c>
      <c r="J9" s="16" t="s">
        <v>8352</v>
      </c>
      <c r="K9" s="15">
        <f>A1L105C8</f>
        <v>27605.1895</v>
      </c>
      <c r="L9" s="16" t="s">
        <v>8353</v>
      </c>
      <c r="M9" s="15">
        <f>A1L105C9</f>
        <v>27680.154200000001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18286.419999999998</v>
      </c>
      <c r="F10" s="16" t="s">
        <v>8355</v>
      </c>
      <c r="G10" s="15">
        <f>A1L106C6</f>
        <v>18721.095000000001</v>
      </c>
      <c r="H10" s="16" t="s">
        <v>8356</v>
      </c>
      <c r="I10" s="15">
        <f>A1L106C7</f>
        <v>18874.107</v>
      </c>
      <c r="J10" s="16" t="s">
        <v>8357</v>
      </c>
      <c r="K10" s="15">
        <f>A1L106C8</f>
        <v>19070.871750000002</v>
      </c>
      <c r="L10" s="16" t="s">
        <v>8358</v>
      </c>
      <c r="M10" s="15">
        <f>A1L106C9</f>
        <v>19248.7608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122161.024</v>
      </c>
      <c r="F11" s="16" t="s">
        <v>8360</v>
      </c>
      <c r="G11" s="15">
        <f>A1L107C6</f>
        <v>123679.9415</v>
      </c>
      <c r="H11" s="16" t="s">
        <v>8361</v>
      </c>
      <c r="I11" s="15">
        <f>A1L107C7</f>
        <v>124443.19566666667</v>
      </c>
      <c r="J11" s="16" t="s">
        <v>8362</v>
      </c>
      <c r="K11" s="15">
        <f>A1L107C8</f>
        <v>124116.19525</v>
      </c>
      <c r="L11" s="16" t="s">
        <v>8363</v>
      </c>
      <c r="M11" s="15">
        <f>A1L107C9</f>
        <v>124367.0024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0.15941548429624586</v>
      </c>
      <c r="F12" s="16" t="s">
        <v>8365</v>
      </c>
      <c r="G12" s="21">
        <f>IF(B3L701C2=0,0,B3L702C2/B3L701C2)</f>
        <v>0.15358912288152113</v>
      </c>
      <c r="H12" s="16" t="s">
        <v>8366</v>
      </c>
      <c r="I12" s="21">
        <f>IF(B3L701C3=0,0,B3L702C3/B3L701C3)</f>
        <v>0.15750234066150265</v>
      </c>
      <c r="J12" s="16" t="s">
        <v>8367</v>
      </c>
      <c r="K12" s="21">
        <f>IF(B3L701C4=0,0,B3L702C4/B3L701C4)</f>
        <v>0.16163021711701547</v>
      </c>
      <c r="L12" s="16" t="s">
        <v>8368</v>
      </c>
      <c r="M12" s="21">
        <f>IF(B3L701C5=0,0,B3L702C5/B3L701C5)</f>
        <v>0.16159260897831532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0.1094450782575683</v>
      </c>
      <c r="F13" s="16" t="s">
        <v>8370</v>
      </c>
      <c r="G13" s="21">
        <f>IF(B3L701C2=0,0,B3L703C2/B3L701C2)</f>
        <v>0.11127544313603623</v>
      </c>
      <c r="H13" s="16" t="s">
        <v>8371</v>
      </c>
      <c r="I13" s="21">
        <f>IF(B3L701C3=0,0,B3L703C3/B3L701C3)</f>
        <v>0.11095234611405198</v>
      </c>
      <c r="J13" s="16" t="s">
        <v>8372</v>
      </c>
      <c r="K13" s="21">
        <f>IF(B3L701C4=0,0,B3L703C4/B3L701C4)</f>
        <v>0.11166122013265865</v>
      </c>
      <c r="L13" s="16" t="s">
        <v>8373</v>
      </c>
      <c r="M13" s="21">
        <f>IF(B3L701C5=0,0,B3L703C5/B3L701C5)</f>
        <v>0.1123713926879614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0.73113943744618581</v>
      </c>
      <c r="F14" s="16" t="s">
        <v>8375</v>
      </c>
      <c r="G14" s="21">
        <f>IF(B3L701C2=0,0,B3L704C2/B3L701C2)</f>
        <v>0.73513543398244252</v>
      </c>
      <c r="H14" s="16" t="s">
        <v>8376</v>
      </c>
      <c r="I14" s="21">
        <f>IF(B3L701C3=0,0,B3L704C3/B3L701C3)</f>
        <v>0.73154531322444527</v>
      </c>
      <c r="J14" s="16" t="s">
        <v>8377</v>
      </c>
      <c r="K14" s="21">
        <f>IF(B3L701C4=0,0,B3L704C4/B3L701C4)</f>
        <v>0.7267085627503258</v>
      </c>
      <c r="L14" s="16" t="s">
        <v>8378</v>
      </c>
      <c r="M14" s="21">
        <f>IF(B3L701C5=0,0,B3L704C5/B3L701C5)</f>
        <v>0.72603599833372323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72279.497000000003</v>
      </c>
      <c r="F15" s="16" t="s">
        <v>8380</v>
      </c>
      <c r="G15" s="15">
        <f>A1L104C6</f>
        <v>71964.782000000007</v>
      </c>
      <c r="H15" s="16" t="s">
        <v>8381</v>
      </c>
      <c r="I15" s="15">
        <f>A1L104C7</f>
        <v>73178.186333333331</v>
      </c>
      <c r="J15" s="16" t="s">
        <v>8382</v>
      </c>
      <c r="K15" s="15">
        <f>A1L104C8</f>
        <v>73589.179250000001</v>
      </c>
      <c r="L15" s="16" t="s">
        <v>8383</v>
      </c>
      <c r="M15" s="15">
        <f>A1L104C9</f>
        <v>73830.477199999994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10892.541999999999</v>
      </c>
      <c r="F16" s="16" t="s">
        <v>8385</v>
      </c>
      <c r="G16" s="15">
        <f>A1L101C6</f>
        <v>10398.6585</v>
      </c>
      <c r="H16" s="16" t="s">
        <v>8386</v>
      </c>
      <c r="I16" s="15">
        <f>A1L101C7</f>
        <v>10745.925333333333</v>
      </c>
      <c r="J16" s="16" t="s">
        <v>8387</v>
      </c>
      <c r="K16" s="15">
        <f>A1L101C8</f>
        <v>11076.343999999999</v>
      </c>
      <c r="L16" s="16" t="s">
        <v>8388</v>
      </c>
      <c r="M16" s="15">
        <f>A1L101C9</f>
        <v>11107.4912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11039.916999999999</v>
      </c>
      <c r="F17" s="16" t="s">
        <v>8390</v>
      </c>
      <c r="G17" s="15">
        <f>A1L102C6</f>
        <v>11101.657499999999</v>
      </c>
      <c r="H17" s="16" t="s">
        <v>8391</v>
      </c>
      <c r="I17" s="15">
        <f>A1L102C7</f>
        <v>11099.943999999998</v>
      </c>
      <c r="J17" s="16" t="s">
        <v>8392</v>
      </c>
      <c r="K17" s="15">
        <f>A1L102C8</f>
        <v>11132.362999999999</v>
      </c>
      <c r="L17" s="16" t="s">
        <v>8393</v>
      </c>
      <c r="M17" s="15">
        <f>A1L102C9</f>
        <v>11169.3022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50347.038</v>
      </c>
      <c r="F18" s="16" t="s">
        <v>8395</v>
      </c>
      <c r="G18" s="15">
        <f>A1L103C6</f>
        <v>50464.466</v>
      </c>
      <c r="H18" s="16" t="s">
        <v>8396</v>
      </c>
      <c r="I18" s="15">
        <f>A1L103C7</f>
        <v>51332.317000000003</v>
      </c>
      <c r="J18" s="16" t="s">
        <v>8397</v>
      </c>
      <c r="K18" s="15">
        <f>A1L103C8</f>
        <v>51380.472249999999</v>
      </c>
      <c r="L18" s="16" t="s">
        <v>8398</v>
      </c>
      <c r="M18" s="15">
        <f>A1L103C9</f>
        <v>51553.683799999999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0.15070030163602272</v>
      </c>
      <c r="F19" s="16" t="s">
        <v>8400</v>
      </c>
      <c r="G19" s="21">
        <f>IF(B3L708C2=0,0,B3L709C2/B3L708C2)</f>
        <v>0.14449649135322884</v>
      </c>
      <c r="H19" s="16" t="s">
        <v>8401</v>
      </c>
      <c r="I19" s="21">
        <f>IF(B3L708C3=0,0,B3L709C3/B3L708C3)</f>
        <v>0.1468460188994663</v>
      </c>
      <c r="J19" s="16" t="s">
        <v>8402</v>
      </c>
      <c r="K19" s="21">
        <f>IF(B3L708C4=0,0,B3L709C4/B3L708C4)</f>
        <v>0.1505159333598628</v>
      </c>
      <c r="L19" s="16" t="s">
        <v>8403</v>
      </c>
      <c r="M19" s="21">
        <f>IF(B3L708C5=0,0,B3L709C5/B3L708C5)</f>
        <v>0.15044588117601929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0.15273926159170698</v>
      </c>
      <c r="F20" s="16" t="s">
        <v>8405</v>
      </c>
      <c r="G20" s="21">
        <f>IF(B3L708C2=0,0,B3L710C2/B3L708C2)</f>
        <v>0.15426514458141483</v>
      </c>
      <c r="H20" s="16" t="s">
        <v>8406</v>
      </c>
      <c r="I20" s="21">
        <f>IF(B3L708C3=0,0,B3L710C3/B3L708C3)</f>
        <v>0.15168378113989786</v>
      </c>
      <c r="J20" s="16" t="s">
        <v>8407</v>
      </c>
      <c r="K20" s="21">
        <f>IF(B3L708C4=0,0,B3L710C4/B3L708C4)</f>
        <v>0.1512771729955121</v>
      </c>
      <c r="L20" s="16" t="s">
        <v>8408</v>
      </c>
      <c r="M20" s="21">
        <f>IF(B3L708C5=0,0,B3L710C5/B3L708C5)</f>
        <v>0.15128308286215439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0.69656043677227031</v>
      </c>
      <c r="F21" s="16" t="s">
        <v>8410</v>
      </c>
      <c r="G21" s="21">
        <f>IF(B3L708C2=0,0,B3L711C2/B3L708C2)</f>
        <v>0.70123836406535622</v>
      </c>
      <c r="H21" s="16" t="s">
        <v>8411</v>
      </c>
      <c r="I21" s="21">
        <f>IF(B3L708C3=0,0,B3L711C3/B3L708C3)</f>
        <v>0.70147019996063587</v>
      </c>
      <c r="J21" s="16" t="s">
        <v>8412</v>
      </c>
      <c r="K21" s="21">
        <f>IF(B3L708C4=0,0,B3L711C4/B3L708C4)</f>
        <v>0.69820689364462507</v>
      </c>
      <c r="L21" s="16" t="s">
        <v>8413</v>
      </c>
      <c r="M21" s="21">
        <f>IF(B3L708C5=0,0,B3L711C5/B3L708C5)</f>
        <v>0.69827103596182638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2.3116247336364282</v>
      </c>
      <c r="F22" s="16" t="s">
        <v>8415</v>
      </c>
      <c r="G22" s="21">
        <f>IF(B3L708C2=0,0,B3L701C2/B3L708C2)</f>
        <v>2.3378244722536641</v>
      </c>
      <c r="H22" s="16" t="s">
        <v>8416</v>
      </c>
      <c r="I22" s="21">
        <f>IF(B3L708C3=0,0,B3L701C3/B3L708C3)</f>
        <v>2.32460025576201</v>
      </c>
      <c r="J22" s="16" t="s">
        <v>8417</v>
      </c>
      <c r="K22" s="21">
        <f>IF(B3L708C4=0,0,B3L701C4/B3L708C4)</f>
        <v>2.3208881827554833</v>
      </c>
      <c r="L22" s="16" t="s">
        <v>8418</v>
      </c>
      <c r="M22" s="21">
        <f>IF(B3L708C5=0,0,B3L701C5/B3L708C5)</f>
        <v>2.3201247492410899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2.4453088177213367</v>
      </c>
      <c r="F23" s="16" t="s">
        <v>8420</v>
      </c>
      <c r="G23" s="21">
        <f>IF(B3L709C2=0,0,B3L702C2/B3L709C2)</f>
        <v>2.4849351481251163</v>
      </c>
      <c r="H23" s="16" t="s">
        <v>8421</v>
      </c>
      <c r="I23" s="21">
        <f>IF(B3L709C3=0,0,B3L702C3/B3L709C3)</f>
        <v>2.4932918449461279</v>
      </c>
      <c r="J23" s="16" t="s">
        <v>8422</v>
      </c>
      <c r="K23" s="21">
        <f>IF(B3L709C4=0,0,B3L702C4/B3L709C4)</f>
        <v>2.4922654532939754</v>
      </c>
      <c r="L23" s="16" t="s">
        <v>8423</v>
      </c>
      <c r="M23" s="21">
        <f>IF(B3L709C5=0,0,B3L702C5/B3L709C5)</f>
        <v>2.4920257600564204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1.6563910761285614</v>
      </c>
      <c r="F24" s="16" t="s">
        <v>8425</v>
      </c>
      <c r="G24" s="21">
        <f>IF(B3L710C2=0,0,B3L703C2/B3L710C2)</f>
        <v>1.6863333245508612</v>
      </c>
      <c r="H24" s="16" t="s">
        <v>8426</v>
      </c>
      <c r="I24" s="21">
        <f>IF(B3L710C3=0,0,B3L703C3/B3L710C3)</f>
        <v>1.7003785784865224</v>
      </c>
      <c r="J24" s="16" t="s">
        <v>8427</v>
      </c>
      <c r="K24" s="21">
        <f>IF(B3L710C4=0,0,B3L703C4/B3L710C4)</f>
        <v>1.7131018589674092</v>
      </c>
      <c r="L24" s="16" t="s">
        <v>8428</v>
      </c>
      <c r="M24" s="21">
        <f>IF(B3L710C5=0,0,B3L703C5/B3L710C5)</f>
        <v>1.7233628793748637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2.4263795617926918</v>
      </c>
      <c r="F25" s="16" t="s">
        <v>8430</v>
      </c>
      <c r="G25" s="21">
        <f>IF(B3L711C2=0,0,B3L704C2/B3L711C2)</f>
        <v>2.450832264825709</v>
      </c>
      <c r="H25" s="16" t="s">
        <v>8431</v>
      </c>
      <c r="I25" s="21">
        <f>IF(B3L711C3=0,0,B3L704C3/B3L711C3)</f>
        <v>2.4242660947228751</v>
      </c>
      <c r="J25" s="16" t="s">
        <v>8432</v>
      </c>
      <c r="K25" s="21">
        <f>IF(B3L711C4=0,0,B3L704C4/B3L711C4)</f>
        <v>2.4156297093980097</v>
      </c>
      <c r="L25" s="16" t="s">
        <v>8433</v>
      </c>
      <c r="M25" s="21">
        <f>IF(B3L711C5=0,0,B3L704C5/B3L711C5)</f>
        <v>2.412378577687595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4422390</v>
      </c>
      <c r="F26" s="16" t="s">
        <v>8435</v>
      </c>
      <c r="G26" s="15">
        <f>A1L114C6</f>
        <v>4366502.5</v>
      </c>
      <c r="H26" s="16" t="s">
        <v>8436</v>
      </c>
      <c r="I26" s="15">
        <f>A1L114C7</f>
        <v>4442535.666666667</v>
      </c>
      <c r="J26" s="16" t="s">
        <v>8437</v>
      </c>
      <c r="K26" s="15">
        <f>A1L114C8</f>
        <v>4489846.75</v>
      </c>
      <c r="L26" s="16" t="s">
        <v>8438</v>
      </c>
      <c r="M26" s="15">
        <f>A1L114C9</f>
        <v>4480808.5999999996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1071565</v>
      </c>
      <c r="F27" s="16" t="s">
        <v>8440</v>
      </c>
      <c r="G27" s="15">
        <f>A1L115C6</f>
        <v>1009538.5</v>
      </c>
      <c r="H27" s="16" t="s">
        <v>8441</v>
      </c>
      <c r="I27" s="15">
        <f>A1L115C7</f>
        <v>1040464.3333333334</v>
      </c>
      <c r="J27" s="16" t="s">
        <v>8442</v>
      </c>
      <c r="K27" s="15">
        <f>A1L115C8</f>
        <v>1073724</v>
      </c>
      <c r="L27" s="16" t="s">
        <v>8443</v>
      </c>
      <c r="M27" s="15">
        <f>A1L115C9</f>
        <v>1078681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250140</v>
      </c>
      <c r="F28" s="16" t="s">
        <v>8445</v>
      </c>
      <c r="G28" s="15">
        <f>A1L116C6</f>
        <v>254613.5</v>
      </c>
      <c r="H28" s="16" t="s">
        <v>8446</v>
      </c>
      <c r="I28" s="15">
        <f>A1L116C7</f>
        <v>260855.66666666666</v>
      </c>
      <c r="J28" s="16" t="s">
        <v>8447</v>
      </c>
      <c r="K28" s="15">
        <f>A1L116C8</f>
        <v>268384.25</v>
      </c>
      <c r="L28" s="16" t="s">
        <v>8448</v>
      </c>
      <c r="M28" s="15">
        <f>A1L116C9</f>
        <v>270596.8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3100685</v>
      </c>
      <c r="F29" s="16" t="s">
        <v>8450</v>
      </c>
      <c r="G29" s="15">
        <f>A1L117C6</f>
        <v>3102350.5</v>
      </c>
      <c r="H29" s="16" t="s">
        <v>8451</v>
      </c>
      <c r="I29" s="15">
        <f>A1L117C7</f>
        <v>3141215.6666666665</v>
      </c>
      <c r="J29" s="16" t="s">
        <v>8452</v>
      </c>
      <c r="K29" s="15">
        <f>A1L117C8</f>
        <v>3147738.5</v>
      </c>
      <c r="L29" s="16" t="s">
        <v>8453</v>
      </c>
      <c r="M29" s="15">
        <f>A1L117C9</f>
        <v>3131530.8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61.184570778072789</v>
      </c>
      <c r="F30" s="16" t="s">
        <v>8455</v>
      </c>
      <c r="G30" s="21">
        <f>IF(B3L708C2=0,0,B3L719C2/B3L708C2)</f>
        <v>60.675546825112313</v>
      </c>
      <c r="H30" s="16" t="s">
        <v>8456</v>
      </c>
      <c r="I30" s="21">
        <f>IF(B3L708C3=0,0,B3L719C3/B3L708C3)</f>
        <v>60.708469139020622</v>
      </c>
      <c r="J30" s="16" t="s">
        <v>8457</v>
      </c>
      <c r="K30" s="21">
        <f>IF(B3L708C4=0,0,B3L719C4/B3L708C4)</f>
        <v>61.012322677861633</v>
      </c>
      <c r="L30" s="16" t="s">
        <v>8458</v>
      </c>
      <c r="M30" s="21">
        <f>IF(B3L708C5=0,0,B3L719C5/B3L708C5)</f>
        <v>60.690500318207341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98.376026459204837</v>
      </c>
      <c r="F31" s="16" t="s">
        <v>8460</v>
      </c>
      <c r="G31" s="21">
        <f>IF(B3L709C2=0,0,B3L720C2/B3L709C2)</f>
        <v>97.08353245757614</v>
      </c>
      <c r="H31" s="16" t="s">
        <v>8461</v>
      </c>
      <c r="I31" s="21">
        <f>IF(B3L709C3=0,0,B3L720C3/B3L709C3)</f>
        <v>96.824079924123808</v>
      </c>
      <c r="J31" s="16" t="s">
        <v>8462</v>
      </c>
      <c r="K31" s="21">
        <f>IF(B3L709C4=0,0,B3L720C4/B3L709C4)</f>
        <v>96.938484395212001</v>
      </c>
      <c r="L31" s="16" t="s">
        <v>8463</v>
      </c>
      <c r="M31" s="21">
        <f>IF(B3L709C5=0,0,B3L720C5/B3L709C5)</f>
        <v>97.112928615239412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22.657779039461982</v>
      </c>
      <c r="F32" s="16" t="s">
        <v>8465</v>
      </c>
      <c r="G32" s="21">
        <f>IF(B3L710C2=0,0,B3L721C2/B3L710C2)</f>
        <v>22.934728440325241</v>
      </c>
      <c r="H32" s="16" t="s">
        <v>8466</v>
      </c>
      <c r="I32" s="21">
        <f>IF(B3L710C3=0,0,B3L721C3/B3L710C3)</f>
        <v>23.50062907224277</v>
      </c>
      <c r="J32" s="16" t="s">
        <v>8467</v>
      </c>
      <c r="K32" s="21">
        <f>IF(B3L710C4=0,0,B3L721C4/B3L710C4)</f>
        <v>24.108470950866408</v>
      </c>
      <c r="L32" s="16" t="s">
        <v>8468</v>
      </c>
      <c r="M32" s="21">
        <f>IF(B3L710C5=0,0,B3L721C5/B3L710C5)</f>
        <v>24.226831287634063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61.586244656537687</v>
      </c>
      <c r="F33" s="16" t="s">
        <v>8470</v>
      </c>
      <c r="G33" s="21">
        <f>IF(B3L711C2=0,0,B3L722C2/B3L711C2)</f>
        <v>61.475940318084412</v>
      </c>
      <c r="H33" s="16" t="s">
        <v>8471</v>
      </c>
      <c r="I33" s="21">
        <f>IF(B3L711C3=0,0,B3L722C3/B3L711C3)</f>
        <v>61.193724543286571</v>
      </c>
      <c r="J33" s="16" t="s">
        <v>8472</v>
      </c>
      <c r="K33" s="21">
        <f>IF(B3L711C4=0,0,B3L722C4/B3L711C4)</f>
        <v>61.263323635566621</v>
      </c>
      <c r="L33" s="16" t="s">
        <v>8473</v>
      </c>
      <c r="M33" s="21">
        <f>IF(B3L711C5=0,0,B3L722C5/B3L711C5)</f>
        <v>60.743104452993521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3245.7620000000002</v>
      </c>
      <c r="F34" s="16" t="s">
        <v>8475</v>
      </c>
      <c r="G34" s="15">
        <f>A1L131C6</f>
        <v>3170.3585000000003</v>
      </c>
      <c r="H34" s="16" t="s">
        <v>8476</v>
      </c>
      <c r="I34" s="15">
        <f>A1L131C7</f>
        <v>3216.8040000000001</v>
      </c>
      <c r="J34" s="16" t="s">
        <v>8477</v>
      </c>
      <c r="K34" s="15">
        <f>A1L131C8</f>
        <v>3241.6202499999999</v>
      </c>
      <c r="L34" s="16" t="s">
        <v>8478</v>
      </c>
      <c r="M34" s="15">
        <f>A1L131C9</f>
        <v>3214.1104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22.268883855316563</v>
      </c>
      <c r="F35" s="16" t="s">
        <v>8480</v>
      </c>
      <c r="G35" s="15">
        <f>IF(B3L727C2=0,0,B3L708C2/B3L727C2)</f>
        <v>22.699256882147555</v>
      </c>
      <c r="H35" s="16" t="s">
        <v>8481</v>
      </c>
      <c r="I35" s="15">
        <f>IF(B3L727C3=0,0,B3L708C3/B3L727C3)</f>
        <v>22.748723992302089</v>
      </c>
      <c r="J35" s="16" t="s">
        <v>8482</v>
      </c>
      <c r="K35" s="15">
        <f>IF(B3L727C4=0,0,B3L708C4/B3L727C4)</f>
        <v>22.701357214806393</v>
      </c>
      <c r="L35" s="16" t="s">
        <v>8483</v>
      </c>
      <c r="M35" s="15">
        <f>IF(B3L727C5=0,0,B3L708C5/B3L727C5)</f>
        <v>22.970734670470559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4.4905708184438529E-2</v>
      </c>
      <c r="F36" s="16" t="s">
        <v>8485</v>
      </c>
      <c r="G36" s="15">
        <f>IF(B3L728C2=0,0,1/B3L728C2)</f>
        <v>4.4054305618545474E-2</v>
      </c>
      <c r="H36" s="16" t="s">
        <v>8486</v>
      </c>
      <c r="I36" s="15">
        <f>IF(B3L728C3=0,0,1/B3L728C3)</f>
        <v>4.3958509511935202E-2</v>
      </c>
      <c r="J36" s="16" t="s">
        <v>8487</v>
      </c>
      <c r="K36" s="15">
        <f>IF(B3L728C4=0,0,1/B3L728C4)</f>
        <v>4.4050229708194492E-2</v>
      </c>
      <c r="L36" s="16" t="s">
        <v>8488</v>
      </c>
      <c r="M36" s="15">
        <f>IF(B3L728C5=0,0,1/B3L728C5)</f>
        <v>4.3533653335238093E-2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381328906</v>
      </c>
      <c r="F37" s="16" t="s">
        <v>8490</v>
      </c>
      <c r="G37" s="15">
        <f>A1L122C6</f>
        <v>374383353</v>
      </c>
      <c r="H37" s="16" t="s">
        <v>8491</v>
      </c>
      <c r="I37" s="15">
        <f>A1L122C7</f>
        <v>376775923.66666669</v>
      </c>
      <c r="J37" s="16" t="s">
        <v>8492</v>
      </c>
      <c r="K37" s="15">
        <f>A1L122C8</f>
        <v>378958109</v>
      </c>
      <c r="L37" s="16" t="s">
        <v>8493</v>
      </c>
      <c r="M37" s="15">
        <f>A1L122C9</f>
        <v>376143312.80000001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88652181</v>
      </c>
      <c r="F38" s="16" t="s">
        <v>8495</v>
      </c>
      <c r="G38" s="15">
        <f>A1L119C6</f>
        <v>83661991.5</v>
      </c>
      <c r="H38" s="16" t="s">
        <v>8496</v>
      </c>
      <c r="I38" s="15">
        <f>A1L119C7</f>
        <v>86406327</v>
      </c>
      <c r="J38" s="16" t="s">
        <v>8497</v>
      </c>
      <c r="K38" s="15">
        <f>A1L119C8</f>
        <v>89305118.5</v>
      </c>
      <c r="L38" s="16" t="s">
        <v>8498</v>
      </c>
      <c r="M38" s="15">
        <f>A1L119C9</f>
        <v>89794324.200000003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19904143</v>
      </c>
      <c r="F39" s="16" t="s">
        <v>8500</v>
      </c>
      <c r="G39" s="15">
        <f>A1L120C6</f>
        <v>20182701</v>
      </c>
      <c r="H39" s="16" t="s">
        <v>8501</v>
      </c>
      <c r="I39" s="15">
        <f>A1L120C7</f>
        <v>20582738</v>
      </c>
      <c r="J39" s="16" t="s">
        <v>8502</v>
      </c>
      <c r="K39" s="15">
        <f>A1L120C8</f>
        <v>21161438</v>
      </c>
      <c r="L39" s="16" t="s">
        <v>8503</v>
      </c>
      <c r="M39" s="15">
        <f>A1L120C9</f>
        <v>21245884.199999999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272772582</v>
      </c>
      <c r="F40" s="16" t="s">
        <v>8505</v>
      </c>
      <c r="G40" s="15">
        <f>A1L121C6</f>
        <v>270538660.5</v>
      </c>
      <c r="H40" s="16" t="s">
        <v>8506</v>
      </c>
      <c r="I40" s="15">
        <f>A1L121C7</f>
        <v>269786858.66666669</v>
      </c>
      <c r="J40" s="16" t="s">
        <v>8507</v>
      </c>
      <c r="K40" s="15">
        <f>A1L121C8</f>
        <v>268491552.5</v>
      </c>
      <c r="L40" s="16" t="s">
        <v>8508</v>
      </c>
      <c r="M40" s="15">
        <f>A1L121C9</f>
        <v>265103104.40000001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5275.7548381942943</v>
      </c>
      <c r="F41" s="16" t="s">
        <v>8510</v>
      </c>
      <c r="G41" s="15">
        <f>IF(B3L708C2=0,0,B3L730C2/B3L708C2)</f>
        <v>5202.3134454850424</v>
      </c>
      <c r="H41" s="16" t="s">
        <v>8511</v>
      </c>
      <c r="I41" s="15">
        <f>IF(B3L708C3=0,0,B3L730C3/B3L708C3)</f>
        <v>5148.7464030663168</v>
      </c>
      <c r="J41" s="16" t="s">
        <v>8512</v>
      </c>
      <c r="K41" s="15">
        <f>IF(B3L708C4=0,0,B3L730C4/B3L708C4)</f>
        <v>5149.64445672901</v>
      </c>
      <c r="L41" s="16" t="s">
        <v>8513</v>
      </c>
      <c r="M41" s="15">
        <f>IF(B3L708C5=0,0,B3L730C5/B3L708C5)</f>
        <v>5094.6889017263466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8138.7963434063422</v>
      </c>
      <c r="F42" s="16" t="s">
        <v>8515</v>
      </c>
      <c r="G42" s="15">
        <f>IF(B3L709C2=0,0,B3L731C2/B3L709C2)</f>
        <v>8045.4600466012034</v>
      </c>
      <c r="H42" s="16" t="s">
        <v>8516</v>
      </c>
      <c r="I42" s="15">
        <f>IF(B3L709C3=0,0,B3L731C3/B3L709C3)</f>
        <v>8040.845652628147</v>
      </c>
      <c r="J42" s="16" t="s">
        <v>8517</v>
      </c>
      <c r="K42" s="15">
        <f>IF(B3L709C4=0,0,B3L731C4/B3L709C4)</f>
        <v>8062.6891418323594</v>
      </c>
      <c r="L42" s="16" t="s">
        <v>8518</v>
      </c>
      <c r="M42" s="15">
        <f>IF(B3L709C5=0,0,B3L731C5/B3L709C5)</f>
        <v>8084.1229205745394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1802.925058222811</v>
      </c>
      <c r="F43" s="16" t="s">
        <v>8520</v>
      </c>
      <c r="G43" s="15">
        <f>IF(B3L710C2=0,0,B3L732C2/B3L710C2)</f>
        <v>1817.9898812407068</v>
      </c>
      <c r="H43" s="16" t="s">
        <v>8521</v>
      </c>
      <c r="I43" s="15">
        <f>IF(B3L710C3=0,0,B3L732C3/B3L710C3)</f>
        <v>1854.310075798581</v>
      </c>
      <c r="J43" s="16" t="s">
        <v>8522</v>
      </c>
      <c r="K43" s="15">
        <f>IF(B3L710C4=0,0,B3L732C4/B3L710C4)</f>
        <v>1900.8936377658545</v>
      </c>
      <c r="L43" s="16" t="s">
        <v>8523</v>
      </c>
      <c r="M43" s="15">
        <f>IF(B3L710C5=0,0,B3L732C5/B3L710C5)</f>
        <v>1902.1675499119362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5417.8476596776163</v>
      </c>
      <c r="F44" s="16" t="s">
        <v>8525</v>
      </c>
      <c r="G44" s="15">
        <f>IF(B3L711C2=0,0,B3L733C2/B3L711C2)</f>
        <v>5360.9734124601655</v>
      </c>
      <c r="H44" s="16" t="s">
        <v>8526</v>
      </c>
      <c r="I44" s="15">
        <f>IF(B3L711C3=0,0,B3L733C3/B3L711C3)</f>
        <v>5255.6922117243739</v>
      </c>
      <c r="J44" s="16" t="s">
        <v>8527</v>
      </c>
      <c r="K44" s="15">
        <f>IF(B3L711C4=0,0,B3L733C4/B3L711C4)</f>
        <v>5225.5563396461384</v>
      </c>
      <c r="L44" s="16" t="s">
        <v>8528</v>
      </c>
      <c r="M44" s="15">
        <f>IF(B3L711C5=0,0,B3L733C5/B3L711C5)</f>
        <v>5142.2727700401501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3182.8919999999998</v>
      </c>
      <c r="F45" s="16" t="s">
        <v>8530</v>
      </c>
      <c r="G45" s="15">
        <f>A1L130C6*A1L158C1</f>
        <v>3161.1120000000001</v>
      </c>
      <c r="H45" s="16" t="s">
        <v>8531</v>
      </c>
      <c r="I45" s="15">
        <f>A1L130C7*A1L158C1</f>
        <v>3332.9040000000005</v>
      </c>
      <c r="J45" s="16" t="s">
        <v>8532</v>
      </c>
      <c r="K45" s="15">
        <f>A1L130C8*A1L158C1</f>
        <v>3449.0279999999998</v>
      </c>
      <c r="L45" s="16" t="s">
        <v>8533</v>
      </c>
      <c r="M45" s="15">
        <f>A1L130C9*A1L158C1</f>
        <v>3534.7259999999997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75462.388999999996</v>
      </c>
      <c r="F46" s="16" t="s">
        <v>8535</v>
      </c>
      <c r="G46" s="15">
        <f>B3L708C2+B3L738C2</f>
        <v>75125.894</v>
      </c>
      <c r="H46" s="16" t="s">
        <v>8536</v>
      </c>
      <c r="I46" s="15">
        <f>B3L708C3+B3L738C3</f>
        <v>76511.090333333326</v>
      </c>
      <c r="J46" s="16" t="s">
        <v>8537</v>
      </c>
      <c r="K46" s="15">
        <f>B3L708C4+B3L738C4</f>
        <v>77038.207250000007</v>
      </c>
      <c r="L46" s="16" t="s">
        <v>8538</v>
      </c>
      <c r="M46" s="15">
        <f>B3L708C5+B3L738C5</f>
        <v>77365.203199999989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0.95782147845862664</v>
      </c>
      <c r="F47" s="16" t="s">
        <v>8540</v>
      </c>
      <c r="G47" s="21">
        <f>IF(B3L739C2=0,0,B3L708C2/B3L739C2)</f>
        <v>0.95792247077951587</v>
      </c>
      <c r="H47" s="16" t="s">
        <v>8541</v>
      </c>
      <c r="I47" s="21">
        <f>IF(B3L739C3=0,0,B3L708C3/B3L739C3)</f>
        <v>0.95643894257055229</v>
      </c>
      <c r="J47" s="16" t="s">
        <v>8542</v>
      </c>
      <c r="K47" s="21">
        <f>IF(B3L739C4=0,0,B3L708C4/B3L739C4)</f>
        <v>0.95522964353509143</v>
      </c>
      <c r="L47" s="16" t="s">
        <v>8543</v>
      </c>
      <c r="M47" s="21">
        <f>IF(B3L739C5=0,0,B3L708C5/B3L739C5)</f>
        <v>0.95431116504842328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4.2178521541373415E-2</v>
      </c>
      <c r="F48" s="16" t="s">
        <v>8545</v>
      </c>
      <c r="G48" s="21">
        <f>IF(B3L739C2=0,0,B3L738C2/B3L739C2)</f>
        <v>4.2077529220484217E-2</v>
      </c>
      <c r="H48" s="16" t="s">
        <v>8546</v>
      </c>
      <c r="I48" s="21">
        <f>IF(B3L739C3=0,0,B3L738C3/B3L739C3)</f>
        <v>4.356105742944779E-2</v>
      </c>
      <c r="J48" s="16" t="s">
        <v>8547</v>
      </c>
      <c r="K48" s="21">
        <f>IF(B3L739C4=0,0,B3L738C4/B3L739C4)</f>
        <v>4.4770356464908512E-2</v>
      </c>
      <c r="L48" s="16" t="s">
        <v>8548</v>
      </c>
      <c r="M48" s="21">
        <f>IF(B3L739C5=0,0,B3L738C5/B3L739C5)</f>
        <v>4.5688834951576787E-2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8620.3325000000004</v>
      </c>
      <c r="F49" s="16" t="s">
        <v>8550</v>
      </c>
      <c r="G49" s="15">
        <f>A1L130C6*A1L595C1</f>
        <v>8561.3449999999993</v>
      </c>
      <c r="H49" s="16" t="s">
        <v>8551</v>
      </c>
      <c r="I49" s="15">
        <f>A1L130C7*A1L595C1</f>
        <v>9026.6149999999998</v>
      </c>
      <c r="J49" s="16" t="s">
        <v>8552</v>
      </c>
      <c r="K49" s="15">
        <f>A1L130C8*A1L595C1</f>
        <v>9341.1175000000003</v>
      </c>
      <c r="L49" s="16" t="s">
        <v>8553</v>
      </c>
      <c r="M49" s="15">
        <f>A1L130C9*A1L595C1</f>
        <v>9573.2162499999995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80899.829500000007</v>
      </c>
      <c r="F50" s="16" t="s">
        <v>8555</v>
      </c>
      <c r="G50" s="15">
        <f>B3L708C2+B3L742C2</f>
        <v>80526.127000000008</v>
      </c>
      <c r="H50" s="16" t="s">
        <v>8556</v>
      </c>
      <c r="I50" s="15">
        <f>B3L708C3+B3L742C3</f>
        <v>82204.801333333337</v>
      </c>
      <c r="J50" s="16" t="s">
        <v>8557</v>
      </c>
      <c r="K50" s="15">
        <f>B3L708C4+B3L742C4</f>
        <v>82930.296750000009</v>
      </c>
      <c r="L50" s="16" t="s">
        <v>8558</v>
      </c>
      <c r="M50" s="15">
        <f>B3L708C5+B3L742C5</f>
        <v>83403.693449999992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0.89344436751872258</v>
      </c>
      <c r="F51" s="16" t="s">
        <v>8560</v>
      </c>
      <c r="G51" s="21">
        <f>IF(B3L743C2=0,0,B3L708C2/B3L743C2)</f>
        <v>0.89368239453513021</v>
      </c>
      <c r="H51" s="16" t="s">
        <v>8561</v>
      </c>
      <c r="I51" s="21">
        <f>IF(B3L743C3=0,0,B3L708C3/B3L743C3)</f>
        <v>0.89019357928501197</v>
      </c>
      <c r="J51" s="16" t="s">
        <v>8562</v>
      </c>
      <c r="K51" s="21">
        <f>IF(B3L743C4=0,0,B3L708C4/B3L743C4)</f>
        <v>0.8873618223246017</v>
      </c>
      <c r="L51" s="16" t="s">
        <v>8563</v>
      </c>
      <c r="M51" s="21">
        <f>IF(B3L743C5=0,0,B3L708C5/B3L743C5)</f>
        <v>0.88521831763075243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0.10655563248127735</v>
      </c>
      <c r="F52" s="16" t="s">
        <v>8565</v>
      </c>
      <c r="G52" s="21">
        <f>IF(B3L743C2=0,0,B3L742C2/B3L743C2)</f>
        <v>0.10631760546486979</v>
      </c>
      <c r="H52" s="16" t="s">
        <v>8566</v>
      </c>
      <c r="I52" s="21">
        <f>IF(B3L743C3=0,0,B3L742C3/B3L743C3)</f>
        <v>0.10980642071498792</v>
      </c>
      <c r="J52" s="16" t="s">
        <v>8567</v>
      </c>
      <c r="K52" s="21">
        <f>IF(B3L743C4=0,0,B3L742C4/B3L743C4)</f>
        <v>0.11263817767539822</v>
      </c>
      <c r="L52" s="16" t="s">
        <v>8568</v>
      </c>
      <c r="M52" s="21">
        <f>IF(B3L743C5=0,0,B3L742C5/B3L743C5)</f>
        <v>0.11478168236924764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4320.8419999999996</v>
      </c>
      <c r="F53" s="16" t="s">
        <v>8570</v>
      </c>
      <c r="G53" s="15">
        <f>A1L135C6</f>
        <v>4347.3814999999995</v>
      </c>
      <c r="H53" s="16" t="s">
        <v>8571</v>
      </c>
      <c r="I53" s="15">
        <f>A1L135C7</f>
        <v>4435.5716666666667</v>
      </c>
      <c r="J53" s="16" t="s">
        <v>8572</v>
      </c>
      <c r="K53" s="15">
        <f>A1L135C8</f>
        <v>4553.5</v>
      </c>
      <c r="L53" s="16" t="s">
        <v>8573</v>
      </c>
      <c r="M53" s="15">
        <f>A1L135C9</f>
        <v>4597.6705999999995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20.509956192294737</v>
      </c>
      <c r="F54" s="16" t="s">
        <v>8575</v>
      </c>
      <c r="G54" s="21">
        <f>IF(A1L144C6=0,0,B3L721C2/A1L144C6)</f>
        <v>21.357628962496197</v>
      </c>
      <c r="H54" s="16" t="s">
        <v>8576</v>
      </c>
      <c r="I54" s="21">
        <f>IF(A1L144C7=0,0,B3L721C3/A1L144C7)</f>
        <v>21.862638452337062</v>
      </c>
      <c r="J54" s="16" t="s">
        <v>8577</v>
      </c>
      <c r="K54" s="21">
        <f>IF(A1L144C8=0,0,B3L721C4/A1L144C8)</f>
        <v>22.377282656902963</v>
      </c>
      <c r="L54" s="16" t="s">
        <v>8578</v>
      </c>
      <c r="M54" s="21">
        <f>IF(A1L144C9=0,0,B3L721C5/A1L144C9)</f>
        <v>22.671474237837767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94ABEF-BA5C-4767-8B6D-78569B3005B0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6989</v>
      </c>
      <c r="F9" s="16" t="s">
        <v>8689</v>
      </c>
      <c r="G9" s="15">
        <f>A1L202C1</f>
        <v>7120</v>
      </c>
      <c r="H9" s="16" t="s">
        <v>8690</v>
      </c>
      <c r="I9" s="21">
        <f>IF(OR(B3L802C1=0,B3L802C2=0),0,1+(B3L802C1/B3L802C2))</f>
        <v>1.9816011235955058</v>
      </c>
      <c r="J9" s="16" t="s">
        <v>8691</v>
      </c>
      <c r="K9" s="15">
        <f>A1L202C5</f>
        <v>7843</v>
      </c>
      <c r="L9" s="16" t="s">
        <v>8692</v>
      </c>
      <c r="M9" s="15">
        <f>A1L202C4</f>
        <v>7311</v>
      </c>
      <c r="N9" s="16" t="s">
        <v>8693</v>
      </c>
      <c r="O9" s="21">
        <f>IF(OR(B3L802C4=0,B3L802C5=0),0,1+(B3L802C4/B3L802C5))</f>
        <v>2.0727670633292297</v>
      </c>
      <c r="P9" s="16" t="s">
        <v>8694</v>
      </c>
      <c r="Q9" s="15">
        <f>A1L202C17</f>
        <v>7416</v>
      </c>
      <c r="R9" s="16" t="s">
        <v>8695</v>
      </c>
      <c r="S9" s="15">
        <f>A1L202C16</f>
        <v>7215.5</v>
      </c>
      <c r="T9" s="16" t="s">
        <v>8696</v>
      </c>
      <c r="U9" s="21">
        <f>IF(OR(B3L802C7=0,B3L802C8=0),0,1+(B3L802C7/B3L802C8))</f>
        <v>2.0277874021204352</v>
      </c>
      <c r="V9" s="16" t="s">
        <v>8697</v>
      </c>
      <c r="W9" s="15">
        <f>A1L202C8</f>
        <v>7844</v>
      </c>
      <c r="X9" s="16" t="s">
        <v>8698</v>
      </c>
      <c r="Y9" s="15">
        <f>A1L202C7</f>
        <v>7322</v>
      </c>
      <c r="Z9" s="16" t="s">
        <v>8699</v>
      </c>
      <c r="AA9" s="21">
        <f>IF(OR(B3L802C10=0,B3L802C11=0),0,1+(B3L802C10/B3L802C11))</f>
        <v>2.071291996722207</v>
      </c>
      <c r="AB9" s="16" t="s">
        <v>8700</v>
      </c>
      <c r="AC9" s="15">
        <f>A1L202C20</f>
        <v>7558.666666666667</v>
      </c>
      <c r="AD9" s="16" t="s">
        <v>8701</v>
      </c>
      <c r="AE9" s="15">
        <f>A1L202C19</f>
        <v>7251</v>
      </c>
      <c r="AF9" s="16" t="s">
        <v>8702</v>
      </c>
      <c r="AG9" s="21">
        <f>IF(OR(B3L802C13=0,B3L802C14=0),0,1+(B3L802C13/B3L802C14))</f>
        <v>2.0424309290672551</v>
      </c>
      <c r="AH9" s="16" t="s">
        <v>8703</v>
      </c>
      <c r="AI9" s="15">
        <f>A1L202C11</f>
        <v>7919</v>
      </c>
      <c r="AJ9" s="16" t="s">
        <v>8704</v>
      </c>
      <c r="AK9" s="15">
        <f>A1L202C10</f>
        <v>7751</v>
      </c>
      <c r="AL9" s="16" t="s">
        <v>8705</v>
      </c>
      <c r="AM9" s="21">
        <f>IF(OR(B3L802C16=0,B3L802C17=0),0,1+(B3L802C16/B3L802C17))</f>
        <v>2.0216746226293383</v>
      </c>
      <c r="AN9" s="16" t="s">
        <v>8706</v>
      </c>
      <c r="AO9" s="15">
        <f>A1L202C23</f>
        <v>7648.75</v>
      </c>
      <c r="AP9" s="16" t="s">
        <v>8707</v>
      </c>
      <c r="AQ9" s="15">
        <f>A1L202C22</f>
        <v>7376</v>
      </c>
      <c r="AR9" s="16" t="s">
        <v>8708</v>
      </c>
      <c r="AS9" s="21">
        <f>IF(OR(B3L802C19=0,B3L802C20=0),0,1+(B3L802C19/B3L802C20))</f>
        <v>2.0369780368763557</v>
      </c>
      <c r="AT9" s="16" t="s">
        <v>8709</v>
      </c>
      <c r="AU9" s="15">
        <f>A1L202C14</f>
        <v>8367</v>
      </c>
      <c r="AV9" s="16" t="s">
        <v>8710</v>
      </c>
      <c r="AW9" s="15">
        <f>A1L202C13</f>
        <v>7599</v>
      </c>
      <c r="AX9" s="16" t="s">
        <v>8711</v>
      </c>
      <c r="AY9" s="21">
        <f>IF(OR(B3L802C22=0,B3L802C23=0),0,1+(B3L802C22/B3L802C23))</f>
        <v>2.1010659297275955</v>
      </c>
      <c r="AZ9" s="16" t="s">
        <v>8712</v>
      </c>
      <c r="BA9" s="15">
        <f>A1L202C26</f>
        <v>7792.4</v>
      </c>
      <c r="BB9" s="16" t="s">
        <v>8713</v>
      </c>
      <c r="BC9" s="15">
        <f>A1L202C25</f>
        <v>7420.6</v>
      </c>
      <c r="BD9" s="16" t="s">
        <v>8714</v>
      </c>
      <c r="BE9" s="21">
        <f>IF(OR(B3L802C25=0,B3L802C26=0),0,1+(B3L802C25/B3L802C26))</f>
        <v>2.0501037651941889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105484</v>
      </c>
      <c r="F10" s="16" t="s">
        <v>8716</v>
      </c>
      <c r="G10" s="15">
        <f>A1L203C1</f>
        <v>108926</v>
      </c>
      <c r="H10" s="16" t="s">
        <v>8717</v>
      </c>
      <c r="I10" s="21">
        <f>IF(OR(B3L803C1=0,B3L803C2=0),0,1+(B3L803C1/B3L803C2))</f>
        <v>1.9684005655215469</v>
      </c>
      <c r="J10" s="16" t="s">
        <v>8718</v>
      </c>
      <c r="K10" s="15">
        <f>A1L203C5</f>
        <v>118259</v>
      </c>
      <c r="L10" s="16" t="s">
        <v>8719</v>
      </c>
      <c r="M10" s="15">
        <f>A1L203C4</f>
        <v>117299</v>
      </c>
      <c r="N10" s="16" t="s">
        <v>8720</v>
      </c>
      <c r="O10" s="21">
        <f>IF(OR(B3L803C4=0,B3L803C5=0),0,1+(B3L803C4/B3L803C5))</f>
        <v>2.0081842129941432</v>
      </c>
      <c r="P10" s="16" t="s">
        <v>8721</v>
      </c>
      <c r="Q10" s="15">
        <f>A1L203C17</f>
        <v>111871.5</v>
      </c>
      <c r="R10" s="16" t="s">
        <v>8722</v>
      </c>
      <c r="S10" s="15">
        <f>A1L203C16</f>
        <v>113112.5</v>
      </c>
      <c r="T10" s="16" t="s">
        <v>8723</v>
      </c>
      <c r="U10" s="21">
        <f>IF(OR(B3L803C7=0,B3L803C8=0),0,1+(B3L803C7/B3L803C8))</f>
        <v>1.9890286219471764</v>
      </c>
      <c r="V10" s="16" t="s">
        <v>8724</v>
      </c>
      <c r="W10" s="15">
        <f>A1L203C8</f>
        <v>119572</v>
      </c>
      <c r="X10" s="16" t="s">
        <v>8725</v>
      </c>
      <c r="Y10" s="15">
        <f>A1L203C7</f>
        <v>120381</v>
      </c>
      <c r="Z10" s="16" t="s">
        <v>8726</v>
      </c>
      <c r="AA10" s="21">
        <f>IF(OR(B3L803C10=0,B3L803C11=0),0,1+(B3L803C10/B3L803C11))</f>
        <v>1.9932796703798772</v>
      </c>
      <c r="AB10" s="16" t="s">
        <v>8727</v>
      </c>
      <c r="AC10" s="15">
        <f>A1L203C20</f>
        <v>114438.33333333333</v>
      </c>
      <c r="AD10" s="16" t="s">
        <v>8728</v>
      </c>
      <c r="AE10" s="15">
        <f>A1L203C19</f>
        <v>115535.33333333333</v>
      </c>
      <c r="AF10" s="16" t="s">
        <v>8729</v>
      </c>
      <c r="AG10" s="21">
        <f>IF(OR(B3L803C13=0,B3L803C14=0),0,1+(B3L803C13/B3L803C14))</f>
        <v>1.9905050691563331</v>
      </c>
      <c r="AH10" s="16" t="s">
        <v>8730</v>
      </c>
      <c r="AI10" s="15">
        <f>A1L203C11</f>
        <v>121903</v>
      </c>
      <c r="AJ10" s="16" t="s">
        <v>8731</v>
      </c>
      <c r="AK10" s="15">
        <f>A1L203C10</f>
        <v>121903</v>
      </c>
      <c r="AL10" s="16" t="s">
        <v>8732</v>
      </c>
      <c r="AM10" s="15">
        <f>IF(OR(B3L803C16=0,B3L803C17=0),0,1+(B3L803C16/B3L803C17))</f>
        <v>2</v>
      </c>
      <c r="AN10" s="16" t="s">
        <v>8733</v>
      </c>
      <c r="AO10" s="15">
        <f>A1L203C23</f>
        <v>116304.5</v>
      </c>
      <c r="AP10" s="16" t="s">
        <v>8734</v>
      </c>
      <c r="AQ10" s="15">
        <f>A1L203C22</f>
        <v>117127.25</v>
      </c>
      <c r="AR10" s="16" t="s">
        <v>8735</v>
      </c>
      <c r="AS10" s="21">
        <f>IF(OR(B3L803C19=0,B3L803C20=0),0,1+(B3L803C19/B3L803C20))</f>
        <v>1.9929755885159088</v>
      </c>
      <c r="AT10" s="16" t="s">
        <v>8736</v>
      </c>
      <c r="AU10" s="15">
        <f>A1L203C14</f>
        <v>130776</v>
      </c>
      <c r="AV10" s="16" t="s">
        <v>8737</v>
      </c>
      <c r="AW10" s="15">
        <f>A1L203C13</f>
        <v>121952</v>
      </c>
      <c r="AX10" s="16" t="s">
        <v>8738</v>
      </c>
      <c r="AY10" s="21">
        <f>IF(OR(B3L803C22=0,B3L803C23=0),0,1+(B3L803C22/B3L803C23))</f>
        <v>2.0723563369194435</v>
      </c>
      <c r="AZ10" s="16" t="s">
        <v>8739</v>
      </c>
      <c r="BA10" s="15">
        <f>A1L203C26</f>
        <v>119198.8</v>
      </c>
      <c r="BB10" s="16" t="s">
        <v>8740</v>
      </c>
      <c r="BC10" s="15">
        <f>A1L203C25</f>
        <v>118092.2</v>
      </c>
      <c r="BD10" s="16" t="s">
        <v>8741</v>
      </c>
      <c r="BE10" s="21">
        <f>IF(OR(B3L803C25=0,B3L803C26=0),0,1+(B3L803C25/B3L803C26))</f>
        <v>2.0093706442931882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194219</v>
      </c>
      <c r="F11" s="16" t="s">
        <v>8743</v>
      </c>
      <c r="G11" s="15">
        <f>A1L204C1</f>
        <v>199276</v>
      </c>
      <c r="H11" s="16" t="s">
        <v>8744</v>
      </c>
      <c r="I11" s="21">
        <f>IF(OR(B3L804C1=0,B3L804C2=0),0,1+(B3L804C1/B3L804C2))</f>
        <v>1.9746231357514201</v>
      </c>
      <c r="J11" s="16" t="s">
        <v>8745</v>
      </c>
      <c r="K11" s="15">
        <f>A1L204C5</f>
        <v>156144</v>
      </c>
      <c r="L11" s="16" t="s">
        <v>8746</v>
      </c>
      <c r="M11" s="15">
        <f>A1L204C4</f>
        <v>156374</v>
      </c>
      <c r="N11" s="16" t="s">
        <v>8747</v>
      </c>
      <c r="O11" s="21">
        <f>IF(OR(B3L804C4=0,B3L804C5=0),0,1+(B3L804C4/B3L804C5))</f>
        <v>1.998529167252868</v>
      </c>
      <c r="P11" s="16" t="s">
        <v>8748</v>
      </c>
      <c r="Q11" s="15">
        <f>A1L204C17</f>
        <v>175181.5</v>
      </c>
      <c r="R11" s="16" t="s">
        <v>8749</v>
      </c>
      <c r="S11" s="15">
        <f>A1L204C16</f>
        <v>177825</v>
      </c>
      <c r="T11" s="16" t="s">
        <v>8750</v>
      </c>
      <c r="U11" s="21">
        <f>IF(OR(B3L804C7=0,B3L804C8=0),0,1+(B3L804C7/B3L804C8))</f>
        <v>1.9851342612118656</v>
      </c>
      <c r="V11" s="16" t="s">
        <v>8751</v>
      </c>
      <c r="W11" s="15">
        <f>A1L204C8</f>
        <v>175495</v>
      </c>
      <c r="X11" s="16" t="s">
        <v>8752</v>
      </c>
      <c r="Y11" s="15">
        <f>A1L204C7</f>
        <v>170658</v>
      </c>
      <c r="Z11" s="16" t="s">
        <v>8753</v>
      </c>
      <c r="AA11" s="21">
        <f>IF(OR(B3L804C10=0,B3L804C11=0),0,1+(B3L804C10/B3L804C11))</f>
        <v>2.0283432361799623</v>
      </c>
      <c r="AB11" s="16" t="s">
        <v>8754</v>
      </c>
      <c r="AC11" s="15">
        <f>A1L204C20</f>
        <v>175286</v>
      </c>
      <c r="AD11" s="16" t="s">
        <v>8755</v>
      </c>
      <c r="AE11" s="15">
        <f>A1L204C19</f>
        <v>175436</v>
      </c>
      <c r="AF11" s="16" t="s">
        <v>8756</v>
      </c>
      <c r="AG11" s="21">
        <f>IF(OR(B3L804C13=0,B3L804C14=0),0,1+(B3L804C13/B3L804C14))</f>
        <v>1.9991449873458127</v>
      </c>
      <c r="AH11" s="16" t="s">
        <v>8757</v>
      </c>
      <c r="AI11" s="15">
        <f>A1L204C11</f>
        <v>214534</v>
      </c>
      <c r="AJ11" s="16" t="s">
        <v>8758</v>
      </c>
      <c r="AK11" s="15">
        <f>A1L204C10</f>
        <v>226143</v>
      </c>
      <c r="AL11" s="16" t="s">
        <v>8759</v>
      </c>
      <c r="AM11" s="21">
        <f>IF(OR(B3L804C16=0,B3L804C17=0),0,1+(B3L804C16/B3L804C17))</f>
        <v>1.9486652251009318</v>
      </c>
      <c r="AN11" s="16" t="s">
        <v>8760</v>
      </c>
      <c r="AO11" s="15">
        <f>A1L204C23</f>
        <v>185098</v>
      </c>
      <c r="AP11" s="16" t="s">
        <v>8761</v>
      </c>
      <c r="AQ11" s="15">
        <f>A1L204C22</f>
        <v>188112.75</v>
      </c>
      <c r="AR11" s="16" t="s">
        <v>8762</v>
      </c>
      <c r="AS11" s="21">
        <f>IF(OR(B3L804C19=0,B3L804C20=0),0,1+(B3L804C19/B3L804C20))</f>
        <v>1.9839737072580141</v>
      </c>
      <c r="AT11" s="16" t="s">
        <v>8763</v>
      </c>
      <c r="AU11" s="15">
        <f>A1L204C14</f>
        <v>210341</v>
      </c>
      <c r="AV11" s="16" t="s">
        <v>8764</v>
      </c>
      <c r="AW11" s="15">
        <f>A1L204C13</f>
        <v>223551</v>
      </c>
      <c r="AX11" s="16" t="s">
        <v>8765</v>
      </c>
      <c r="AY11" s="21">
        <f>IF(OR(B3L804C22=0,B3L804C23=0),0,1+(B3L804C22/B3L804C23))</f>
        <v>1.9409083385894048</v>
      </c>
      <c r="AZ11" s="16" t="s">
        <v>8766</v>
      </c>
      <c r="BA11" s="15">
        <f>A1L204C26</f>
        <v>190146.6</v>
      </c>
      <c r="BB11" s="16" t="s">
        <v>8767</v>
      </c>
      <c r="BC11" s="15">
        <f>A1L204C25</f>
        <v>195200.4</v>
      </c>
      <c r="BD11" s="16" t="s">
        <v>8768</v>
      </c>
      <c r="BE11" s="21">
        <f>IF(OR(B3L804C25=0,B3L804C26=0),0,1+(B3L804C25/B3L804C26))</f>
        <v>1.9741096842014669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68164</v>
      </c>
      <c r="F12" s="16" t="s">
        <v>8770</v>
      </c>
      <c r="G12" s="15">
        <f>A1L205C1</f>
        <v>80229</v>
      </c>
      <c r="H12" s="16" t="s">
        <v>8771</v>
      </c>
      <c r="I12" s="21">
        <f>IF(OR(B3L805C1=0,B3L805C2=0),0,1+(B3L805C1/B3L805C2))</f>
        <v>1.8496179685649827</v>
      </c>
      <c r="J12" s="16" t="s">
        <v>8772</v>
      </c>
      <c r="K12" s="15">
        <f>A1L205C5</f>
        <v>67237</v>
      </c>
      <c r="L12" s="16" t="s">
        <v>8773</v>
      </c>
      <c r="M12" s="15">
        <f>A1L205C4</f>
        <v>78652</v>
      </c>
      <c r="N12" s="16" t="s">
        <v>8774</v>
      </c>
      <c r="O12" s="21">
        <f>IF(OR(B3L805C4=0,B3L805C5=0),0,1+(B3L805C4/B3L805C5))</f>
        <v>1.8548670091033923</v>
      </c>
      <c r="P12" s="16" t="s">
        <v>8775</v>
      </c>
      <c r="Q12" s="15">
        <f>A1L205C17</f>
        <v>67700.5</v>
      </c>
      <c r="R12" s="16" t="s">
        <v>8776</v>
      </c>
      <c r="S12" s="15">
        <f>A1L205C16</f>
        <v>79440.5</v>
      </c>
      <c r="T12" s="16" t="s">
        <v>8777</v>
      </c>
      <c r="U12" s="21">
        <f>IF(OR(B3L805C7=0,B3L805C8=0),0,1+(B3L805C7/B3L805C8))</f>
        <v>1.852216438718286</v>
      </c>
      <c r="V12" s="16" t="s">
        <v>8778</v>
      </c>
      <c r="W12" s="15">
        <f>A1L205C8</f>
        <v>70147</v>
      </c>
      <c r="X12" s="16" t="s">
        <v>8779</v>
      </c>
      <c r="Y12" s="15">
        <f>A1L205C7</f>
        <v>78887</v>
      </c>
      <c r="Z12" s="16" t="s">
        <v>8780</v>
      </c>
      <c r="AA12" s="21">
        <f>IF(OR(B3L805C10=0,B3L805C11=0),0,1+(B3L805C10/B3L805C11))</f>
        <v>1.8892086148541585</v>
      </c>
      <c r="AB12" s="16" t="s">
        <v>8781</v>
      </c>
      <c r="AC12" s="15">
        <f>A1L205C20</f>
        <v>68516</v>
      </c>
      <c r="AD12" s="16" t="s">
        <v>8782</v>
      </c>
      <c r="AE12" s="15">
        <f>A1L205C19</f>
        <v>79256</v>
      </c>
      <c r="AF12" s="16" t="s">
        <v>8783</v>
      </c>
      <c r="AG12" s="21">
        <f>IF(OR(B3L805C13=0,B3L805C14=0),0,1+(B3L805C13/B3L805C14))</f>
        <v>1.8644897547188857</v>
      </c>
      <c r="AH12" s="16" t="s">
        <v>8784</v>
      </c>
      <c r="AI12" s="15">
        <f>A1L205C11</f>
        <v>70974</v>
      </c>
      <c r="AJ12" s="16" t="s">
        <v>8785</v>
      </c>
      <c r="AK12" s="15">
        <f>A1L205C10</f>
        <v>89121</v>
      </c>
      <c r="AL12" s="16" t="s">
        <v>8786</v>
      </c>
      <c r="AM12" s="21">
        <f>IF(OR(B3L805C16=0,B3L805C17=0),0,1+(B3L805C16/B3L805C17))</f>
        <v>1.7963779580570236</v>
      </c>
      <c r="AN12" s="16" t="s">
        <v>8787</v>
      </c>
      <c r="AO12" s="15">
        <f>A1L205C23</f>
        <v>69130.5</v>
      </c>
      <c r="AP12" s="16" t="s">
        <v>8788</v>
      </c>
      <c r="AQ12" s="15">
        <f>A1L205C22</f>
        <v>81722.25</v>
      </c>
      <c r="AR12" s="16" t="s">
        <v>8789</v>
      </c>
      <c r="AS12" s="21">
        <f>IF(OR(B3L805C19=0,B3L805C20=0),0,1+(B3L805C19/B3L805C20))</f>
        <v>1.8459201747382139</v>
      </c>
      <c r="AT12" s="16" t="s">
        <v>8790</v>
      </c>
      <c r="AU12" s="15">
        <f>A1L205C14</f>
        <v>91015</v>
      </c>
      <c r="AV12" s="16" t="s">
        <v>8791</v>
      </c>
      <c r="AW12" s="15">
        <f>A1L205C13</f>
        <v>95219</v>
      </c>
      <c r="AX12" s="16" t="s">
        <v>8792</v>
      </c>
      <c r="AY12" s="21">
        <f>IF(OR(B3L805C22=0,B3L805C23=0),0,1+(B3L805C22/B3L805C23))</f>
        <v>1.9558491477541247</v>
      </c>
      <c r="AZ12" s="16" t="s">
        <v>8793</v>
      </c>
      <c r="BA12" s="15">
        <f>A1L205C26</f>
        <v>73507.399999999994</v>
      </c>
      <c r="BB12" s="16" t="s">
        <v>8794</v>
      </c>
      <c r="BC12" s="15">
        <f>A1L205C25</f>
        <v>84421.6</v>
      </c>
      <c r="BD12" s="16" t="s">
        <v>8795</v>
      </c>
      <c r="BE12" s="21">
        <f>IF(OR(B3L805C25=0,B3L805C26=0),0,1+(B3L805C25/B3L805C26))</f>
        <v>1.870717920532186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117201</v>
      </c>
      <c r="F13" s="16" t="s">
        <v>8797</v>
      </c>
      <c r="G13" s="15">
        <f>A1L206C1</f>
        <v>112197</v>
      </c>
      <c r="H13" s="16" t="s">
        <v>8798</v>
      </c>
      <c r="I13" s="21">
        <f>IF(OR(B3L806C1=0,B3L806C2=0),0,1+(B3L806C1/B3L806C2))</f>
        <v>2.0446001229979411</v>
      </c>
      <c r="J13" s="16" t="s">
        <v>8799</v>
      </c>
      <c r="K13" s="15">
        <f>A1L206C5</f>
        <v>125095</v>
      </c>
      <c r="L13" s="16" t="s">
        <v>8800</v>
      </c>
      <c r="M13" s="15">
        <f>A1L206C4</f>
        <v>115653</v>
      </c>
      <c r="N13" s="16" t="s">
        <v>8801</v>
      </c>
      <c r="O13" s="21">
        <f>IF(OR(B3L806C4=0,B3L806C5=0),0,1+(B3L806C4/B3L806C5))</f>
        <v>2.0816407702350999</v>
      </c>
      <c r="P13" s="16" t="s">
        <v>8802</v>
      </c>
      <c r="Q13" s="15">
        <f>A1L206C17</f>
        <v>121148</v>
      </c>
      <c r="R13" s="16" t="s">
        <v>8803</v>
      </c>
      <c r="S13" s="15">
        <f>A1L206C16</f>
        <v>113925</v>
      </c>
      <c r="T13" s="16" t="s">
        <v>8804</v>
      </c>
      <c r="U13" s="21">
        <f>IF(OR(B3L806C7=0,B3L806C8=0),0,1+(B3L806C7/B3L806C8))</f>
        <v>2.0634013605442174</v>
      </c>
      <c r="V13" s="16" t="s">
        <v>8805</v>
      </c>
      <c r="W13" s="15">
        <f>A1L206C8</f>
        <v>135352</v>
      </c>
      <c r="X13" s="16" t="s">
        <v>8806</v>
      </c>
      <c r="Y13" s="15">
        <f>A1L206C7</f>
        <v>122502</v>
      </c>
      <c r="Z13" s="16" t="s">
        <v>8807</v>
      </c>
      <c r="AA13" s="21">
        <f>IF(OR(B3L806C10=0,B3L806C11=0),0,1+(B3L806C10/B3L806C11))</f>
        <v>2.1048962465918923</v>
      </c>
      <c r="AB13" s="16" t="s">
        <v>8808</v>
      </c>
      <c r="AC13" s="15">
        <f>A1L206C20</f>
        <v>125882.66666666667</v>
      </c>
      <c r="AD13" s="16" t="s">
        <v>8809</v>
      </c>
      <c r="AE13" s="15">
        <f>A1L206C19</f>
        <v>116784</v>
      </c>
      <c r="AF13" s="16" t="s">
        <v>8810</v>
      </c>
      <c r="AG13" s="21">
        <f>IF(OR(B3L806C13=0,B3L806C14=0),0,1+(B3L806C13/B3L806C14))</f>
        <v>2.0779102160113259</v>
      </c>
      <c r="AH13" s="16" t="s">
        <v>8811</v>
      </c>
      <c r="AI13" s="15">
        <f>A1L206C11</f>
        <v>136755</v>
      </c>
      <c r="AJ13" s="16" t="s">
        <v>8812</v>
      </c>
      <c r="AK13" s="15">
        <f>A1L206C10</f>
        <v>130912</v>
      </c>
      <c r="AL13" s="16" t="s">
        <v>8813</v>
      </c>
      <c r="AM13" s="21">
        <f>IF(OR(B3L806C16=0,B3L806C17=0),0,1+(B3L806C16/B3L806C17))</f>
        <v>2.0446330359325349</v>
      </c>
      <c r="AN13" s="16" t="s">
        <v>8814</v>
      </c>
      <c r="AO13" s="15">
        <f>A1L206C23</f>
        <v>128600.75</v>
      </c>
      <c r="AP13" s="16" t="s">
        <v>8815</v>
      </c>
      <c r="AQ13" s="15">
        <f>A1L206C22</f>
        <v>120316</v>
      </c>
      <c r="AR13" s="16" t="s">
        <v>8816</v>
      </c>
      <c r="AS13" s="21">
        <f>IF(OR(B3L806C19=0,B3L806C20=0),0,1+(B3L806C19/B3L806C20))</f>
        <v>2.068858256590977</v>
      </c>
      <c r="AT13" s="16" t="s">
        <v>8817</v>
      </c>
      <c r="AU13" s="15">
        <f>A1L206C14</f>
        <v>123385</v>
      </c>
      <c r="AV13" s="16" t="s">
        <v>8818</v>
      </c>
      <c r="AW13" s="15">
        <f>A1L206C13</f>
        <v>115552</v>
      </c>
      <c r="AX13" s="16" t="s">
        <v>8819</v>
      </c>
      <c r="AY13" s="21">
        <f>IF(OR(B3L806C22=0,B3L806C23=0),0,1+(B3L806C22/B3L806C23))</f>
        <v>2.067787662697314</v>
      </c>
      <c r="AZ13" s="16" t="s">
        <v>8820</v>
      </c>
      <c r="BA13" s="15">
        <f>A1L206C26</f>
        <v>127557.6</v>
      </c>
      <c r="BB13" s="16" t="s">
        <v>8821</v>
      </c>
      <c r="BC13" s="15">
        <f>A1L206C25</f>
        <v>119363.2</v>
      </c>
      <c r="BD13" s="16" t="s">
        <v>8822</v>
      </c>
      <c r="BE13" s="21">
        <f>IF(OR(B3L806C25=0,B3L806C26=0),0,1+(B3L806C25/B3L806C26))</f>
        <v>2.0686509745047053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57989</v>
      </c>
      <c r="F14" s="16" t="s">
        <v>8824</v>
      </c>
      <c r="G14" s="15">
        <f>A1L207C1</f>
        <v>55489</v>
      </c>
      <c r="H14" s="16" t="s">
        <v>8825</v>
      </c>
      <c r="I14" s="21">
        <f>IF(OR(B3L807C1=0,B3L807C2=0),0,1+(B3L807C1/B3L807C2))</f>
        <v>2.045053974661645</v>
      </c>
      <c r="J14" s="16" t="s">
        <v>8826</v>
      </c>
      <c r="K14" s="15">
        <f>A1L207C5</f>
        <v>53594</v>
      </c>
      <c r="L14" s="16" t="s">
        <v>8827</v>
      </c>
      <c r="M14" s="15">
        <f>A1L207C4</f>
        <v>49184</v>
      </c>
      <c r="N14" s="16" t="s">
        <v>8828</v>
      </c>
      <c r="O14" s="21">
        <f>IF(OR(B3L807C4=0,B3L807C5=0),0,1+(B3L807C4/B3L807C5))</f>
        <v>2.089663305139883</v>
      </c>
      <c r="P14" s="16" t="s">
        <v>8829</v>
      </c>
      <c r="Q14" s="15">
        <f>A1L207C17</f>
        <v>55791.5</v>
      </c>
      <c r="R14" s="16" t="s">
        <v>8830</v>
      </c>
      <c r="S14" s="15">
        <f>A1L207C16</f>
        <v>52336.5</v>
      </c>
      <c r="T14" s="16" t="s">
        <v>8831</v>
      </c>
      <c r="U14" s="21">
        <f>IF(OR(B3L807C7=0,B3L807C8=0),0,1+(B3L807C7/B3L807C8))</f>
        <v>2.0660151137351561</v>
      </c>
      <c r="V14" s="16" t="s">
        <v>8832</v>
      </c>
      <c r="W14" s="15">
        <f>A1L207C8</f>
        <v>54982</v>
      </c>
      <c r="X14" s="16" t="s">
        <v>8833</v>
      </c>
      <c r="Y14" s="15">
        <f>A1L207C7</f>
        <v>52045</v>
      </c>
      <c r="Z14" s="16" t="s">
        <v>8834</v>
      </c>
      <c r="AA14" s="21">
        <f>IF(OR(B3L807C10=0,B3L807C11=0),0,1+(B3L807C10/B3L807C11))</f>
        <v>2.0564319339033528</v>
      </c>
      <c r="AB14" s="16" t="s">
        <v>8835</v>
      </c>
      <c r="AC14" s="15">
        <f>A1L207C20</f>
        <v>55521.666666666664</v>
      </c>
      <c r="AD14" s="16" t="s">
        <v>8836</v>
      </c>
      <c r="AE14" s="15">
        <f>A1L207C19</f>
        <v>52239.333333333336</v>
      </c>
      <c r="AF14" s="16" t="s">
        <v>8837</v>
      </c>
      <c r="AG14" s="21">
        <f>IF(OR(B3L807C13=0,B3L807C14=0),0,1+(B3L807C13/B3L807C14))</f>
        <v>2.0628326037851425</v>
      </c>
      <c r="AH14" s="16" t="s">
        <v>8838</v>
      </c>
      <c r="AI14" s="15">
        <f>A1L207C11</f>
        <v>63951</v>
      </c>
      <c r="AJ14" s="16" t="s">
        <v>8839</v>
      </c>
      <c r="AK14" s="15">
        <f>A1L207C10</f>
        <v>59892</v>
      </c>
      <c r="AL14" s="16" t="s">
        <v>8840</v>
      </c>
      <c r="AM14" s="21">
        <f>IF(OR(B3L807C16=0,B3L807C17=0),0,1+(B3L807C16/B3L807C17))</f>
        <v>2.0677719895812463</v>
      </c>
      <c r="AN14" s="16" t="s">
        <v>8841</v>
      </c>
      <c r="AO14" s="15">
        <f>A1L207C23</f>
        <v>57629</v>
      </c>
      <c r="AP14" s="16" t="s">
        <v>8842</v>
      </c>
      <c r="AQ14" s="15">
        <f>A1L207C22</f>
        <v>54152.5</v>
      </c>
      <c r="AR14" s="16" t="s">
        <v>8843</v>
      </c>
      <c r="AS14" s="21">
        <f>IF(OR(B3L807C19=0,B3L807C20=0),0,1+(B3L807C19/B3L807C20))</f>
        <v>2.0641983287936845</v>
      </c>
      <c r="AT14" s="16" t="s">
        <v>8844</v>
      </c>
      <c r="AU14" s="15">
        <f>A1L207C14</f>
        <v>62617</v>
      </c>
      <c r="AV14" s="16" t="s">
        <v>8845</v>
      </c>
      <c r="AW14" s="15">
        <f>A1L207C13</f>
        <v>57163</v>
      </c>
      <c r="AX14" s="16" t="s">
        <v>8846</v>
      </c>
      <c r="AY14" s="21">
        <f>IF(OR(B3L807C22=0,B3L807C23=0),0,1+(B3L807C22/B3L807C23))</f>
        <v>2.0954113674929586</v>
      </c>
      <c r="AZ14" s="16" t="s">
        <v>8847</v>
      </c>
      <c r="BA14" s="15">
        <f>A1L207C26</f>
        <v>58626.6</v>
      </c>
      <c r="BB14" s="16" t="s">
        <v>8848</v>
      </c>
      <c r="BC14" s="15">
        <f>A1L207C25</f>
        <v>54754.6</v>
      </c>
      <c r="BD14" s="16" t="s">
        <v>8849</v>
      </c>
      <c r="BE14" s="21">
        <f>IF(OR(B3L807C25=0,B3L807C26=0),0,1+(B3L807C25/B3L807C26))</f>
        <v>2.0707155197919445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16902</v>
      </c>
      <c r="F15" s="16" t="s">
        <v>8851</v>
      </c>
      <c r="G15" s="15">
        <f>A1L208C1</f>
        <v>15815</v>
      </c>
      <c r="H15" s="16" t="s">
        <v>8852</v>
      </c>
      <c r="I15" s="21">
        <f>IF(OR(B3L808C1=0,B3L808C2=0),0,1+(B3L808C1/B3L808C2))</f>
        <v>2.0687322162503952</v>
      </c>
      <c r="J15" s="16" t="s">
        <v>8853</v>
      </c>
      <c r="K15" s="15">
        <f>A1L208C5</f>
        <v>23293</v>
      </c>
      <c r="L15" s="16" t="s">
        <v>8854</v>
      </c>
      <c r="M15" s="15">
        <f>A1L208C4</f>
        <v>21553</v>
      </c>
      <c r="N15" s="16" t="s">
        <v>8855</v>
      </c>
      <c r="O15" s="21">
        <f>IF(OR(B3L808C4=0,B3L808C5=0),0,1+(B3L808C4/B3L808C5))</f>
        <v>2.0807312207117339</v>
      </c>
      <c r="P15" s="16" t="s">
        <v>8856</v>
      </c>
      <c r="Q15" s="15">
        <f>A1L208C17</f>
        <v>20097.5</v>
      </c>
      <c r="R15" s="16" t="s">
        <v>8857</v>
      </c>
      <c r="S15" s="15">
        <f>A1L208C16</f>
        <v>18684</v>
      </c>
      <c r="T15" s="16" t="s">
        <v>8858</v>
      </c>
      <c r="U15" s="21">
        <f>IF(OR(B3L808C7=0,B3L808C8=0),0,1+(B3L808C7/B3L808C8))</f>
        <v>2.0756529651038322</v>
      </c>
      <c r="V15" s="16" t="s">
        <v>8859</v>
      </c>
      <c r="W15" s="15">
        <f>A1L208C8</f>
        <v>28938</v>
      </c>
      <c r="X15" s="16" t="s">
        <v>8860</v>
      </c>
      <c r="Y15" s="15">
        <f>A1L208C7</f>
        <v>27387</v>
      </c>
      <c r="Z15" s="16" t="s">
        <v>8861</v>
      </c>
      <c r="AA15" s="21">
        <f>IF(OR(B3L808C10=0,B3L808C11=0),0,1+(B3L808C10/B3L808C11))</f>
        <v>2.0566327089495013</v>
      </c>
      <c r="AB15" s="16" t="s">
        <v>8862</v>
      </c>
      <c r="AC15" s="15">
        <f>A1L208C20</f>
        <v>23044.333333333332</v>
      </c>
      <c r="AD15" s="16" t="s">
        <v>8863</v>
      </c>
      <c r="AE15" s="15">
        <f>A1L208C19</f>
        <v>21585</v>
      </c>
      <c r="AF15" s="16" t="s">
        <v>8864</v>
      </c>
      <c r="AG15" s="21">
        <f>IF(OR(B3L808C13=0,B3L808C14=0),0,1+(B3L808C13/B3L808C14))</f>
        <v>2.0676086788664967</v>
      </c>
      <c r="AH15" s="16" t="s">
        <v>8865</v>
      </c>
      <c r="AI15" s="15">
        <f>A1L208C11</f>
        <v>29084</v>
      </c>
      <c r="AJ15" s="16" t="s">
        <v>8866</v>
      </c>
      <c r="AK15" s="15">
        <f>A1L208C10</f>
        <v>27773</v>
      </c>
      <c r="AL15" s="16" t="s">
        <v>8867</v>
      </c>
      <c r="AM15" s="21">
        <f>IF(OR(B3L808C16=0,B3L808C17=0),0,1+(B3L808C16/B3L808C17))</f>
        <v>2.0472041191084864</v>
      </c>
      <c r="AN15" s="16" t="s">
        <v>8868</v>
      </c>
      <c r="AO15" s="15">
        <f>A1L208C23</f>
        <v>24554.25</v>
      </c>
      <c r="AP15" s="16" t="s">
        <v>8869</v>
      </c>
      <c r="AQ15" s="15">
        <f>A1L208C22</f>
        <v>23132</v>
      </c>
      <c r="AR15" s="16" t="s">
        <v>8870</v>
      </c>
      <c r="AS15" s="21">
        <f>IF(OR(B3L808C19=0,B3L808C20=0),0,1+(B3L808C19/B3L808C20))</f>
        <v>2.0614840913020922</v>
      </c>
      <c r="AT15" s="16" t="s">
        <v>8871</v>
      </c>
      <c r="AU15" s="15">
        <f>A1L208C14</f>
        <v>27455</v>
      </c>
      <c r="AV15" s="16" t="s">
        <v>8872</v>
      </c>
      <c r="AW15" s="15">
        <f>A1L208C13</f>
        <v>24914</v>
      </c>
      <c r="AX15" s="16" t="s">
        <v>8873</v>
      </c>
      <c r="AY15" s="21">
        <f>IF(OR(B3L808C22=0,B3L808C23=0),0,1+(B3L808C22/B3L808C23))</f>
        <v>2.1019908485189047</v>
      </c>
      <c r="AZ15" s="16" t="s">
        <v>8874</v>
      </c>
      <c r="BA15" s="15">
        <f>A1L208C26</f>
        <v>25134.400000000001</v>
      </c>
      <c r="BB15" s="16" t="s">
        <v>8875</v>
      </c>
      <c r="BC15" s="15">
        <f>A1L208C25</f>
        <v>23488.400000000001</v>
      </c>
      <c r="BD15" s="16" t="s">
        <v>8876</v>
      </c>
      <c r="BE15" s="21">
        <f>IF(OR(B3L808C25=0,B3L808C26=0),0,1+(B3L808C25/B3L808C26))</f>
        <v>2.0700771444627986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3496</v>
      </c>
      <c r="F16" s="16" t="s">
        <v>8878</v>
      </c>
      <c r="G16" s="15">
        <f>A1L209C1</f>
        <v>3435</v>
      </c>
      <c r="H16" s="16" t="s">
        <v>8879</v>
      </c>
      <c r="I16" s="21">
        <f>IF(OR(B3L809C1=0,B3L809C2=0),0,1+(B3L809C1/B3L809C2))</f>
        <v>2.0177583697234351</v>
      </c>
      <c r="J16" s="16" t="s">
        <v>8880</v>
      </c>
      <c r="K16" s="15">
        <f>A1L209C5</f>
        <v>3121</v>
      </c>
      <c r="L16" s="16" t="s">
        <v>8881</v>
      </c>
      <c r="M16" s="15">
        <f>A1L209C4</f>
        <v>3095</v>
      </c>
      <c r="N16" s="16" t="s">
        <v>8882</v>
      </c>
      <c r="O16" s="21">
        <f>IF(OR(B3L809C4=0,B3L809C5=0),0,1+(B3L809C4/B3L809C5))</f>
        <v>2.0084006462035542</v>
      </c>
      <c r="P16" s="16" t="s">
        <v>8883</v>
      </c>
      <c r="Q16" s="15">
        <f>A1L209C17</f>
        <v>3308.5</v>
      </c>
      <c r="R16" s="16" t="s">
        <v>8884</v>
      </c>
      <c r="S16" s="15">
        <f>A1L209C16</f>
        <v>3265</v>
      </c>
      <c r="T16" s="16" t="s">
        <v>8885</v>
      </c>
      <c r="U16" s="21">
        <f>IF(OR(B3L809C7=0,B3L809C8=0),0,1+(B3L809C7/B3L809C8))</f>
        <v>2.0133231240428788</v>
      </c>
      <c r="V16" s="16" t="s">
        <v>8886</v>
      </c>
      <c r="W16" s="15">
        <f>A1L209C8</f>
        <v>4607</v>
      </c>
      <c r="X16" s="16" t="s">
        <v>8887</v>
      </c>
      <c r="Y16" s="15">
        <f>A1L209C7</f>
        <v>4568</v>
      </c>
      <c r="Z16" s="16" t="s">
        <v>8888</v>
      </c>
      <c r="AA16" s="21">
        <f>IF(OR(B3L809C10=0,B3L809C11=0),0,1+(B3L809C10/B3L809C11))</f>
        <v>2.0085376532399302</v>
      </c>
      <c r="AB16" s="16" t="s">
        <v>8889</v>
      </c>
      <c r="AC16" s="15">
        <f>A1L209C20</f>
        <v>3741.3333333333335</v>
      </c>
      <c r="AD16" s="16" t="s">
        <v>8890</v>
      </c>
      <c r="AE16" s="15">
        <f>A1L209C19</f>
        <v>3699.3333333333335</v>
      </c>
      <c r="AF16" s="16" t="s">
        <v>8891</v>
      </c>
      <c r="AG16" s="21">
        <f>IF(OR(B3L809C13=0,B3L809C14=0),0,1+(B3L809C13/B3L809C14))</f>
        <v>2.0113533970084703</v>
      </c>
      <c r="AH16" s="16" t="s">
        <v>8892</v>
      </c>
      <c r="AI16" s="15">
        <f>A1L209C11</f>
        <v>5025</v>
      </c>
      <c r="AJ16" s="16" t="s">
        <v>8893</v>
      </c>
      <c r="AK16" s="15">
        <f>A1L209C10</f>
        <v>5101</v>
      </c>
      <c r="AL16" s="16" t="s">
        <v>8894</v>
      </c>
      <c r="AM16" s="21">
        <f>IF(OR(B3L809C16=0,B3L809C17=0),0,1+(B3L809C16/B3L809C17))</f>
        <v>1.9851009605959615</v>
      </c>
      <c r="AN16" s="16" t="s">
        <v>8895</v>
      </c>
      <c r="AO16" s="15">
        <f>A1L209C23</f>
        <v>4062.25</v>
      </c>
      <c r="AP16" s="16" t="s">
        <v>8896</v>
      </c>
      <c r="AQ16" s="15">
        <f>A1L209C22</f>
        <v>4049.75</v>
      </c>
      <c r="AR16" s="16" t="s">
        <v>8897</v>
      </c>
      <c r="AS16" s="21">
        <f>IF(OR(B3L809C19=0,B3L809C20=0),0,1+(B3L809C19/B3L809C20))</f>
        <v>2.0030866102845852</v>
      </c>
      <c r="AT16" s="16" t="s">
        <v>8898</v>
      </c>
      <c r="AU16" s="15">
        <f>A1L209C14</f>
        <v>4422</v>
      </c>
      <c r="AV16" s="16" t="s">
        <v>8899</v>
      </c>
      <c r="AW16" s="15">
        <f>A1L209C13</f>
        <v>4479</v>
      </c>
      <c r="AX16" s="16" t="s">
        <v>8900</v>
      </c>
      <c r="AY16" s="21">
        <f>IF(OR(B3L809C22=0,B3L809C23=0),0,1+(B3L809C22/B3L809C23))</f>
        <v>1.987273945077026</v>
      </c>
      <c r="AZ16" s="16" t="s">
        <v>8901</v>
      </c>
      <c r="BA16" s="15">
        <f>A1L209C26</f>
        <v>4134.2</v>
      </c>
      <c r="BB16" s="16" t="s">
        <v>8902</v>
      </c>
      <c r="BC16" s="15">
        <f>A1L209C25</f>
        <v>4135.6000000000004</v>
      </c>
      <c r="BD16" s="16" t="s">
        <v>8903</v>
      </c>
      <c r="BE16" s="21">
        <f>IF(OR(B3L809C25=0,B3L809C26=0),0,1+(B3L809C25/B3L809C26))</f>
        <v>1.9996614759647935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3779</v>
      </c>
      <c r="F17" s="16" t="s">
        <v>8905</v>
      </c>
      <c r="G17" s="15">
        <f>A1L210C1</f>
        <v>4491</v>
      </c>
      <c r="H17" s="16" t="s">
        <v>8906</v>
      </c>
      <c r="I17" s="21">
        <f>IF(OR(B3L810C1=0,B3L810C2=0),0,1+(B3L810C1/B3L810C2))</f>
        <v>1.84146069917613</v>
      </c>
      <c r="J17" s="16" t="s">
        <v>8907</v>
      </c>
      <c r="K17" s="15">
        <f>A1L210C5</f>
        <v>5118</v>
      </c>
      <c r="L17" s="16" t="s">
        <v>8908</v>
      </c>
      <c r="M17" s="15">
        <f>A1L210C4</f>
        <v>5838</v>
      </c>
      <c r="N17" s="16" t="s">
        <v>8909</v>
      </c>
      <c r="O17" s="21">
        <f>IF(OR(B3L810C4=0,B3L810C5=0),0,1+(B3L810C4/B3L810C5))</f>
        <v>1.8766700924974307</v>
      </c>
      <c r="P17" s="16" t="s">
        <v>8910</v>
      </c>
      <c r="Q17" s="15">
        <f>A1L210C17</f>
        <v>4448.5</v>
      </c>
      <c r="R17" s="16" t="s">
        <v>8911</v>
      </c>
      <c r="S17" s="15">
        <f>A1L210C16</f>
        <v>5164.5</v>
      </c>
      <c r="T17" s="16" t="s">
        <v>8912</v>
      </c>
      <c r="U17" s="21">
        <f>IF(OR(B3L810C7=0,B3L810C8=0),0,1+(B3L810C7/B3L810C8))</f>
        <v>1.8613612159938038</v>
      </c>
      <c r="V17" s="16" t="s">
        <v>8913</v>
      </c>
      <c r="W17" s="15">
        <f>A1L210C8</f>
        <v>5898</v>
      </c>
      <c r="X17" s="16" t="s">
        <v>8914</v>
      </c>
      <c r="Y17" s="15">
        <f>A1L210C7</f>
        <v>6985</v>
      </c>
      <c r="Z17" s="16" t="s">
        <v>8915</v>
      </c>
      <c r="AA17" s="21">
        <f>IF(OR(B3L810C10=0,B3L810C11=0),0,1+(B3L810C10/B3L810C11))</f>
        <v>1.8443808160343593</v>
      </c>
      <c r="AB17" s="16" t="s">
        <v>8916</v>
      </c>
      <c r="AC17" s="15">
        <f>A1L210C20</f>
        <v>4931.666666666667</v>
      </c>
      <c r="AD17" s="16" t="s">
        <v>8917</v>
      </c>
      <c r="AE17" s="15">
        <f>A1L210C19</f>
        <v>5771.333333333333</v>
      </c>
      <c r="AF17" s="16" t="s">
        <v>8918</v>
      </c>
      <c r="AG17" s="21">
        <f>IF(OR(B3L810C13=0,B3L810C14=0),0,1+(B3L810C13/B3L810C14))</f>
        <v>1.8545108005082593</v>
      </c>
      <c r="AH17" s="16" t="s">
        <v>8919</v>
      </c>
      <c r="AI17" s="15">
        <f>A1L210C11</f>
        <v>5204</v>
      </c>
      <c r="AJ17" s="16" t="s">
        <v>8920</v>
      </c>
      <c r="AK17" s="15">
        <f>A1L210C10</f>
        <v>6350</v>
      </c>
      <c r="AL17" s="16" t="s">
        <v>8921</v>
      </c>
      <c r="AM17" s="21">
        <f>IF(OR(B3L810C16=0,B3L810C17=0),0,1+(B3L810C16/B3L810C17))</f>
        <v>1.8195275590551181</v>
      </c>
      <c r="AN17" s="16" t="s">
        <v>8922</v>
      </c>
      <c r="AO17" s="15">
        <f>A1L210C23</f>
        <v>4999.75</v>
      </c>
      <c r="AP17" s="16" t="s">
        <v>8923</v>
      </c>
      <c r="AQ17" s="15">
        <f>A1L210C22</f>
        <v>5916</v>
      </c>
      <c r="AR17" s="16" t="s">
        <v>8924</v>
      </c>
      <c r="AS17" s="21">
        <f>IF(OR(B3L810C19=0,B3L810C20=0),0,1+(B3L810C19/B3L810C20))</f>
        <v>1.8451233941852603</v>
      </c>
      <c r="AT17" s="16" t="s">
        <v>8925</v>
      </c>
      <c r="AU17" s="15">
        <f>A1L210C14</f>
        <v>5078</v>
      </c>
      <c r="AV17" s="16" t="s">
        <v>8926</v>
      </c>
      <c r="AW17" s="15">
        <f>A1L210C13</f>
        <v>5841</v>
      </c>
      <c r="AX17" s="16" t="s">
        <v>8927</v>
      </c>
      <c r="AY17" s="21">
        <f>IF(OR(B3L810C22=0,B3L810C23=0),0,1+(B3L810C22/B3L810C23))</f>
        <v>1.869371682931005</v>
      </c>
      <c r="AZ17" s="16" t="s">
        <v>8928</v>
      </c>
      <c r="BA17" s="15">
        <f>A1L210C26</f>
        <v>5015.3999999999996</v>
      </c>
      <c r="BB17" s="16" t="s">
        <v>8929</v>
      </c>
      <c r="BC17" s="15">
        <f>A1L210C25</f>
        <v>5901</v>
      </c>
      <c r="BD17" s="16" t="s">
        <v>8930</v>
      </c>
      <c r="BE17" s="21">
        <f>IF(OR(B3L810C25=0,B3L810C26=0),0,1+(B3L810C25/B3L810C26))</f>
        <v>1.8499237417386882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18487</v>
      </c>
      <c r="F18" s="16" t="s">
        <v>8932</v>
      </c>
      <c r="G18" s="15">
        <f>A1L211C1</f>
        <v>149716</v>
      </c>
      <c r="H18" s="16" t="s">
        <v>8933</v>
      </c>
      <c r="I18" s="21">
        <f>IF(OR(B3L811C1=0,B3L811C2=0),0,1+(B3L811C1/B3L811C2))</f>
        <v>1.1234804563306526</v>
      </c>
      <c r="J18" s="16" t="s">
        <v>8934</v>
      </c>
      <c r="K18" s="15">
        <f>A1L211C5</f>
        <v>21136</v>
      </c>
      <c r="L18" s="16" t="s">
        <v>8935</v>
      </c>
      <c r="M18" s="15">
        <f>A1L211C4</f>
        <v>150073</v>
      </c>
      <c r="N18" s="16" t="s">
        <v>8936</v>
      </c>
      <c r="O18" s="21">
        <f>IF(OR(B3L811C4=0,B3L811C5=0),0,1+(B3L811C4/B3L811C5))</f>
        <v>1.1408381254456166</v>
      </c>
      <c r="P18" s="16" t="s">
        <v>8937</v>
      </c>
      <c r="Q18" s="15">
        <f>A1L211C17</f>
        <v>19811.5</v>
      </c>
      <c r="R18" s="16" t="s">
        <v>8938</v>
      </c>
      <c r="S18" s="15">
        <f>A1L211C16</f>
        <v>149894.5</v>
      </c>
      <c r="T18" s="16" t="s">
        <v>8939</v>
      </c>
      <c r="U18" s="21">
        <f>IF(OR(B3L811C7=0,B3L811C8=0),0,1+(B3L811C7/B3L811C8))</f>
        <v>1.1321696259702658</v>
      </c>
      <c r="V18" s="16" t="s">
        <v>8940</v>
      </c>
      <c r="W18" s="15">
        <f>A1L211C8</f>
        <v>15329</v>
      </c>
      <c r="X18" s="16" t="s">
        <v>8941</v>
      </c>
      <c r="Y18" s="15">
        <f>A1L211C7</f>
        <v>140204</v>
      </c>
      <c r="Z18" s="16" t="s">
        <v>8942</v>
      </c>
      <c r="AA18" s="21">
        <f>IF(OR(B3L811C10=0,B3L811C11=0),0,1+(B3L811C10/B3L811C11))</f>
        <v>1.109333542552281</v>
      </c>
      <c r="AB18" s="16" t="s">
        <v>8943</v>
      </c>
      <c r="AC18" s="15">
        <f>A1L211C20</f>
        <v>18317.333333333332</v>
      </c>
      <c r="AD18" s="16" t="s">
        <v>8944</v>
      </c>
      <c r="AE18" s="15">
        <f>A1L211C19</f>
        <v>146664.33333333334</v>
      </c>
      <c r="AF18" s="16" t="s">
        <v>8945</v>
      </c>
      <c r="AG18" s="21">
        <f>IF(OR(B3L811C13=0,B3L811C14=0),0,1+(B3L811C13/B3L811C14))</f>
        <v>1.1248928960233457</v>
      </c>
      <c r="AH18" s="16" t="s">
        <v>8946</v>
      </c>
      <c r="AI18" s="15">
        <f>A1L211C11</f>
        <v>14147</v>
      </c>
      <c r="AJ18" s="16" t="s">
        <v>8947</v>
      </c>
      <c r="AK18" s="15">
        <f>A1L211C10</f>
        <v>142636</v>
      </c>
      <c r="AL18" s="16" t="s">
        <v>8948</v>
      </c>
      <c r="AM18" s="21">
        <f>IF(OR(B3L811C16=0,B3L811C17=0),0,1+(B3L811C16/B3L811C17))</f>
        <v>1.0991825345635042</v>
      </c>
      <c r="AN18" s="16" t="s">
        <v>8949</v>
      </c>
      <c r="AO18" s="15">
        <f>A1L211C23</f>
        <v>17274.75</v>
      </c>
      <c r="AP18" s="16" t="s">
        <v>8950</v>
      </c>
      <c r="AQ18" s="15">
        <f>A1L211C22</f>
        <v>145657.25</v>
      </c>
      <c r="AR18" s="16" t="s">
        <v>8951</v>
      </c>
      <c r="AS18" s="21">
        <f>IF(OR(B3L811C19=0,B3L811C20=0),0,1+(B3L811C19/B3L811C20))</f>
        <v>1.1185986279433395</v>
      </c>
      <c r="AT18" s="16" t="s">
        <v>8952</v>
      </c>
      <c r="AU18" s="15">
        <f>A1L211C14</f>
        <v>17102</v>
      </c>
      <c r="AV18" s="16" t="s">
        <v>8953</v>
      </c>
      <c r="AW18" s="15">
        <f>A1L211C13</f>
        <v>137236</v>
      </c>
      <c r="AX18" s="16" t="s">
        <v>8954</v>
      </c>
      <c r="AY18" s="21">
        <f>IF(OR(B3L811C22=0,B3L811C23=0),0,1+(B3L811C22/B3L811C23))</f>
        <v>1.1246174473170305</v>
      </c>
      <c r="AZ18" s="16" t="s">
        <v>8955</v>
      </c>
      <c r="BA18" s="15">
        <f>A1L211C26</f>
        <v>17240.2</v>
      </c>
      <c r="BB18" s="16" t="s">
        <v>8956</v>
      </c>
      <c r="BC18" s="15">
        <f>A1L211C25</f>
        <v>143973</v>
      </c>
      <c r="BD18" s="16" t="s">
        <v>8957</v>
      </c>
      <c r="BE18" s="21">
        <f>IF(OR(B3L811C25=0,B3L811C26=0),0,1+(B3L811C25/B3L811C26))</f>
        <v>1.119746063498017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20670</v>
      </c>
      <c r="F19" s="16" t="s">
        <v>8959</v>
      </c>
      <c r="G19" s="15">
        <f>A1L212C1</f>
        <v>25784</v>
      </c>
      <c r="H19" s="16" t="s">
        <v>8960</v>
      </c>
      <c r="I19" s="21">
        <f>IF(OR(B3L812C1=0,B3L812C2=0),0,1+(B3L812C1/B3L812C2))</f>
        <v>1.8016599441514116</v>
      </c>
      <c r="J19" s="16" t="s">
        <v>8961</v>
      </c>
      <c r="K19" s="15">
        <f>A1L212C5</f>
        <v>21575</v>
      </c>
      <c r="L19" s="16" t="s">
        <v>8962</v>
      </c>
      <c r="M19" s="15">
        <f>A1L212C4</f>
        <v>25416</v>
      </c>
      <c r="N19" s="16" t="s">
        <v>8963</v>
      </c>
      <c r="O19" s="21">
        <f>IF(OR(B3L812C4=0,B3L812C5=0),0,1+(B3L812C4/B3L812C5))</f>
        <v>1.8488747245829398</v>
      </c>
      <c r="P19" s="16" t="s">
        <v>8964</v>
      </c>
      <c r="Q19" s="15">
        <f>A1L212C17</f>
        <v>21122.5</v>
      </c>
      <c r="R19" s="16" t="s">
        <v>8965</v>
      </c>
      <c r="S19" s="15">
        <f>A1L212C16</f>
        <v>25600</v>
      </c>
      <c r="T19" s="16" t="s">
        <v>8966</v>
      </c>
      <c r="U19" s="21">
        <f>IF(OR(B3L812C7=0,B3L812C8=0),0,1+(B3L812C7/B3L812C8))</f>
        <v>1.8250976562500001</v>
      </c>
      <c r="V19" s="16" t="s">
        <v>8967</v>
      </c>
      <c r="W19" s="15">
        <f>A1L212C8</f>
        <v>20351</v>
      </c>
      <c r="X19" s="16" t="s">
        <v>8968</v>
      </c>
      <c r="Y19" s="15">
        <f>A1L212C7</f>
        <v>26904</v>
      </c>
      <c r="Z19" s="16" t="s">
        <v>8969</v>
      </c>
      <c r="AA19" s="21">
        <f>IF(OR(B3L812C10=0,B3L812C11=0),0,1+(B3L812C10/B3L812C11))</f>
        <v>1.7564302705917336</v>
      </c>
      <c r="AB19" s="16" t="s">
        <v>8970</v>
      </c>
      <c r="AC19" s="15">
        <f>A1L212C20</f>
        <v>20865.333333333332</v>
      </c>
      <c r="AD19" s="16" t="s">
        <v>8971</v>
      </c>
      <c r="AE19" s="15">
        <f>A1L212C19</f>
        <v>26034.666666666668</v>
      </c>
      <c r="AF19" s="16" t="s">
        <v>8972</v>
      </c>
      <c r="AG19" s="21">
        <f>IF(OR(B3L812C13=0,B3L812C14=0),0,1+(B3L812C13/B3L812C14))</f>
        <v>1.8014442282085423</v>
      </c>
      <c r="AH19" s="16" t="s">
        <v>8973</v>
      </c>
      <c r="AI19" s="15">
        <f>A1L212C11</f>
        <v>18445</v>
      </c>
      <c r="AJ19" s="16" t="s">
        <v>8974</v>
      </c>
      <c r="AK19" s="15">
        <f>A1L212C10</f>
        <v>25432</v>
      </c>
      <c r="AL19" s="16" t="s">
        <v>8975</v>
      </c>
      <c r="AM19" s="21">
        <f>IF(OR(B3L812C16=0,B3L812C17=0),0,1+(B3L812C16/B3L812C17))</f>
        <v>1.7252673796791442</v>
      </c>
      <c r="AN19" s="16" t="s">
        <v>8976</v>
      </c>
      <c r="AO19" s="15">
        <f>A1L212C23</f>
        <v>20260.25</v>
      </c>
      <c r="AP19" s="16" t="s">
        <v>8977</v>
      </c>
      <c r="AQ19" s="15">
        <f>A1L212C22</f>
        <v>25884</v>
      </c>
      <c r="AR19" s="16" t="s">
        <v>8978</v>
      </c>
      <c r="AS19" s="21">
        <f>IF(OR(B3L812C19=0,B3L812C20=0),0,1+(B3L812C19/B3L812C20))</f>
        <v>1.7827325761087931</v>
      </c>
      <c r="AT19" s="16" t="s">
        <v>8979</v>
      </c>
      <c r="AU19" s="15">
        <f>A1L212C14</f>
        <v>17817</v>
      </c>
      <c r="AV19" s="16" t="s">
        <v>8980</v>
      </c>
      <c r="AW19" s="15">
        <f>A1L212C13</f>
        <v>26039</v>
      </c>
      <c r="AX19" s="16" t="s">
        <v>8981</v>
      </c>
      <c r="AY19" s="21">
        <f>IF(OR(B3L812C22=0,B3L812C23=0),0,1+(B3L812C22/B3L812C23))</f>
        <v>1.6842428664695266</v>
      </c>
      <c r="AZ19" s="16" t="s">
        <v>8982</v>
      </c>
      <c r="BA19" s="15">
        <f>A1L212C26</f>
        <v>19771.599999999999</v>
      </c>
      <c r="BB19" s="16" t="s">
        <v>8983</v>
      </c>
      <c r="BC19" s="15">
        <f>A1L212C25</f>
        <v>25915</v>
      </c>
      <c r="BD19" s="16" t="s">
        <v>8984</v>
      </c>
      <c r="BE19" s="21">
        <f>IF(OR(B3L812C25=0,B3L812C26=0),0,1+(B3L812C25/B3L812C26))</f>
        <v>1.7629403820181362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200</v>
      </c>
      <c r="F20" s="16" t="s">
        <v>8986</v>
      </c>
      <c r="G20" s="15">
        <f>A1L213C1</f>
        <v>162</v>
      </c>
      <c r="H20" s="16" t="s">
        <v>8987</v>
      </c>
      <c r="I20" s="21">
        <f>IF(OR(B3L813C1=0,B3L813C2=0),0,1+(B3L813C1/B3L813C2))</f>
        <v>2.2345679012345681</v>
      </c>
      <c r="J20" s="16" t="s">
        <v>8988</v>
      </c>
      <c r="K20" s="15">
        <f>A1L213C5</f>
        <v>266</v>
      </c>
      <c r="L20" s="16" t="s">
        <v>8989</v>
      </c>
      <c r="M20" s="15">
        <f>A1L213C4</f>
        <v>208</v>
      </c>
      <c r="N20" s="16" t="s">
        <v>8990</v>
      </c>
      <c r="O20" s="21">
        <f>IF(OR(B3L813C4=0,B3L813C5=0),0,1+(B3L813C4/B3L813C5))</f>
        <v>2.2788461538461537</v>
      </c>
      <c r="P20" s="16" t="s">
        <v>8991</v>
      </c>
      <c r="Q20" s="15">
        <f>A1L213C17</f>
        <v>233</v>
      </c>
      <c r="R20" s="16" t="s">
        <v>8992</v>
      </c>
      <c r="S20" s="15">
        <f>A1L213C16</f>
        <v>185</v>
      </c>
      <c r="T20" s="16" t="s">
        <v>8993</v>
      </c>
      <c r="U20" s="21">
        <f>IF(OR(B3L813C7=0,B3L813C8=0),0,1+(B3L813C7/B3L813C8))</f>
        <v>2.2594594594594595</v>
      </c>
      <c r="V20" s="16" t="s">
        <v>8994</v>
      </c>
      <c r="W20" s="15">
        <f>A1L213C8</f>
        <v>351</v>
      </c>
      <c r="X20" s="16" t="s">
        <v>8995</v>
      </c>
      <c r="Y20" s="15">
        <f>A1L213C7</f>
        <v>319</v>
      </c>
      <c r="Z20" s="16" t="s">
        <v>8996</v>
      </c>
      <c r="AA20" s="21">
        <f>IF(OR(B3L813C10=0,B3L813C11=0),0,1+(B3L813C10/B3L813C11))</f>
        <v>2.1003134796238245</v>
      </c>
      <c r="AB20" s="16" t="s">
        <v>8997</v>
      </c>
      <c r="AC20" s="21">
        <f>A1L213C20</f>
        <v>272.33333333333331</v>
      </c>
      <c r="AD20" s="16" t="s">
        <v>8998</v>
      </c>
      <c r="AE20" s="21">
        <f>A1L213C19</f>
        <v>229.66666666666666</v>
      </c>
      <c r="AF20" s="16" t="s">
        <v>8999</v>
      </c>
      <c r="AG20" s="21">
        <f>IF(OR(B3L813C13=0,B3L813C14=0),0,1+(B3L813C13/B3L813C14))</f>
        <v>2.1857764876632801</v>
      </c>
      <c r="AH20" s="16" t="s">
        <v>9000</v>
      </c>
      <c r="AI20" s="15">
        <f>A1L213C11</f>
        <v>386</v>
      </c>
      <c r="AJ20" s="16" t="s">
        <v>9001</v>
      </c>
      <c r="AK20" s="15">
        <f>A1L213C10</f>
        <v>309</v>
      </c>
      <c r="AL20" s="16" t="s">
        <v>9002</v>
      </c>
      <c r="AM20" s="21">
        <f>IF(OR(B3L813C16=0,B3L813C17=0),0,1+(B3L813C16/B3L813C17))</f>
        <v>2.2491909385113269</v>
      </c>
      <c r="AN20" s="16" t="s">
        <v>9003</v>
      </c>
      <c r="AO20" s="21">
        <f>A1L213C23</f>
        <v>300.75</v>
      </c>
      <c r="AP20" s="16" t="s">
        <v>9004</v>
      </c>
      <c r="AQ20" s="21">
        <f>A1L213C22</f>
        <v>249.5</v>
      </c>
      <c r="AR20" s="16" t="s">
        <v>9005</v>
      </c>
      <c r="AS20" s="21">
        <f>IF(OR(B3L813C19=0,B3L813C20=0),0,1+(B3L813C19/B3L813C20))</f>
        <v>2.2054108216432864</v>
      </c>
      <c r="AT20" s="16" t="s">
        <v>9006</v>
      </c>
      <c r="AU20" s="15">
        <f>A1L213C14</f>
        <v>277</v>
      </c>
      <c r="AV20" s="16" t="s">
        <v>9007</v>
      </c>
      <c r="AW20" s="15">
        <f>A1L213C13</f>
        <v>184</v>
      </c>
      <c r="AX20" s="16" t="s">
        <v>9008</v>
      </c>
      <c r="AY20" s="21">
        <f>IF(OR(B3L813C22=0,B3L813C23=0),0,1+(B3L813C22/B3L813C23))</f>
        <v>2.5054347826086953</v>
      </c>
      <c r="AZ20" s="16" t="s">
        <v>9009</v>
      </c>
      <c r="BA20" s="15">
        <f>A1L213C26</f>
        <v>296</v>
      </c>
      <c r="BB20" s="16" t="s">
        <v>9010</v>
      </c>
      <c r="BC20" s="21">
        <f>A1L213C25</f>
        <v>236.4</v>
      </c>
      <c r="BD20" s="16" t="s">
        <v>9011</v>
      </c>
      <c r="BE20" s="21">
        <f>IF(OR(B3L813C25=0,B3L813C26=0),0,1+(B3L813C25/B3L813C26))</f>
        <v>2.2521150592216581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33366</v>
      </c>
      <c r="F21" s="16" t="s">
        <v>9013</v>
      </c>
      <c r="G21" s="15">
        <f>A1L214C1</f>
        <v>31679</v>
      </c>
      <c r="H21" s="16" t="s">
        <v>9014</v>
      </c>
      <c r="I21" s="21">
        <f>IF(OR(B3L814C1=0,B3L814C2=0),0,1+(B3L814C1/B3L814C2))</f>
        <v>2.0532529435903912</v>
      </c>
      <c r="J21" s="16" t="s">
        <v>9015</v>
      </c>
      <c r="K21" s="15">
        <f>A1L214C5</f>
        <v>36027</v>
      </c>
      <c r="L21" s="16" t="s">
        <v>9016</v>
      </c>
      <c r="M21" s="15">
        <f>A1L214C4</f>
        <v>32222</v>
      </c>
      <c r="N21" s="16" t="s">
        <v>9017</v>
      </c>
      <c r="O21" s="21">
        <f>IF(OR(B3L814C4=0,B3L814C5=0),0,1+(B3L814C4/B3L814C5))</f>
        <v>2.118087021289802</v>
      </c>
      <c r="P21" s="16" t="s">
        <v>9018</v>
      </c>
      <c r="Q21" s="15">
        <f>A1L214C17</f>
        <v>34696.5</v>
      </c>
      <c r="R21" s="16" t="s">
        <v>9019</v>
      </c>
      <c r="S21" s="15">
        <f>A1L214C16</f>
        <v>31950.5</v>
      </c>
      <c r="T21" s="16" t="s">
        <v>9020</v>
      </c>
      <c r="U21" s="21">
        <f>IF(OR(B3L814C7=0,B3L814C8=0),0,1+(B3L814C7/B3L814C8))</f>
        <v>2.0859454468631164</v>
      </c>
      <c r="V21" s="16" t="s">
        <v>9021</v>
      </c>
      <c r="W21" s="15">
        <f>A1L214C8</f>
        <v>36569</v>
      </c>
      <c r="X21" s="16" t="s">
        <v>9022</v>
      </c>
      <c r="Y21" s="15">
        <f>A1L214C7</f>
        <v>32833</v>
      </c>
      <c r="Z21" s="16" t="s">
        <v>9023</v>
      </c>
      <c r="AA21" s="21">
        <f>IF(OR(B3L814C10=0,B3L814C11=0),0,1+(B3L814C10/B3L814C11))</f>
        <v>2.1137879572381446</v>
      </c>
      <c r="AB21" s="16" t="s">
        <v>9024</v>
      </c>
      <c r="AC21" s="15">
        <f>A1L214C20</f>
        <v>35320.666666666664</v>
      </c>
      <c r="AD21" s="16" t="s">
        <v>9025</v>
      </c>
      <c r="AE21" s="15">
        <f>A1L214C19</f>
        <v>32244.666666666668</v>
      </c>
      <c r="AF21" s="16" t="s">
        <v>9026</v>
      </c>
      <c r="AG21" s="21">
        <f>IF(OR(B3L814C13=0,B3L814C14=0),0,1+(B3L814C13/B3L814C14))</f>
        <v>2.0953956209812477</v>
      </c>
      <c r="AH21" s="16" t="s">
        <v>9027</v>
      </c>
      <c r="AI21" s="15">
        <f>A1L214C11</f>
        <v>32007</v>
      </c>
      <c r="AJ21" s="16" t="s">
        <v>9028</v>
      </c>
      <c r="AK21" s="15">
        <f>A1L214C10</f>
        <v>30106</v>
      </c>
      <c r="AL21" s="16" t="s">
        <v>9029</v>
      </c>
      <c r="AM21" s="21">
        <f>IF(OR(B3L814C16=0,B3L814C17=0),0,1+(B3L814C16/B3L814C17))</f>
        <v>2.0631435594233709</v>
      </c>
      <c r="AN21" s="16" t="s">
        <v>9030</v>
      </c>
      <c r="AO21" s="15">
        <f>A1L214C23</f>
        <v>34492.25</v>
      </c>
      <c r="AP21" s="16" t="s">
        <v>9031</v>
      </c>
      <c r="AQ21" s="15">
        <f>A1L214C22</f>
        <v>31710</v>
      </c>
      <c r="AR21" s="16" t="s">
        <v>9032</v>
      </c>
      <c r="AS21" s="21">
        <f>IF(OR(B3L814C19=0,B3L814C20=0),0,1+(B3L814C19/B3L814C20))</f>
        <v>2.0877404604225793</v>
      </c>
      <c r="AT21" s="16" t="s">
        <v>9033</v>
      </c>
      <c r="AU21" s="15">
        <f>A1L214C14</f>
        <v>28967</v>
      </c>
      <c r="AV21" s="16" t="s">
        <v>9034</v>
      </c>
      <c r="AW21" s="15">
        <f>A1L214C13</f>
        <v>26560</v>
      </c>
      <c r="AX21" s="16" t="s">
        <v>9035</v>
      </c>
      <c r="AY21" s="21">
        <f>IF(OR(B3L814C22=0,B3L814C23=0),0,1+(B3L814C22/B3L814C23))</f>
        <v>2.0906250000000002</v>
      </c>
      <c r="AZ21" s="16" t="s">
        <v>9036</v>
      </c>
      <c r="BA21" s="15">
        <f>A1L214C26</f>
        <v>33387.199999999997</v>
      </c>
      <c r="BB21" s="16" t="s">
        <v>9037</v>
      </c>
      <c r="BC21" s="15">
        <f>A1L214C25</f>
        <v>30680</v>
      </c>
      <c r="BD21" s="16" t="s">
        <v>9038</v>
      </c>
      <c r="BE21" s="21">
        <f>IF(OR(B3L814C25=0,B3L814C26=0),0,1+(B3L814C25/B3L814C26))</f>
        <v>2.088239895697523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434</v>
      </c>
      <c r="F22" s="16" t="s">
        <v>9040</v>
      </c>
      <c r="G22" s="15">
        <f>A1L215C1</f>
        <v>49942</v>
      </c>
      <c r="H22" s="16" t="s">
        <v>9041</v>
      </c>
      <c r="I22" s="21">
        <f>IF(OR(B3L815C1=0,B3L815C2=0),0,1+(B3L815C1/B3L815C2))</f>
        <v>1.0086900804933723</v>
      </c>
      <c r="J22" s="16" t="s">
        <v>9042</v>
      </c>
      <c r="K22" s="15">
        <f>A1L215C5</f>
        <v>391</v>
      </c>
      <c r="L22" s="16" t="s">
        <v>9043</v>
      </c>
      <c r="M22" s="15">
        <f>A1L215C4</f>
        <v>47982</v>
      </c>
      <c r="N22" s="16" t="s">
        <v>9044</v>
      </c>
      <c r="O22" s="21">
        <f>IF(OR(B3L815C4=0,B3L815C5=0),0,1+(B3L815C4/B3L815C5))</f>
        <v>1.0081488891667709</v>
      </c>
      <c r="P22" s="16" t="s">
        <v>9045</v>
      </c>
      <c r="Q22" s="21">
        <f>A1L215C17</f>
        <v>412.5</v>
      </c>
      <c r="R22" s="16" t="s">
        <v>9046</v>
      </c>
      <c r="S22" s="15">
        <f>A1L215C16</f>
        <v>48962</v>
      </c>
      <c r="T22" s="16" t="s">
        <v>9047</v>
      </c>
      <c r="U22" s="21">
        <f>IF(OR(B3L815C7=0,B3L815C8=0),0,1+(B3L815C7/B3L815C8))</f>
        <v>1.0084249009435888</v>
      </c>
      <c r="V22" s="16" t="s">
        <v>9048</v>
      </c>
      <c r="W22" s="15">
        <f>A1L215C8</f>
        <v>440</v>
      </c>
      <c r="X22" s="16" t="s">
        <v>9049</v>
      </c>
      <c r="Y22" s="15">
        <f>A1L215C7</f>
        <v>165419</v>
      </c>
      <c r="Z22" s="16" t="s">
        <v>9050</v>
      </c>
      <c r="AA22" s="21">
        <f>IF(OR(B3L815C10=0,B3L815C11=0),0,1+(B3L815C10/B3L815C11))</f>
        <v>1.0026599121019955</v>
      </c>
      <c r="AB22" s="16" t="s">
        <v>9051</v>
      </c>
      <c r="AC22" s="21">
        <f>A1L215C20</f>
        <v>421.66666666666669</v>
      </c>
      <c r="AD22" s="16" t="s">
        <v>9052</v>
      </c>
      <c r="AE22" s="15">
        <f>A1L215C19</f>
        <v>87781</v>
      </c>
      <c r="AF22" s="16" t="s">
        <v>9053</v>
      </c>
      <c r="AG22" s="21">
        <f>IF(OR(B3L815C13=0,B3L815C14=0),0,1+(B3L815C13/B3L815C14))</f>
        <v>1.0048036211328952</v>
      </c>
      <c r="AH22" s="16" t="s">
        <v>9054</v>
      </c>
      <c r="AI22" s="15">
        <f>A1L215C11</f>
        <v>532</v>
      </c>
      <c r="AJ22" s="16" t="s">
        <v>9055</v>
      </c>
      <c r="AK22" s="15">
        <f>A1L215C10</f>
        <v>190352</v>
      </c>
      <c r="AL22" s="16" t="s">
        <v>9056</v>
      </c>
      <c r="AM22" s="21">
        <f>IF(OR(B3L815C16=0,B3L815C17=0),0,1+(B3L815C16/B3L815C17))</f>
        <v>1.0027948222240901</v>
      </c>
      <c r="AN22" s="16" t="s">
        <v>9057</v>
      </c>
      <c r="AO22" s="21">
        <f>A1L215C23</f>
        <v>449.25</v>
      </c>
      <c r="AP22" s="16" t="s">
        <v>9058</v>
      </c>
      <c r="AQ22" s="15">
        <f>A1L215C22</f>
        <v>113423.75</v>
      </c>
      <c r="AR22" s="16" t="s">
        <v>9059</v>
      </c>
      <c r="AS22" s="21">
        <f>IF(OR(B3L815C19=0,B3L815C20=0),0,1+(B3L815C19/B3L815C20))</f>
        <v>1.0039608106767763</v>
      </c>
      <c r="AT22" s="16" t="s">
        <v>9060</v>
      </c>
      <c r="AU22" s="15">
        <f>A1L215C14</f>
        <v>523</v>
      </c>
      <c r="AV22" s="16" t="s">
        <v>9061</v>
      </c>
      <c r="AW22" s="15">
        <f>A1L215C13</f>
        <v>208449</v>
      </c>
      <c r="AX22" s="16" t="s">
        <v>9062</v>
      </c>
      <c r="AY22" s="21">
        <f>IF(OR(B3L815C22=0,B3L815C23=0),0,1+(B3L815C22/B3L815C23))</f>
        <v>1.0025090069993139</v>
      </c>
      <c r="AZ22" s="16" t="s">
        <v>9063</v>
      </c>
      <c r="BA22" s="15">
        <f>A1L215C26</f>
        <v>464</v>
      </c>
      <c r="BB22" s="16" t="s">
        <v>9064</v>
      </c>
      <c r="BC22" s="15">
        <f>A1L215C25</f>
        <v>132428.79999999999</v>
      </c>
      <c r="BD22" s="16" t="s">
        <v>9065</v>
      </c>
      <c r="BE22" s="21">
        <f>IF(OR(B3L815C25=0,B3L815C26=0),0,1+(B3L815C25/B3L815C26))</f>
        <v>1.0035037695727818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647380</v>
      </c>
      <c r="F23" s="16" t="s">
        <v>9067</v>
      </c>
      <c r="G23" s="15">
        <f>A1L216C1</f>
        <v>844261</v>
      </c>
      <c r="H23" s="16" t="s">
        <v>9068</v>
      </c>
      <c r="I23" s="21">
        <f>IF(OR(B3L816C1=0,B3L816C2=0),0,1+(B3L816C1/B3L816C2))</f>
        <v>1.7668007879080048</v>
      </c>
      <c r="J23" s="16" t="s">
        <v>9069</v>
      </c>
      <c r="K23" s="15">
        <f>A1L216C5</f>
        <v>639099</v>
      </c>
      <c r="L23" s="16" t="s">
        <v>9070</v>
      </c>
      <c r="M23" s="15">
        <f>A1L216C4</f>
        <v>810860</v>
      </c>
      <c r="N23" s="16" t="s">
        <v>9071</v>
      </c>
      <c r="O23" s="21">
        <f>IF(OR(B3L816C4=0,B3L816C5=0),0,1+(B3L816C4/B3L816C5))</f>
        <v>1.7881742840934316</v>
      </c>
      <c r="P23" s="16" t="s">
        <v>9072</v>
      </c>
      <c r="Q23" s="15">
        <f>A1L216C17</f>
        <v>643239.5</v>
      </c>
      <c r="R23" s="16" t="s">
        <v>9073</v>
      </c>
      <c r="S23" s="15">
        <f>A1L216C16</f>
        <v>827560.5</v>
      </c>
      <c r="T23" s="16" t="s">
        <v>9074</v>
      </c>
      <c r="U23" s="21">
        <f>IF(OR(B3L816C7=0,B3L816C8=0),0,1+(B3L816C7/B3L816C8))</f>
        <v>1.7772718731742272</v>
      </c>
      <c r="V23" s="16" t="s">
        <v>9075</v>
      </c>
      <c r="W23" s="15">
        <f>A1L216C8</f>
        <v>675875</v>
      </c>
      <c r="X23" s="16" t="s">
        <v>9076</v>
      </c>
      <c r="Y23" s="15">
        <f>A1L216C7</f>
        <v>956415</v>
      </c>
      <c r="Z23" s="16" t="s">
        <v>9077</v>
      </c>
      <c r="AA23" s="21">
        <f>IF(OR(B3L816C10=0,B3L816C11=0),0,1+(B3L816C10/B3L816C11))</f>
        <v>1.706675449464929</v>
      </c>
      <c r="AB23" s="16" t="s">
        <v>9078</v>
      </c>
      <c r="AC23" s="15">
        <f>A1L216C20</f>
        <v>654118</v>
      </c>
      <c r="AD23" s="16" t="s">
        <v>9079</v>
      </c>
      <c r="AE23" s="15">
        <f>A1L216C19</f>
        <v>870512</v>
      </c>
      <c r="AF23" s="16" t="s">
        <v>9080</v>
      </c>
      <c r="AG23" s="21">
        <f>IF(OR(B3L816C13=0,B3L816C14=0),0,1+(B3L816C13/B3L816C14))</f>
        <v>1.7514175565644128</v>
      </c>
      <c r="AH23" s="16" t="s">
        <v>9081</v>
      </c>
      <c r="AI23" s="15">
        <f>A1L216C11</f>
        <v>720866</v>
      </c>
      <c r="AJ23" s="16" t="s">
        <v>9082</v>
      </c>
      <c r="AK23" s="15">
        <f>A1L216C10</f>
        <v>1063781</v>
      </c>
      <c r="AL23" s="16" t="s">
        <v>9083</v>
      </c>
      <c r="AM23" s="21">
        <f>IF(OR(B3L816C16=0,B3L816C17=0),0,1+(B3L816C16/B3L816C17))</f>
        <v>1.6776451168050568</v>
      </c>
      <c r="AN23" s="16" t="s">
        <v>9084</v>
      </c>
      <c r="AO23" s="15">
        <f>A1L216C23</f>
        <v>670805</v>
      </c>
      <c r="AP23" s="16" t="s">
        <v>9085</v>
      </c>
      <c r="AQ23" s="15">
        <f>A1L216C22</f>
        <v>918829.25</v>
      </c>
      <c r="AR23" s="16" t="s">
        <v>9086</v>
      </c>
      <c r="AS23" s="21">
        <f>IF(OR(B3L816C19=0,B3L816C20=0),0,1+(B3L816C19/B3L816C20))</f>
        <v>1.7300649168493494</v>
      </c>
      <c r="AT23" s="16" t="s">
        <v>9087</v>
      </c>
      <c r="AU23" s="15">
        <f>A1L216C14</f>
        <v>728142</v>
      </c>
      <c r="AV23" s="16" t="s">
        <v>9088</v>
      </c>
      <c r="AW23" s="15">
        <f>A1L216C13</f>
        <v>1054738</v>
      </c>
      <c r="AX23" s="16" t="s">
        <v>9089</v>
      </c>
      <c r="AY23" s="21">
        <f>IF(OR(B3L816C22=0,B3L816C23=0),0,1+(B3L816C22/B3L816C23))</f>
        <v>1.6903534337437354</v>
      </c>
      <c r="AZ23" s="16" t="s">
        <v>9090</v>
      </c>
      <c r="BA23" s="15">
        <f>A1L216C26</f>
        <v>682272.4</v>
      </c>
      <c r="BB23" s="16" t="s">
        <v>9091</v>
      </c>
      <c r="BC23" s="15">
        <f>A1L216C25</f>
        <v>946011</v>
      </c>
      <c r="BD23" s="16" t="s">
        <v>9092</v>
      </c>
      <c r="BE23" s="21">
        <f>IF(OR(B3L816C25=0,B3L816C26=0),0,1+(B3L816C25/B3L816C26))</f>
        <v>1.7212097956577672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6950</v>
      </c>
      <c r="F25" s="16" t="s">
        <v>9121</v>
      </c>
      <c r="G25" s="15">
        <f>A1L218C1</f>
        <v>8191</v>
      </c>
      <c r="H25" s="16" t="s">
        <v>9122</v>
      </c>
      <c r="I25" s="21">
        <f>IF(OR(B3L818C1=0,B3L818C2=0),0,1+(B3L818C1/B3L818C2))</f>
        <v>1.848492247588817</v>
      </c>
      <c r="J25" s="16" t="s">
        <v>9123</v>
      </c>
      <c r="K25" s="15">
        <f>A1L218C5</f>
        <v>6787</v>
      </c>
      <c r="L25" s="16" t="s">
        <v>9124</v>
      </c>
      <c r="M25" s="15">
        <f>A1L218C4</f>
        <v>6636</v>
      </c>
      <c r="N25" s="16" t="s">
        <v>9125</v>
      </c>
      <c r="O25" s="21">
        <f>IF(OR(B3L818C4=0,B3L818C5=0),0,1+(B3L818C4/B3L818C5))</f>
        <v>2.0227546714888485</v>
      </c>
      <c r="P25" s="16" t="s">
        <v>9126</v>
      </c>
      <c r="Q25" s="15">
        <f>A1L218C17</f>
        <v>6868.5</v>
      </c>
      <c r="R25" s="16" t="s">
        <v>9127</v>
      </c>
      <c r="S25" s="15">
        <f>A1L218C16</f>
        <v>7413.5</v>
      </c>
      <c r="T25" s="16" t="s">
        <v>9128</v>
      </c>
      <c r="U25" s="21">
        <f>IF(OR(B3L818C7=0,B3L818C8=0),0,1+(B3L818C7/B3L818C8))</f>
        <v>1.9264854657044581</v>
      </c>
      <c r="V25" s="16" t="s">
        <v>9129</v>
      </c>
      <c r="W25" s="15">
        <f>A1L218C8</f>
        <v>9260</v>
      </c>
      <c r="X25" s="16" t="s">
        <v>9130</v>
      </c>
      <c r="Y25" s="15">
        <f>A1L218C7</f>
        <v>11688</v>
      </c>
      <c r="Z25" s="16" t="s">
        <v>9131</v>
      </c>
      <c r="AA25" s="21">
        <f>IF(OR(B3L818C10=0,B3L818C11=0),0,1+(B3L818C10/B3L818C11))</f>
        <v>1.7922655715263518</v>
      </c>
      <c r="AB25" s="16" t="s">
        <v>9132</v>
      </c>
      <c r="AC25" s="15">
        <f>A1L218C20</f>
        <v>7665.666666666667</v>
      </c>
      <c r="AD25" s="16" t="s">
        <v>9133</v>
      </c>
      <c r="AE25" s="15">
        <f>A1L218C19</f>
        <v>8838.3333333333339</v>
      </c>
      <c r="AF25" s="16" t="s">
        <v>9134</v>
      </c>
      <c r="AG25" s="21">
        <f>IF(OR(B3L818C13=0,B3L818C14=0),0,1+(B3L818C13/B3L818C14))</f>
        <v>1.8673203846879125</v>
      </c>
      <c r="AH25" s="16" t="s">
        <v>9135</v>
      </c>
      <c r="AI25" s="15">
        <f>A1L218C11</f>
        <v>8586</v>
      </c>
      <c r="AJ25" s="16" t="s">
        <v>9136</v>
      </c>
      <c r="AK25" s="15">
        <f>A1L218C10</f>
        <v>9637</v>
      </c>
      <c r="AL25" s="16" t="s">
        <v>9137</v>
      </c>
      <c r="AM25" s="21">
        <f>IF(OR(B3L818C16=0,B3L818C17=0),0,1+(B3L818C16/B3L818C17))</f>
        <v>1.8909411642627374</v>
      </c>
      <c r="AN25" s="16" t="s">
        <v>9138</v>
      </c>
      <c r="AO25" s="15">
        <f>A1L218C23</f>
        <v>7895.75</v>
      </c>
      <c r="AP25" s="16" t="s">
        <v>9139</v>
      </c>
      <c r="AQ25" s="15">
        <f>A1L218C22</f>
        <v>9038</v>
      </c>
      <c r="AR25" s="16" t="s">
        <v>9140</v>
      </c>
      <c r="AS25" s="21">
        <f>IF(OR(B3L818C19=0,B3L818C20=0),0,1+(B3L818C19/B3L818C20))</f>
        <v>1.8736169506527993</v>
      </c>
      <c r="AT25" s="16" t="s">
        <v>9141</v>
      </c>
      <c r="AU25" s="15">
        <f>A1L218C14</f>
        <v>6656</v>
      </c>
      <c r="AV25" s="16" t="s">
        <v>9142</v>
      </c>
      <c r="AW25" s="15">
        <f>A1L218C13</f>
        <v>6135</v>
      </c>
      <c r="AX25" s="16" t="s">
        <v>9143</v>
      </c>
      <c r="AY25" s="21">
        <f>IF(OR(B3L818C22=0,B3L818C23=0),0,1+(B3L818C22/B3L818C23))</f>
        <v>2.084922575387123</v>
      </c>
      <c r="AZ25" s="16" t="s">
        <v>9144</v>
      </c>
      <c r="BA25" s="15">
        <f>A1L218C26</f>
        <v>7647.8</v>
      </c>
      <c r="BB25" s="16" t="s">
        <v>9145</v>
      </c>
      <c r="BC25" s="15">
        <f>A1L218C25</f>
        <v>8457.4</v>
      </c>
      <c r="BD25" s="16" t="s">
        <v>9146</v>
      </c>
      <c r="BE25" s="21">
        <f>IF(OR(B3L818C25=0,B3L818C26=0),0,1+(B3L818C25/B3L818C26))</f>
        <v>1.9042731808830138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25822</v>
      </c>
      <c r="F26" s="16" t="s">
        <v>9148</v>
      </c>
      <c r="G26" s="15">
        <f>A1L219C1</f>
        <v>34371</v>
      </c>
      <c r="H26" s="16" t="s">
        <v>9149</v>
      </c>
      <c r="I26" s="21">
        <f>IF(OR(B3L819C1=0,B3L819C2=0),0,1+(B3L819C1/B3L819C2))</f>
        <v>1.7512728753891362</v>
      </c>
      <c r="J26" s="16" t="s">
        <v>9150</v>
      </c>
      <c r="K26" s="15">
        <f>A1L219C5</f>
        <v>23479</v>
      </c>
      <c r="L26" s="16" t="s">
        <v>9151</v>
      </c>
      <c r="M26" s="15">
        <f>A1L219C4</f>
        <v>28133</v>
      </c>
      <c r="N26" s="16" t="s">
        <v>9152</v>
      </c>
      <c r="O26" s="21">
        <f>IF(OR(B3L819C4=0,B3L819C5=0),0,1+(B3L819C4/B3L819C5))</f>
        <v>1.8345714996623181</v>
      </c>
      <c r="P26" s="16" t="s">
        <v>9153</v>
      </c>
      <c r="Q26" s="15">
        <f>A1L219C17</f>
        <v>24650.5</v>
      </c>
      <c r="R26" s="16" t="s">
        <v>9154</v>
      </c>
      <c r="S26" s="15">
        <f>A1L219C16</f>
        <v>31252</v>
      </c>
      <c r="T26" s="16" t="s">
        <v>9155</v>
      </c>
      <c r="U26" s="21">
        <f>IF(OR(B3L819C7=0,B3L819C8=0),0,1+(B3L819C7/B3L819C8))</f>
        <v>1.7887655190067835</v>
      </c>
      <c r="V26" s="16" t="s">
        <v>9156</v>
      </c>
      <c r="W26" s="15">
        <f>A1L219C8</f>
        <v>19638</v>
      </c>
      <c r="X26" s="16" t="s">
        <v>9157</v>
      </c>
      <c r="Y26" s="15">
        <f>A1L219C7</f>
        <v>24900</v>
      </c>
      <c r="Z26" s="16" t="s">
        <v>9158</v>
      </c>
      <c r="AA26" s="21">
        <f>IF(OR(B3L819C10=0,B3L819C11=0),0,1+(B3L819C10/B3L819C11))</f>
        <v>1.7886746987951807</v>
      </c>
      <c r="AB26" s="16" t="s">
        <v>9159</v>
      </c>
      <c r="AC26" s="15">
        <f>A1L219C20</f>
        <v>22979.666666666668</v>
      </c>
      <c r="AD26" s="16" t="s">
        <v>9160</v>
      </c>
      <c r="AE26" s="15">
        <f>A1L219C19</f>
        <v>29134.666666666668</v>
      </c>
      <c r="AF26" s="16" t="s">
        <v>9161</v>
      </c>
      <c r="AG26" s="21">
        <f>IF(OR(B3L819C13=0,B3L819C14=0),0,1+(B3L819C13/B3L819C14))</f>
        <v>1.7887396457828018</v>
      </c>
      <c r="AH26" s="16" t="s">
        <v>9162</v>
      </c>
      <c r="AI26" s="15">
        <f>A1L219C11</f>
        <v>15091</v>
      </c>
      <c r="AJ26" s="16" t="s">
        <v>9163</v>
      </c>
      <c r="AK26" s="15">
        <f>A1L219C10</f>
        <v>23166</v>
      </c>
      <c r="AL26" s="16" t="s">
        <v>9164</v>
      </c>
      <c r="AM26" s="21">
        <f>IF(OR(B3L819C16=0,B3L819C17=0),0,1+(B3L819C16/B3L819C17))</f>
        <v>1.6514288180954848</v>
      </c>
      <c r="AN26" s="16" t="s">
        <v>9165</v>
      </c>
      <c r="AO26" s="15">
        <f>A1L219C23</f>
        <v>21007.5</v>
      </c>
      <c r="AP26" s="16" t="s">
        <v>9166</v>
      </c>
      <c r="AQ26" s="15">
        <f>A1L219C22</f>
        <v>27642.5</v>
      </c>
      <c r="AR26" s="16" t="s">
        <v>9167</v>
      </c>
      <c r="AS26" s="21">
        <f>IF(OR(B3L819C19=0,B3L819C20=0),0,1+(B3L819C19/B3L819C20))</f>
        <v>1.7599710590576105</v>
      </c>
      <c r="AT26" s="16" t="s">
        <v>9168</v>
      </c>
      <c r="AU26" s="15">
        <f>A1L219C14</f>
        <v>17349</v>
      </c>
      <c r="AV26" s="16" t="s">
        <v>9169</v>
      </c>
      <c r="AW26" s="15">
        <f>A1L219C13</f>
        <v>24337</v>
      </c>
      <c r="AX26" s="16" t="s">
        <v>9170</v>
      </c>
      <c r="AY26" s="21">
        <f>IF(OR(B3L819C22=0,B3L819C23=0),0,1+(B3L819C22/B3L819C23))</f>
        <v>1.7128651846981962</v>
      </c>
      <c r="AZ26" s="16" t="s">
        <v>9171</v>
      </c>
      <c r="BA26" s="15">
        <f>A1L219C26</f>
        <v>20275.8</v>
      </c>
      <c r="BB26" s="16" t="s">
        <v>9172</v>
      </c>
      <c r="BC26" s="15">
        <f>A1L219C25</f>
        <v>26981.4</v>
      </c>
      <c r="BD26" s="16" t="s">
        <v>9173</v>
      </c>
      <c r="BE26" s="21">
        <f>IF(OR(B3L819C25=0,B3L819C26=0),0,1+(B3L819C25/B3L819C26))</f>
        <v>1.7514732371189039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67594</v>
      </c>
      <c r="F27" s="16" t="s">
        <v>9175</v>
      </c>
      <c r="G27" s="15">
        <f>A1L220C1</f>
        <v>62569</v>
      </c>
      <c r="H27" s="16" t="s">
        <v>9176</v>
      </c>
      <c r="I27" s="21">
        <f>IF(OR(B3L820C1=0,B3L820C2=0),0,1+(B3L820C1/B3L820C2))</f>
        <v>2.0803113362847414</v>
      </c>
      <c r="J27" s="16" t="s">
        <v>9177</v>
      </c>
      <c r="K27" s="15">
        <f>A1L220C5</f>
        <v>43265</v>
      </c>
      <c r="L27" s="16" t="s">
        <v>9178</v>
      </c>
      <c r="M27" s="15">
        <f>A1L220C4</f>
        <v>41369</v>
      </c>
      <c r="N27" s="16" t="s">
        <v>9179</v>
      </c>
      <c r="O27" s="21">
        <f>IF(OR(B3L820C4=0,B3L820C5=0),0,1+(B3L820C4/B3L820C5))</f>
        <v>2.0458314196620657</v>
      </c>
      <c r="P27" s="16" t="s">
        <v>9180</v>
      </c>
      <c r="Q27" s="15">
        <f>A1L220C17</f>
        <v>55429.5</v>
      </c>
      <c r="R27" s="16" t="s">
        <v>9181</v>
      </c>
      <c r="S27" s="15">
        <f>A1L220C16</f>
        <v>51969</v>
      </c>
      <c r="T27" s="16" t="s">
        <v>9182</v>
      </c>
      <c r="U27" s="21">
        <f>IF(OR(B3L820C7=0,B3L820C8=0),0,1+(B3L820C7/B3L820C8))</f>
        <v>2.0665877734803439</v>
      </c>
      <c r="V27" s="16" t="s">
        <v>9183</v>
      </c>
      <c r="W27" s="15">
        <f>A1L220C8</f>
        <v>46458</v>
      </c>
      <c r="X27" s="16" t="s">
        <v>9184</v>
      </c>
      <c r="Y27" s="15">
        <f>A1L220C7</f>
        <v>43205</v>
      </c>
      <c r="Z27" s="16" t="s">
        <v>9185</v>
      </c>
      <c r="AA27" s="21">
        <f>IF(OR(B3L820C10=0,B3L820C11=0),0,1+(B3L820C10/B3L820C11))</f>
        <v>2.0752922115495891</v>
      </c>
      <c r="AB27" s="16" t="s">
        <v>9186</v>
      </c>
      <c r="AC27" s="15">
        <f>A1L220C20</f>
        <v>52439</v>
      </c>
      <c r="AD27" s="16" t="s">
        <v>9187</v>
      </c>
      <c r="AE27" s="15">
        <f>A1L220C19</f>
        <v>49047.666666666664</v>
      </c>
      <c r="AF27" s="16" t="s">
        <v>9188</v>
      </c>
      <c r="AG27" s="21">
        <f>IF(OR(B3L820C13=0,B3L820C14=0),0,1+(B3L820C13/B3L820C14))</f>
        <v>2.0691436221906581</v>
      </c>
      <c r="AH27" s="16" t="s">
        <v>9189</v>
      </c>
      <c r="AI27" s="15">
        <f>A1L220C11</f>
        <v>48986</v>
      </c>
      <c r="AJ27" s="16" t="s">
        <v>9190</v>
      </c>
      <c r="AK27" s="15">
        <f>A1L220C10</f>
        <v>45815</v>
      </c>
      <c r="AL27" s="16" t="s">
        <v>9191</v>
      </c>
      <c r="AM27" s="21">
        <f>IF(OR(B3L820C16=0,B3L820C17=0),0,1+(B3L820C16/B3L820C17))</f>
        <v>2.0692131398013753</v>
      </c>
      <c r="AN27" s="16" t="s">
        <v>9192</v>
      </c>
      <c r="AO27" s="15">
        <f>A1L220C23</f>
        <v>51575.75</v>
      </c>
      <c r="AP27" s="16" t="s">
        <v>9193</v>
      </c>
      <c r="AQ27" s="15">
        <f>A1L220C22</f>
        <v>48239.5</v>
      </c>
      <c r="AR27" s="16" t="s">
        <v>9194</v>
      </c>
      <c r="AS27" s="21">
        <f>IF(OR(B3L820C19=0,B3L820C20=0),0,1+(B3L820C19/B3L820C20))</f>
        <v>2.0691601281107808</v>
      </c>
      <c r="AT27" s="16" t="s">
        <v>9195</v>
      </c>
      <c r="AU27" s="15">
        <f>A1L220C14</f>
        <v>53761</v>
      </c>
      <c r="AV27" s="16" t="s">
        <v>9196</v>
      </c>
      <c r="AW27" s="15">
        <f>A1L220C13</f>
        <v>51164</v>
      </c>
      <c r="AX27" s="16" t="s">
        <v>9197</v>
      </c>
      <c r="AY27" s="21">
        <f>IF(OR(B3L820C22=0,B3L820C23=0),0,1+(B3L820C22/B3L820C23))</f>
        <v>2.0507583457118286</v>
      </c>
      <c r="AZ27" s="16" t="s">
        <v>9198</v>
      </c>
      <c r="BA27" s="15">
        <f>A1L220C26</f>
        <v>52012.800000000003</v>
      </c>
      <c r="BB27" s="16" t="s">
        <v>9199</v>
      </c>
      <c r="BC27" s="15">
        <f>A1L220C25</f>
        <v>48824.4</v>
      </c>
      <c r="BD27" s="16" t="s">
        <v>9200</v>
      </c>
      <c r="BE27" s="21">
        <f>IF(OR(B3L820C25=0,B3L820C26=0),0,1+(B3L820C25/B3L820C26))</f>
        <v>2.0653034138668369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15719</v>
      </c>
      <c r="F28" s="16" t="s">
        <v>9202</v>
      </c>
      <c r="G28" s="15">
        <f>A1L221C1</f>
        <v>13669</v>
      </c>
      <c r="H28" s="16" t="s">
        <v>9203</v>
      </c>
      <c r="I28" s="21">
        <f>IF(OR(B3L821C1=0,B3L821C2=0),0,1+(B3L821C1/B3L821C2))</f>
        <v>2.1499743946155534</v>
      </c>
      <c r="J28" s="16" t="s">
        <v>9204</v>
      </c>
      <c r="K28" s="15">
        <f>A1L221C5</f>
        <v>15934</v>
      </c>
      <c r="L28" s="16" t="s">
        <v>9205</v>
      </c>
      <c r="M28" s="15">
        <f>A1L221C4</f>
        <v>14439</v>
      </c>
      <c r="N28" s="16" t="s">
        <v>9206</v>
      </c>
      <c r="O28" s="21">
        <f>IF(OR(B3L821C4=0,B3L821C5=0),0,1+(B3L821C4/B3L821C5))</f>
        <v>2.1035390262483551</v>
      </c>
      <c r="P28" s="16" t="s">
        <v>9207</v>
      </c>
      <c r="Q28" s="15">
        <f>A1L221C17</f>
        <v>15826.5</v>
      </c>
      <c r="R28" s="16" t="s">
        <v>9208</v>
      </c>
      <c r="S28" s="15">
        <f>A1L221C16</f>
        <v>14054</v>
      </c>
      <c r="T28" s="16" t="s">
        <v>9209</v>
      </c>
      <c r="U28" s="21">
        <f>IF(OR(B3L821C7=0,B3L821C8=0),0,1+(B3L821C7/B3L821C8))</f>
        <v>2.1261206773872208</v>
      </c>
      <c r="V28" s="16" t="s">
        <v>9210</v>
      </c>
      <c r="W28" s="15">
        <f>A1L221C8</f>
        <v>15669</v>
      </c>
      <c r="X28" s="16" t="s">
        <v>9211</v>
      </c>
      <c r="Y28" s="15">
        <f>A1L221C7</f>
        <v>12826</v>
      </c>
      <c r="Z28" s="16" t="s">
        <v>9212</v>
      </c>
      <c r="AA28" s="21">
        <f>IF(OR(B3L821C10=0,B3L821C11=0),0,1+(B3L821C10/B3L821C11))</f>
        <v>2.221659129892406</v>
      </c>
      <c r="AB28" s="16" t="s">
        <v>9213</v>
      </c>
      <c r="AC28" s="15">
        <f>A1L221C20</f>
        <v>15774</v>
      </c>
      <c r="AD28" s="16" t="s">
        <v>9214</v>
      </c>
      <c r="AE28" s="15">
        <f>A1L221C19</f>
        <v>13644.666666666666</v>
      </c>
      <c r="AF28" s="16" t="s">
        <v>9215</v>
      </c>
      <c r="AG28" s="21">
        <f>IF(OR(B3L821C13=0,B3L821C14=0),0,1+(B3L821C13/B3L821C14))</f>
        <v>2.1560560902916892</v>
      </c>
      <c r="AH28" s="16" t="s">
        <v>9216</v>
      </c>
      <c r="AI28" s="15">
        <f>A1L221C11</f>
        <v>13723</v>
      </c>
      <c r="AJ28" s="16" t="s">
        <v>9217</v>
      </c>
      <c r="AK28" s="15">
        <f>A1L221C10</f>
        <v>12305</v>
      </c>
      <c r="AL28" s="16" t="s">
        <v>9218</v>
      </c>
      <c r="AM28" s="21">
        <f>IF(OR(B3L821C16=0,B3L821C17=0),0,1+(B3L821C16/B3L821C17))</f>
        <v>2.1152377082486793</v>
      </c>
      <c r="AN28" s="16" t="s">
        <v>9219</v>
      </c>
      <c r="AO28" s="15">
        <f>A1L221C23</f>
        <v>15261.25</v>
      </c>
      <c r="AP28" s="16" t="s">
        <v>9220</v>
      </c>
      <c r="AQ28" s="15">
        <f>A1L221C22</f>
        <v>13309.75</v>
      </c>
      <c r="AR28" s="16" t="s">
        <v>9221</v>
      </c>
      <c r="AS28" s="21">
        <f>IF(OR(B3L821C19=0,B3L821C20=0),0,1+(B3L821C19/B3L821C20))</f>
        <v>2.1466218373748567</v>
      </c>
      <c r="AT28" s="16" t="s">
        <v>9222</v>
      </c>
      <c r="AU28" s="15">
        <f>A1L221C14</f>
        <v>14400</v>
      </c>
      <c r="AV28" s="16" t="s">
        <v>9223</v>
      </c>
      <c r="AW28" s="15">
        <f>A1L221C13</f>
        <v>12608</v>
      </c>
      <c r="AX28" s="16" t="s">
        <v>9224</v>
      </c>
      <c r="AY28" s="21">
        <f>IF(OR(B3L821C22=0,B3L821C23=0),0,1+(B3L821C22/B3L821C23))</f>
        <v>2.1421319796954315</v>
      </c>
      <c r="AZ28" s="16" t="s">
        <v>9225</v>
      </c>
      <c r="BA28" s="15">
        <f>A1L221C26</f>
        <v>15089</v>
      </c>
      <c r="BB28" s="16" t="s">
        <v>9226</v>
      </c>
      <c r="BC28" s="15">
        <f>A1L221C25</f>
        <v>13169.4</v>
      </c>
      <c r="BD28" s="16" t="s">
        <v>9227</v>
      </c>
      <c r="BE28" s="21">
        <f>IF(OR(B3L821C25=0,B3L821C26=0),0,1+(B3L821C25/B3L821C26))</f>
        <v>2.145762145579905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341074</v>
      </c>
      <c r="F29" s="16" t="s">
        <v>9229</v>
      </c>
      <c r="G29" s="15">
        <f>A1L222C1</f>
        <v>339162</v>
      </c>
      <c r="H29" s="16" t="s">
        <v>9230</v>
      </c>
      <c r="I29" s="21">
        <f>IF(OR(B3L822C1=0,B3L822C2=0),0,1+(B3L822C1/B3L822C2))</f>
        <v>2.0056374240038686</v>
      </c>
      <c r="J29" s="16" t="s">
        <v>9231</v>
      </c>
      <c r="K29" s="15">
        <f>A1L222C5</f>
        <v>316493</v>
      </c>
      <c r="L29" s="16" t="s">
        <v>9232</v>
      </c>
      <c r="M29" s="15">
        <f>A1L222C4</f>
        <v>305926</v>
      </c>
      <c r="N29" s="16" t="s">
        <v>9233</v>
      </c>
      <c r="O29" s="21">
        <f>IF(OR(B3L822C4=0,B3L822C5=0),0,1+(B3L822C4/B3L822C5))</f>
        <v>2.0345410327987814</v>
      </c>
      <c r="P29" s="16" t="s">
        <v>9234</v>
      </c>
      <c r="Q29" s="15">
        <f>A1L222C17</f>
        <v>328783.5</v>
      </c>
      <c r="R29" s="16" t="s">
        <v>9235</v>
      </c>
      <c r="S29" s="15">
        <f>A1L222C16</f>
        <v>322544</v>
      </c>
      <c r="T29" s="16" t="s">
        <v>9236</v>
      </c>
      <c r="U29" s="21">
        <f>IF(OR(B3L822C7=0,B3L822C8=0),0,1+(B3L822C7/B3L822C8))</f>
        <v>2.0193446475519616</v>
      </c>
      <c r="V29" s="16" t="s">
        <v>9237</v>
      </c>
      <c r="W29" s="15">
        <f>A1L222C8</f>
        <v>314332</v>
      </c>
      <c r="X29" s="16" t="s">
        <v>9238</v>
      </c>
      <c r="Y29" s="15">
        <f>A1L222C7</f>
        <v>306271</v>
      </c>
      <c r="Z29" s="16" t="s">
        <v>9239</v>
      </c>
      <c r="AA29" s="21">
        <f>IF(OR(B3L822C10=0,B3L822C11=0),0,1+(B3L822C10/B3L822C11))</f>
        <v>2.0263198278648646</v>
      </c>
      <c r="AB29" s="16" t="s">
        <v>9240</v>
      </c>
      <c r="AC29" s="15">
        <f>A1L222C20</f>
        <v>323966.33333333331</v>
      </c>
      <c r="AD29" s="16" t="s">
        <v>9241</v>
      </c>
      <c r="AE29" s="15">
        <f>A1L222C19</f>
        <v>317119.66666666669</v>
      </c>
      <c r="AF29" s="16" t="s">
        <v>9242</v>
      </c>
      <c r="AG29" s="21">
        <f>IF(OR(B3L822C13=0,B3L822C14=0),0,1+(B3L822C13/B3L822C14))</f>
        <v>2.0215901673290526</v>
      </c>
      <c r="AH29" s="16" t="s">
        <v>9243</v>
      </c>
      <c r="AI29" s="15">
        <f>A1L222C11</f>
        <v>304014</v>
      </c>
      <c r="AJ29" s="16" t="s">
        <v>9244</v>
      </c>
      <c r="AK29" s="15">
        <f>A1L222C10</f>
        <v>300923</v>
      </c>
      <c r="AL29" s="16" t="s">
        <v>9245</v>
      </c>
      <c r="AM29" s="21">
        <f>IF(OR(B3L822C16=0,B3L822C17=0),0,1+(B3L822C16/B3L822C17))</f>
        <v>2.0102717306420579</v>
      </c>
      <c r="AN29" s="16" t="s">
        <v>9246</v>
      </c>
      <c r="AO29" s="15">
        <f>A1L222C23</f>
        <v>318978.25</v>
      </c>
      <c r="AP29" s="16" t="s">
        <v>9247</v>
      </c>
      <c r="AQ29" s="15">
        <f>A1L222C22</f>
        <v>313070.5</v>
      </c>
      <c r="AR29" s="16" t="s">
        <v>9248</v>
      </c>
      <c r="AS29" s="21">
        <f>IF(OR(B3L822C19=0,B3L822C20=0),0,1+(B3L822C19/B3L822C20))</f>
        <v>2.0188703502885135</v>
      </c>
      <c r="AT29" s="16" t="s">
        <v>9249</v>
      </c>
      <c r="AU29" s="15">
        <f>A1L222C14</f>
        <v>290317</v>
      </c>
      <c r="AV29" s="16" t="s">
        <v>9250</v>
      </c>
      <c r="AW29" s="15">
        <f>A1L222C13</f>
        <v>283570</v>
      </c>
      <c r="AX29" s="16" t="s">
        <v>9251</v>
      </c>
      <c r="AY29" s="21">
        <f>IF(OR(B3L822C22=0,B3L822C23=0),0,1+(B3L822C22/B3L822C23))</f>
        <v>2.0237930669675919</v>
      </c>
      <c r="AZ29" s="16" t="s">
        <v>9252</v>
      </c>
      <c r="BA29" s="15">
        <f>A1L222C26</f>
        <v>313246</v>
      </c>
      <c r="BB29" s="16" t="s">
        <v>9253</v>
      </c>
      <c r="BC29" s="15">
        <f>A1L222C25</f>
        <v>307170.40000000002</v>
      </c>
      <c r="BD29" s="16" t="s">
        <v>9254</v>
      </c>
      <c r="BE29" s="21">
        <f>IF(OR(B3L822C25=0,B3L822C26=0),0,1+(B3L822C25/B3L822C26))</f>
        <v>2.0197792495631086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20482</v>
      </c>
      <c r="F30" s="16" t="s">
        <v>9256</v>
      </c>
      <c r="G30" s="15">
        <f>A1L223C1</f>
        <v>19274</v>
      </c>
      <c r="H30" s="16" t="s">
        <v>9257</v>
      </c>
      <c r="I30" s="21">
        <f>IF(OR(B3L823C1=0,B3L823C2=0),0,1+(B3L823C1/B3L823C2))</f>
        <v>2.062675106360901</v>
      </c>
      <c r="J30" s="16" t="s">
        <v>9258</v>
      </c>
      <c r="K30" s="15">
        <f>A1L223C5</f>
        <v>18520</v>
      </c>
      <c r="L30" s="16" t="s">
        <v>9259</v>
      </c>
      <c r="M30" s="15">
        <f>A1L223C4</f>
        <v>17421</v>
      </c>
      <c r="N30" s="16" t="s">
        <v>9260</v>
      </c>
      <c r="O30" s="21">
        <f>IF(OR(B3L823C4=0,B3L823C5=0),0,1+(B3L823C4/B3L823C5))</f>
        <v>2.0630847827334824</v>
      </c>
      <c r="P30" s="16" t="s">
        <v>9261</v>
      </c>
      <c r="Q30" s="15">
        <f>A1L223C17</f>
        <v>19501</v>
      </c>
      <c r="R30" s="16" t="s">
        <v>9262</v>
      </c>
      <c r="S30" s="15">
        <f>A1L223C16</f>
        <v>18347.5</v>
      </c>
      <c r="T30" s="16" t="s">
        <v>9263</v>
      </c>
      <c r="U30" s="21">
        <f>IF(OR(B3L823C7=0,B3L823C8=0),0,1+(B3L823C7/B3L823C8))</f>
        <v>2.0628696007630465</v>
      </c>
      <c r="V30" s="16" t="s">
        <v>9264</v>
      </c>
      <c r="W30" s="15">
        <f>A1L223C8</f>
        <v>19017</v>
      </c>
      <c r="X30" s="16" t="s">
        <v>9265</v>
      </c>
      <c r="Y30" s="15">
        <f>A1L223C7</f>
        <v>18378</v>
      </c>
      <c r="Z30" s="16" t="s">
        <v>9266</v>
      </c>
      <c r="AA30" s="21">
        <f>IF(OR(B3L823C10=0,B3L823C11=0),0,1+(B3L823C10/B3L823C11))</f>
        <v>2.034769833496572</v>
      </c>
      <c r="AB30" s="16" t="s">
        <v>9267</v>
      </c>
      <c r="AC30" s="15">
        <f>A1L223C20</f>
        <v>19339.666666666668</v>
      </c>
      <c r="AD30" s="16" t="s">
        <v>9268</v>
      </c>
      <c r="AE30" s="15">
        <f>A1L223C19</f>
        <v>18357.666666666668</v>
      </c>
      <c r="AF30" s="16" t="s">
        <v>9269</v>
      </c>
      <c r="AG30" s="21">
        <f>IF(OR(B3L823C13=0,B3L823C14=0),0,1+(B3L823C13/B3L823C14))</f>
        <v>2.0534926370453759</v>
      </c>
      <c r="AH30" s="16" t="s">
        <v>9270</v>
      </c>
      <c r="AI30" s="15">
        <f>A1L223C11</f>
        <v>16880</v>
      </c>
      <c r="AJ30" s="16" t="s">
        <v>9271</v>
      </c>
      <c r="AK30" s="15">
        <f>A1L223C10</f>
        <v>16807</v>
      </c>
      <c r="AL30" s="16" t="s">
        <v>9272</v>
      </c>
      <c r="AM30" s="21">
        <f>IF(OR(B3L823C16=0,B3L823C17=0),0,1+(B3L823C16/B3L823C17))</f>
        <v>2.0043434283334323</v>
      </c>
      <c r="AN30" s="16" t="s">
        <v>9273</v>
      </c>
      <c r="AO30" s="15">
        <f>A1L223C23</f>
        <v>18724.75</v>
      </c>
      <c r="AP30" s="16" t="s">
        <v>9274</v>
      </c>
      <c r="AQ30" s="15">
        <f>A1L223C22</f>
        <v>17970</v>
      </c>
      <c r="AR30" s="16" t="s">
        <v>9275</v>
      </c>
      <c r="AS30" s="21">
        <f>IF(OR(B3L823C19=0,B3L823C20=0),0,1+(B3L823C19/B3L823C20))</f>
        <v>2.0420005564830275</v>
      </c>
      <c r="AT30" s="16" t="s">
        <v>9276</v>
      </c>
      <c r="AU30" s="15">
        <f>A1L223C14</f>
        <v>19919</v>
      </c>
      <c r="AV30" s="16" t="s">
        <v>9277</v>
      </c>
      <c r="AW30" s="15">
        <f>A1L223C13</f>
        <v>19479</v>
      </c>
      <c r="AX30" s="16" t="s">
        <v>9278</v>
      </c>
      <c r="AY30" s="21">
        <f>IF(OR(B3L823C22=0,B3L823C23=0),0,1+(B3L823C22/B3L823C23))</f>
        <v>2.0225884285640947</v>
      </c>
      <c r="AZ30" s="16" t="s">
        <v>9279</v>
      </c>
      <c r="BA30" s="15">
        <f>A1L223C26</f>
        <v>18963.599999999999</v>
      </c>
      <c r="BB30" s="16" t="s">
        <v>9280</v>
      </c>
      <c r="BC30" s="15">
        <f>A1L223C25</f>
        <v>18271.8</v>
      </c>
      <c r="BD30" s="16" t="s">
        <v>9281</v>
      </c>
      <c r="BE30" s="21">
        <f>IF(OR(B3L823C25=0,B3L823C26=0),0,1+(B3L823C25/B3L823C26))</f>
        <v>2.037861622828621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105749</v>
      </c>
      <c r="F31" s="16" t="s">
        <v>9283</v>
      </c>
      <c r="G31" s="15">
        <f>A1L224C1</f>
        <v>104047</v>
      </c>
      <c r="H31" s="16" t="s">
        <v>9284</v>
      </c>
      <c r="I31" s="21">
        <f>IF(OR(B3L824C1=0,B3L824C2=0),0,1+(B3L824C1/B3L824C2))</f>
        <v>2.01635799206128</v>
      </c>
      <c r="J31" s="16" t="s">
        <v>9285</v>
      </c>
      <c r="K31" s="15">
        <f>A1L224C5</f>
        <v>103674</v>
      </c>
      <c r="L31" s="16" t="s">
        <v>9286</v>
      </c>
      <c r="M31" s="15">
        <f>A1L224C4</f>
        <v>102682</v>
      </c>
      <c r="N31" s="16" t="s">
        <v>9287</v>
      </c>
      <c r="O31" s="21">
        <f>IF(OR(B3L824C4=0,B3L824C5=0),0,1+(B3L824C4/B3L824C5))</f>
        <v>2.0096608948014261</v>
      </c>
      <c r="P31" s="16" t="s">
        <v>9288</v>
      </c>
      <c r="Q31" s="15">
        <f>A1L224C17</f>
        <v>104711.5</v>
      </c>
      <c r="R31" s="16" t="s">
        <v>9289</v>
      </c>
      <c r="S31" s="15">
        <f>A1L224C16</f>
        <v>103364.5</v>
      </c>
      <c r="T31" s="16" t="s">
        <v>9290</v>
      </c>
      <c r="U31" s="21">
        <f>IF(OR(B3L824C7=0,B3L824C8=0),0,1+(B3L824C7/B3L824C8))</f>
        <v>2.0130315533863175</v>
      </c>
      <c r="V31" s="16" t="s">
        <v>9291</v>
      </c>
      <c r="W31" s="15">
        <f>A1L224C8</f>
        <v>122376</v>
      </c>
      <c r="X31" s="16" t="s">
        <v>9292</v>
      </c>
      <c r="Y31" s="15">
        <f>A1L224C7</f>
        <v>122260</v>
      </c>
      <c r="Z31" s="16" t="s">
        <v>9293</v>
      </c>
      <c r="AA31" s="21">
        <f>IF(OR(B3L824C10=0,B3L824C11=0),0,1+(B3L824C10/B3L824C11))</f>
        <v>2.0009487976443645</v>
      </c>
      <c r="AB31" s="16" t="s">
        <v>9294</v>
      </c>
      <c r="AC31" s="15">
        <f>A1L224C20</f>
        <v>110599.66666666667</v>
      </c>
      <c r="AD31" s="16" t="s">
        <v>9295</v>
      </c>
      <c r="AE31" s="15">
        <f>A1L224C19</f>
        <v>109663</v>
      </c>
      <c r="AF31" s="16" t="s">
        <v>9296</v>
      </c>
      <c r="AG31" s="21">
        <f>IF(OR(B3L824C13=0,B3L824C14=0),0,1+(B3L824C13/B3L824C14))</f>
        <v>2.008541319010666</v>
      </c>
      <c r="AH31" s="16" t="s">
        <v>9297</v>
      </c>
      <c r="AI31" s="15">
        <f>A1L224C11</f>
        <v>132170</v>
      </c>
      <c r="AJ31" s="16" t="s">
        <v>9298</v>
      </c>
      <c r="AK31" s="15">
        <f>A1L224C10</f>
        <v>132227</v>
      </c>
      <c r="AL31" s="16" t="s">
        <v>9299</v>
      </c>
      <c r="AM31" s="21">
        <f>IF(OR(B3L824C16=0,B3L824C17=0),0,1+(B3L824C16/B3L824C17))</f>
        <v>1.9995689231397522</v>
      </c>
      <c r="AN31" s="16" t="s">
        <v>9300</v>
      </c>
      <c r="AO31" s="15">
        <f>A1L224C23</f>
        <v>115992.25</v>
      </c>
      <c r="AP31" s="16" t="s">
        <v>9301</v>
      </c>
      <c r="AQ31" s="15">
        <f>A1L224C22</f>
        <v>115304</v>
      </c>
      <c r="AR31" s="16" t="s">
        <v>9302</v>
      </c>
      <c r="AS31" s="21">
        <f>IF(OR(B3L824C19=0,B3L824C20=0),0,1+(B3L824C19/B3L824C20))</f>
        <v>2.0059690036772357</v>
      </c>
      <c r="AT31" s="16" t="s">
        <v>9303</v>
      </c>
      <c r="AU31" s="15">
        <f>A1L224C14</f>
        <v>126569</v>
      </c>
      <c r="AV31" s="16" t="s">
        <v>9304</v>
      </c>
      <c r="AW31" s="15">
        <f>A1L224C13</f>
        <v>122681</v>
      </c>
      <c r="AX31" s="16" t="s">
        <v>9305</v>
      </c>
      <c r="AY31" s="21">
        <f>IF(OR(B3L824C22=0,B3L824C23=0),0,1+(B3L824C22/B3L824C23))</f>
        <v>2.0316919490385636</v>
      </c>
      <c r="AZ31" s="16" t="s">
        <v>9306</v>
      </c>
      <c r="BA31" s="15">
        <f>A1L224C26</f>
        <v>118107.6</v>
      </c>
      <c r="BB31" s="16" t="s">
        <v>9307</v>
      </c>
      <c r="BC31" s="15">
        <f>A1L224C25</f>
        <v>116779.4</v>
      </c>
      <c r="BD31" s="16" t="s">
        <v>9308</v>
      </c>
      <c r="BE31" s="21">
        <f>IF(OR(B3L824C25=0,B3L824C26=0),0,1+(B3L824C25/B3L824C26))</f>
        <v>2.0113735812994413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2487</v>
      </c>
      <c r="F32" s="16" t="s">
        <v>9310</v>
      </c>
      <c r="G32" s="15">
        <f>A1L225C1</f>
        <v>2490</v>
      </c>
      <c r="H32" s="16" t="s">
        <v>9311</v>
      </c>
      <c r="I32" s="21">
        <f>IF(OR(B3L825C1=0,B3L825C2=0),0,1+(B3L825C1/B3L825C2))</f>
        <v>1.9987951807228916</v>
      </c>
      <c r="J32" s="16" t="s">
        <v>9312</v>
      </c>
      <c r="K32" s="15">
        <f>A1L225C5</f>
        <v>2447</v>
      </c>
      <c r="L32" s="16" t="s">
        <v>9313</v>
      </c>
      <c r="M32" s="15">
        <f>A1L225C4</f>
        <v>2374</v>
      </c>
      <c r="N32" s="16" t="s">
        <v>9314</v>
      </c>
      <c r="O32" s="21">
        <f>IF(OR(B3L825C4=0,B3L825C5=0),0,1+(B3L825C4/B3L825C5))</f>
        <v>2.0307497893850042</v>
      </c>
      <c r="P32" s="16" t="s">
        <v>9315</v>
      </c>
      <c r="Q32" s="15">
        <f>A1L225C17</f>
        <v>2467</v>
      </c>
      <c r="R32" s="16" t="s">
        <v>9316</v>
      </c>
      <c r="S32" s="15">
        <f>A1L225C16</f>
        <v>2432</v>
      </c>
      <c r="T32" s="16" t="s">
        <v>9317</v>
      </c>
      <c r="U32" s="21">
        <f>IF(OR(B3L825C7=0,B3L825C8=0),0,1+(B3L825C7/B3L825C8))</f>
        <v>2.0143914473684212</v>
      </c>
      <c r="V32" s="16" t="s">
        <v>9318</v>
      </c>
      <c r="W32" s="15">
        <f>A1L225C8</f>
        <v>2565</v>
      </c>
      <c r="X32" s="16" t="s">
        <v>9319</v>
      </c>
      <c r="Y32" s="15">
        <f>A1L225C7</f>
        <v>2512</v>
      </c>
      <c r="Z32" s="16" t="s">
        <v>9320</v>
      </c>
      <c r="AA32" s="21">
        <f>IF(OR(B3L825C10=0,B3L825C11=0),0,1+(B3L825C10/B3L825C11))</f>
        <v>2.0210987261146496</v>
      </c>
      <c r="AB32" s="16" t="s">
        <v>9321</v>
      </c>
      <c r="AC32" s="15">
        <f>A1L225C20</f>
        <v>2499.6666666666665</v>
      </c>
      <c r="AD32" s="16" t="s">
        <v>9322</v>
      </c>
      <c r="AE32" s="15">
        <f>A1L225C19</f>
        <v>2458.6666666666665</v>
      </c>
      <c r="AF32" s="16" t="s">
        <v>9323</v>
      </c>
      <c r="AG32" s="21">
        <f>IF(OR(B3L825C13=0,B3L825C14=0),0,1+(B3L825C13/B3L825C14))</f>
        <v>2.0166757049891539</v>
      </c>
      <c r="AH32" s="16" t="s">
        <v>9324</v>
      </c>
      <c r="AI32" s="15">
        <f>A1L225C11</f>
        <v>2010</v>
      </c>
      <c r="AJ32" s="16" t="s">
        <v>9325</v>
      </c>
      <c r="AK32" s="15">
        <f>A1L225C10</f>
        <v>2066</v>
      </c>
      <c r="AL32" s="16" t="s">
        <v>9326</v>
      </c>
      <c r="AM32" s="21">
        <f>IF(OR(B3L825C16=0,B3L825C17=0),0,1+(B3L825C16/B3L825C17))</f>
        <v>1.972894482090997</v>
      </c>
      <c r="AN32" s="16" t="s">
        <v>9327</v>
      </c>
      <c r="AO32" s="15">
        <f>A1L225C23</f>
        <v>2377.25</v>
      </c>
      <c r="AP32" s="16" t="s">
        <v>9328</v>
      </c>
      <c r="AQ32" s="15">
        <f>A1L225C22</f>
        <v>2360.5</v>
      </c>
      <c r="AR32" s="16" t="s">
        <v>9329</v>
      </c>
      <c r="AS32" s="21">
        <f>IF(OR(B3L825C19=0,B3L825C20=0),0,1+(B3L825C19/B3L825C20))</f>
        <v>2.0070959542469815</v>
      </c>
      <c r="AT32" s="16" t="s">
        <v>9330</v>
      </c>
      <c r="AU32" s="15">
        <f>A1L225C14</f>
        <v>1946</v>
      </c>
      <c r="AV32" s="16" t="s">
        <v>9331</v>
      </c>
      <c r="AW32" s="15">
        <f>A1L225C13</f>
        <v>1951</v>
      </c>
      <c r="AX32" s="16" t="s">
        <v>9332</v>
      </c>
      <c r="AY32" s="21">
        <f>IF(OR(B3L825C22=0,B3L825C23=0),0,1+(B3L825C22/B3L825C23))</f>
        <v>1.9974372116863148</v>
      </c>
      <c r="AZ32" s="16" t="s">
        <v>9333</v>
      </c>
      <c r="BA32" s="15">
        <f>A1L225C26</f>
        <v>2291</v>
      </c>
      <c r="BB32" s="16" t="s">
        <v>9334</v>
      </c>
      <c r="BC32" s="15">
        <f>A1L225C25</f>
        <v>2278.6</v>
      </c>
      <c r="BD32" s="16" t="s">
        <v>9335</v>
      </c>
      <c r="BE32" s="21">
        <f>IF(OR(B3L825C25=0,B3L825C26=0),0,1+(B3L825C25/B3L825C26))</f>
        <v>2.0054419380321251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816</v>
      </c>
      <c r="F33" s="16" t="s">
        <v>9337</v>
      </c>
      <c r="G33" s="15">
        <f>A1L226C1</f>
        <v>780</v>
      </c>
      <c r="H33" s="16" t="s">
        <v>9338</v>
      </c>
      <c r="I33" s="21">
        <f>IF(OR(B3L826C1=0,B3L826C2=0),0,1+(B3L826C1/B3L826C2))</f>
        <v>2.046153846153846</v>
      </c>
      <c r="J33" s="16" t="s">
        <v>9339</v>
      </c>
      <c r="K33" s="15">
        <f>A1L226C5</f>
        <v>695</v>
      </c>
      <c r="L33" s="16" t="s">
        <v>9340</v>
      </c>
      <c r="M33" s="15">
        <f>A1L226C4</f>
        <v>687</v>
      </c>
      <c r="N33" s="16" t="s">
        <v>9341</v>
      </c>
      <c r="O33" s="21">
        <f>IF(OR(B3L826C4=0,B3L826C5=0),0,1+(B3L826C4/B3L826C5))</f>
        <v>2.0116448326055316</v>
      </c>
      <c r="P33" s="16" t="s">
        <v>9342</v>
      </c>
      <c r="Q33" s="21">
        <f>A1L226C17</f>
        <v>755.5</v>
      </c>
      <c r="R33" s="16" t="s">
        <v>9343</v>
      </c>
      <c r="S33" s="21">
        <f>A1L226C16</f>
        <v>733.5</v>
      </c>
      <c r="T33" s="16" t="s">
        <v>9344</v>
      </c>
      <c r="U33" s="21">
        <f>IF(OR(B3L826C7=0,B3L826C8=0),0,1+(B3L826C7/B3L826C8))</f>
        <v>2.0299931833674165</v>
      </c>
      <c r="V33" s="16" t="s">
        <v>9345</v>
      </c>
      <c r="W33" s="15">
        <f>A1L226C8</f>
        <v>550</v>
      </c>
      <c r="X33" s="16" t="s">
        <v>9346</v>
      </c>
      <c r="Y33" s="15">
        <f>A1L226C7</f>
        <v>539</v>
      </c>
      <c r="Z33" s="16" t="s">
        <v>9347</v>
      </c>
      <c r="AA33" s="21">
        <f>IF(OR(B3L826C10=0,B3L826C11=0),0,1+(B3L826C10/B3L826C11))</f>
        <v>2.0204081632653059</v>
      </c>
      <c r="AB33" s="16" t="s">
        <v>9348</v>
      </c>
      <c r="AC33" s="15">
        <f>A1L226C20</f>
        <v>687</v>
      </c>
      <c r="AD33" s="16" t="s">
        <v>9349</v>
      </c>
      <c r="AE33" s="21">
        <f>A1L226C19</f>
        <v>668.66666666666663</v>
      </c>
      <c r="AF33" s="16" t="s">
        <v>9350</v>
      </c>
      <c r="AG33" s="21">
        <f>IF(OR(B3L826C13=0,B3L826C14=0),0,1+(B3L826C13/B3L826C14))</f>
        <v>2.027417746759721</v>
      </c>
      <c r="AH33" s="16" t="s">
        <v>9351</v>
      </c>
      <c r="AI33" s="15">
        <f>A1L226C11</f>
        <v>433</v>
      </c>
      <c r="AJ33" s="16" t="s">
        <v>9352</v>
      </c>
      <c r="AK33" s="15">
        <f>A1L226C10</f>
        <v>460</v>
      </c>
      <c r="AL33" s="16" t="s">
        <v>9353</v>
      </c>
      <c r="AM33" s="21">
        <f>IF(OR(B3L826C16=0,B3L826C17=0),0,1+(B3L826C16/B3L826C17))</f>
        <v>1.941304347826087</v>
      </c>
      <c r="AN33" s="16" t="s">
        <v>9354</v>
      </c>
      <c r="AO33" s="21">
        <f>A1L226C23</f>
        <v>623.5</v>
      </c>
      <c r="AP33" s="16" t="s">
        <v>9355</v>
      </c>
      <c r="AQ33" s="21">
        <f>A1L226C22</f>
        <v>616.5</v>
      </c>
      <c r="AR33" s="16" t="s">
        <v>9356</v>
      </c>
      <c r="AS33" s="21">
        <f>IF(OR(B3L826C19=0,B3L826C20=0),0,1+(B3L826C19/B3L826C20))</f>
        <v>2.0113544201135443</v>
      </c>
      <c r="AT33" s="16" t="s">
        <v>9357</v>
      </c>
      <c r="AU33" s="15">
        <f>A1L226C14</f>
        <v>631</v>
      </c>
      <c r="AV33" s="16" t="s">
        <v>9358</v>
      </c>
      <c r="AW33" s="15">
        <f>A1L226C13</f>
        <v>664</v>
      </c>
      <c r="AX33" s="16" t="s">
        <v>9359</v>
      </c>
      <c r="AY33" s="21">
        <f>IF(OR(B3L826C22=0,B3L826C23=0),0,1+(B3L826C22/B3L826C23))</f>
        <v>1.9503012048192772</v>
      </c>
      <c r="AZ33" s="16" t="s">
        <v>9360</v>
      </c>
      <c r="BA33" s="15">
        <f>A1L226C26</f>
        <v>625</v>
      </c>
      <c r="BB33" s="16" t="s">
        <v>9361</v>
      </c>
      <c r="BC33" s="15">
        <f>A1L226C25</f>
        <v>626</v>
      </c>
      <c r="BD33" s="16" t="s">
        <v>9362</v>
      </c>
      <c r="BE33" s="21">
        <f>IF(OR(B3L826C25=0,B3L826C26=0),0,1+(B3L826C25/B3L826C26))</f>
        <v>1.9984025559105432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52355</v>
      </c>
      <c r="F34" s="16" t="s">
        <v>9364</v>
      </c>
      <c r="G34" s="15">
        <f>A1L227C1</f>
        <v>513546</v>
      </c>
      <c r="H34" s="16" t="s">
        <v>9365</v>
      </c>
      <c r="I34" s="21">
        <f>IF(OR(B3L827C1=0,B3L827C2=0),0,1+(B3L827C1/B3L827C2))</f>
        <v>1.1019480241302628</v>
      </c>
      <c r="J34" s="16" t="s">
        <v>9366</v>
      </c>
      <c r="K34" s="15">
        <f>A1L227C5</f>
        <v>55428</v>
      </c>
      <c r="L34" s="16" t="s">
        <v>9367</v>
      </c>
      <c r="M34" s="15">
        <f>A1L227C4</f>
        <v>500369</v>
      </c>
      <c r="N34" s="16" t="s">
        <v>9368</v>
      </c>
      <c r="O34" s="21">
        <f>IF(OR(B3L827C4=0,B3L827C5=0),0,1+(B3L827C4/B3L827C5))</f>
        <v>1.1107742486045298</v>
      </c>
      <c r="P34" s="16" t="s">
        <v>9369</v>
      </c>
      <c r="Q34" s="15">
        <f>A1L227C17</f>
        <v>53891.5</v>
      </c>
      <c r="R34" s="16" t="s">
        <v>9370</v>
      </c>
      <c r="S34" s="15">
        <f>A1L227C16</f>
        <v>506957.5</v>
      </c>
      <c r="T34" s="16" t="s">
        <v>9371</v>
      </c>
      <c r="U34" s="21">
        <f>IF(OR(B3L827C7=0,B3L827C8=0),0,1+(B3L827C7/B3L827C8))</f>
        <v>1.1063037828614826</v>
      </c>
      <c r="V34" s="16" t="s">
        <v>9372</v>
      </c>
      <c r="W34" s="15">
        <f>A1L227C8</f>
        <v>47350</v>
      </c>
      <c r="X34" s="16" t="s">
        <v>9373</v>
      </c>
      <c r="Y34" s="15">
        <f>A1L227C7</f>
        <v>483551</v>
      </c>
      <c r="Z34" s="16" t="s">
        <v>9374</v>
      </c>
      <c r="AA34" s="21">
        <f>IF(OR(B3L827C10=0,B3L827C11=0),0,1+(B3L827C10/B3L827C11))</f>
        <v>1.0979214188368962</v>
      </c>
      <c r="AB34" s="16" t="s">
        <v>9375</v>
      </c>
      <c r="AC34" s="15">
        <f>A1L227C20</f>
        <v>51711</v>
      </c>
      <c r="AD34" s="16" t="s">
        <v>9376</v>
      </c>
      <c r="AE34" s="15">
        <f>A1L227C19</f>
        <v>499155.33333333331</v>
      </c>
      <c r="AF34" s="16" t="s">
        <v>9377</v>
      </c>
      <c r="AG34" s="21">
        <f>IF(OR(B3L827C13=0,B3L827C14=0),0,1+(B3L827C13/B3L827C14))</f>
        <v>1.1035970098820274</v>
      </c>
      <c r="AH34" s="16" t="s">
        <v>9378</v>
      </c>
      <c r="AI34" s="15">
        <f>A1L227C11</f>
        <v>40491</v>
      </c>
      <c r="AJ34" s="16" t="s">
        <v>9379</v>
      </c>
      <c r="AK34" s="15">
        <f>A1L227C10</f>
        <v>480952</v>
      </c>
      <c r="AL34" s="16" t="s">
        <v>9380</v>
      </c>
      <c r="AM34" s="21">
        <f>IF(OR(B3L827C16=0,B3L827C17=0),0,1+(B3L827C16/B3L827C17))</f>
        <v>1.0841892746053661</v>
      </c>
      <c r="AN34" s="16" t="s">
        <v>9381</v>
      </c>
      <c r="AO34" s="15">
        <f>A1L227C23</f>
        <v>48906</v>
      </c>
      <c r="AP34" s="16" t="s">
        <v>9382</v>
      </c>
      <c r="AQ34" s="15">
        <f>A1L227C22</f>
        <v>494604.5</v>
      </c>
      <c r="AR34" s="16" t="s">
        <v>9383</v>
      </c>
      <c r="AS34" s="21">
        <f>IF(OR(B3L827C19=0,B3L827C20=0),0,1+(B3L827C19/B3L827C20))</f>
        <v>1.0988790033248788</v>
      </c>
      <c r="AT34" s="16" t="s">
        <v>9384</v>
      </c>
      <c r="AU34" s="15">
        <f>A1L227C14</f>
        <v>39553</v>
      </c>
      <c r="AV34" s="16" t="s">
        <v>9385</v>
      </c>
      <c r="AW34" s="15">
        <f>A1L227C13</f>
        <v>442557</v>
      </c>
      <c r="AX34" s="16" t="s">
        <v>9386</v>
      </c>
      <c r="AY34" s="21">
        <f>IF(OR(B3L827C22=0,B3L827C23=0),0,1+(B3L827C22/B3L827C23))</f>
        <v>1.0893737981774099</v>
      </c>
      <c r="AZ34" s="16" t="s">
        <v>9387</v>
      </c>
      <c r="BA34" s="15">
        <f>A1L227C26</f>
        <v>47035.4</v>
      </c>
      <c r="BB34" s="16" t="s">
        <v>9388</v>
      </c>
      <c r="BC34" s="15">
        <f>A1L227C25</f>
        <v>484195</v>
      </c>
      <c r="BD34" s="16" t="s">
        <v>9389</v>
      </c>
      <c r="BE34" s="21">
        <f>IF(OR(B3L827C25=0,B3L827C26=0),0,1+(B3L827C25/B3L827C26))</f>
        <v>1.0971414409483782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141619</v>
      </c>
      <c r="F35" s="16" t="s">
        <v>9391</v>
      </c>
      <c r="G35" s="15">
        <f>A1L228C1</f>
        <v>198574</v>
      </c>
      <c r="H35" s="16" t="s">
        <v>9392</v>
      </c>
      <c r="I35" s="21">
        <f>IF(OR(B3L828C1=0,B3L828C2=0),0,1+(B3L828C1/B3L828C2))</f>
        <v>1.7131799732089801</v>
      </c>
      <c r="J35" s="16" t="s">
        <v>9393</v>
      </c>
      <c r="K35" s="15">
        <f>A1L228C5</f>
        <v>160016</v>
      </c>
      <c r="L35" s="16" t="s">
        <v>9394</v>
      </c>
      <c r="M35" s="15">
        <f>A1L228C4</f>
        <v>211152</v>
      </c>
      <c r="N35" s="16" t="s">
        <v>9395</v>
      </c>
      <c r="O35" s="21">
        <f>IF(OR(B3L828C4=0,B3L828C5=0),0,1+(B3L828C4/B3L828C5))</f>
        <v>1.7578237478214747</v>
      </c>
      <c r="P35" s="16" t="s">
        <v>9396</v>
      </c>
      <c r="Q35" s="15">
        <f>A1L228C17</f>
        <v>150817.5</v>
      </c>
      <c r="R35" s="16" t="s">
        <v>9397</v>
      </c>
      <c r="S35" s="15">
        <f>A1L228C16</f>
        <v>204863</v>
      </c>
      <c r="T35" s="16" t="s">
        <v>9398</v>
      </c>
      <c r="U35" s="21">
        <f>IF(OR(B3L828C7=0,B3L828C8=0),0,1+(B3L828C7/B3L828C8))</f>
        <v>1.7361871104103717</v>
      </c>
      <c r="V35" s="16" t="s">
        <v>9399</v>
      </c>
      <c r="W35" s="15">
        <f>A1L228C8</f>
        <v>150854</v>
      </c>
      <c r="X35" s="16" t="s">
        <v>9400</v>
      </c>
      <c r="Y35" s="15">
        <f>A1L228C7</f>
        <v>217088</v>
      </c>
      <c r="Z35" s="16" t="s">
        <v>9401</v>
      </c>
      <c r="AA35" s="21">
        <f>IF(OR(B3L828C10=0,B3L828C11=0),0,1+(B3L828C10/B3L828C11))</f>
        <v>1.6948979215801887</v>
      </c>
      <c r="AB35" s="16" t="s">
        <v>9402</v>
      </c>
      <c r="AC35" s="15">
        <f>A1L228C20</f>
        <v>150829.66666666666</v>
      </c>
      <c r="AD35" s="16" t="s">
        <v>9403</v>
      </c>
      <c r="AE35" s="15">
        <f>A1L228C19</f>
        <v>208938</v>
      </c>
      <c r="AF35" s="16" t="s">
        <v>9404</v>
      </c>
      <c r="AG35" s="21">
        <f>IF(OR(B3L828C13=0,B3L828C14=0),0,1+(B3L828C13/B3L828C14))</f>
        <v>1.7218871946063743</v>
      </c>
      <c r="AH35" s="16" t="s">
        <v>9405</v>
      </c>
      <c r="AI35" s="15">
        <f>A1L228C11</f>
        <v>138068</v>
      </c>
      <c r="AJ35" s="16" t="s">
        <v>9406</v>
      </c>
      <c r="AK35" s="15">
        <f>A1L228C10</f>
        <v>197173</v>
      </c>
      <c r="AL35" s="16" t="s">
        <v>9407</v>
      </c>
      <c r="AM35" s="21">
        <f>IF(OR(B3L828C16=0,B3L828C17=0),0,1+(B3L828C16/B3L828C17))</f>
        <v>1.7002378621819418</v>
      </c>
      <c r="AN35" s="16" t="s">
        <v>9408</v>
      </c>
      <c r="AO35" s="15">
        <f>A1L228C23</f>
        <v>147639.25</v>
      </c>
      <c r="AP35" s="16" t="s">
        <v>9409</v>
      </c>
      <c r="AQ35" s="15">
        <f>A1L228C22</f>
        <v>205996.75</v>
      </c>
      <c r="AR35" s="16" t="s">
        <v>9410</v>
      </c>
      <c r="AS35" s="21">
        <f>IF(OR(B3L828C19=0,B3L828C20=0),0,1+(B3L828C19/B3L828C20))</f>
        <v>1.7167066956153434</v>
      </c>
      <c r="AT35" s="16" t="s">
        <v>9411</v>
      </c>
      <c r="AU35" s="15">
        <f>A1L228C14</f>
        <v>133329</v>
      </c>
      <c r="AV35" s="16" t="s">
        <v>9412</v>
      </c>
      <c r="AW35" s="15">
        <f>A1L228C13</f>
        <v>192074</v>
      </c>
      <c r="AX35" s="16" t="s">
        <v>9413</v>
      </c>
      <c r="AY35" s="21">
        <f>IF(OR(B3L828C22=0,B3L828C23=0),0,1+(B3L828C22/B3L828C23))</f>
        <v>1.6941543363495319</v>
      </c>
      <c r="AZ35" s="16" t="s">
        <v>9414</v>
      </c>
      <c r="BA35" s="15">
        <f>A1L228C26</f>
        <v>144777.20000000001</v>
      </c>
      <c r="BB35" s="16" t="s">
        <v>9415</v>
      </c>
      <c r="BC35" s="15">
        <f>A1L228C25</f>
        <v>203212.2</v>
      </c>
      <c r="BD35" s="16" t="s">
        <v>9416</v>
      </c>
      <c r="BE35" s="21">
        <f>IF(OR(B3L828C25=0,B3L828C26=0),0,1+(B3L828C25/B3L828C26))</f>
        <v>1.7124434458167372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299</v>
      </c>
      <c r="F36" s="16" t="s">
        <v>9418</v>
      </c>
      <c r="G36" s="15">
        <f>A1L229C1</f>
        <v>296</v>
      </c>
      <c r="H36" s="16" t="s">
        <v>9419</v>
      </c>
      <c r="I36" s="21">
        <f>IF(OR(B3L829C1=0,B3L829C2=0),0,1+(B3L829C1/B3L829C2))</f>
        <v>2.0101351351351351</v>
      </c>
      <c r="J36" s="16" t="s">
        <v>9420</v>
      </c>
      <c r="K36" s="15">
        <f>A1L229C5</f>
        <v>200</v>
      </c>
      <c r="L36" s="16" t="s">
        <v>9421</v>
      </c>
      <c r="M36" s="15">
        <f>A1L229C4</f>
        <v>185</v>
      </c>
      <c r="N36" s="16" t="s">
        <v>9422</v>
      </c>
      <c r="O36" s="21">
        <f>IF(OR(B3L829C4=0,B3L829C5=0),0,1+(B3L829C4/B3L829C5))</f>
        <v>2.0810810810810811</v>
      </c>
      <c r="P36" s="16" t="s">
        <v>9423</v>
      </c>
      <c r="Q36" s="21">
        <f>A1L229C17</f>
        <v>249.5</v>
      </c>
      <c r="R36" s="16" t="s">
        <v>9424</v>
      </c>
      <c r="S36" s="21">
        <f>A1L229C16</f>
        <v>240.5</v>
      </c>
      <c r="T36" s="16" t="s">
        <v>9425</v>
      </c>
      <c r="U36" s="21">
        <f>IF(OR(B3L829C7=0,B3L829C8=0),0,1+(B3L829C7/B3L829C8))</f>
        <v>2.0374220374220373</v>
      </c>
      <c r="V36" s="16" t="s">
        <v>9426</v>
      </c>
      <c r="W36" s="15">
        <f>A1L229C8</f>
        <v>27</v>
      </c>
      <c r="X36" s="16" t="s">
        <v>9427</v>
      </c>
      <c r="Y36" s="15">
        <f>A1L229C7</f>
        <v>8</v>
      </c>
      <c r="Z36" s="16" t="s">
        <v>9428</v>
      </c>
      <c r="AA36" s="21">
        <f>IF(OR(B3L829C10=0,B3L829C11=0),0,1+(B3L829C10/B3L829C11))</f>
        <v>4.375</v>
      </c>
      <c r="AB36" s="16" t="s">
        <v>9429</v>
      </c>
      <c r="AC36" s="21">
        <f>A1L229C20</f>
        <v>175.33333333333334</v>
      </c>
      <c r="AD36" s="16" t="s">
        <v>9430</v>
      </c>
      <c r="AE36" s="15">
        <f>A1L229C19</f>
        <v>163</v>
      </c>
      <c r="AF36" s="16" t="s">
        <v>9431</v>
      </c>
      <c r="AG36" s="21">
        <f>IF(OR(B3L829C13=0,B3L829C14=0),0,1+(B3L829C13/B3L829C14))</f>
        <v>2.0756646216768919</v>
      </c>
      <c r="AH36" s="16" t="s">
        <v>9432</v>
      </c>
      <c r="AI36" s="15">
        <f>A1L229C11</f>
        <v>23</v>
      </c>
      <c r="AJ36" s="16" t="s">
        <v>9433</v>
      </c>
      <c r="AK36" s="15">
        <f>A1L229C10</f>
        <v>3</v>
      </c>
      <c r="AL36" s="16" t="s">
        <v>9434</v>
      </c>
      <c r="AM36" s="21">
        <f>IF(OR(B3L829C16=0,B3L829C17=0),0,1+(B3L829C16/B3L829C17))</f>
        <v>8.6666666666666679</v>
      </c>
      <c r="AN36" s="16" t="s">
        <v>9435</v>
      </c>
      <c r="AO36" s="21">
        <f>A1L229C23</f>
        <v>137.25</v>
      </c>
      <c r="AP36" s="16" t="s">
        <v>9436</v>
      </c>
      <c r="AQ36" s="15">
        <f>A1L229C22</f>
        <v>123</v>
      </c>
      <c r="AR36" s="16" t="s">
        <v>9437</v>
      </c>
      <c r="AS36" s="21">
        <f>IF(OR(B3L829C19=0,B3L829C20=0),0,1+(B3L829C19/B3L829C20))</f>
        <v>2.1158536585365857</v>
      </c>
      <c r="AT36" s="16" t="s">
        <v>9438</v>
      </c>
      <c r="AU36" s="15">
        <f>A1L229C14</f>
        <v>41</v>
      </c>
      <c r="AV36" s="16" t="s">
        <v>9439</v>
      </c>
      <c r="AW36" s="15">
        <f>A1L229C13</f>
        <v>7</v>
      </c>
      <c r="AX36" s="16" t="s">
        <v>9440</v>
      </c>
      <c r="AY36" s="21">
        <f>IF(OR(B3L829C22=0,B3L829C23=0),0,1+(B3L829C22/B3L829C23))</f>
        <v>6.8571428571428568</v>
      </c>
      <c r="AZ36" s="16" t="s">
        <v>9441</v>
      </c>
      <c r="BA36" s="15">
        <f>A1L229C26</f>
        <v>118</v>
      </c>
      <c r="BB36" s="16" t="s">
        <v>9442</v>
      </c>
      <c r="BC36" s="21">
        <f>A1L229C25</f>
        <v>99.8</v>
      </c>
      <c r="BD36" s="16" t="s">
        <v>9443</v>
      </c>
      <c r="BE36" s="21">
        <f>IF(OR(B3L829C25=0,B3L829C26=0),0,1+(B3L829C25/B3L829C26))</f>
        <v>2.1823647294589179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32678</v>
      </c>
      <c r="F37" s="16" t="s">
        <v>9445</v>
      </c>
      <c r="G37" s="15">
        <f>A1L230C1</f>
        <v>28785</v>
      </c>
      <c r="H37" s="16" t="s">
        <v>9446</v>
      </c>
      <c r="I37" s="21">
        <f>IF(OR(B3L830C1=0,B3L830C2=0),0,1+(B3L830C1/B3L830C2))</f>
        <v>2.1352440507208614</v>
      </c>
      <c r="J37" s="16" t="s">
        <v>9447</v>
      </c>
      <c r="K37" s="15">
        <f>A1L230C5</f>
        <v>32262</v>
      </c>
      <c r="L37" s="16" t="s">
        <v>9448</v>
      </c>
      <c r="M37" s="15">
        <f>A1L230C4</f>
        <v>25726</v>
      </c>
      <c r="N37" s="16" t="s">
        <v>9449</v>
      </c>
      <c r="O37" s="21">
        <f>IF(OR(B3L830C4=0,B3L830C5=0),0,1+(B3L830C4/B3L830C5))</f>
        <v>2.2540620384047267</v>
      </c>
      <c r="P37" s="16" t="s">
        <v>9450</v>
      </c>
      <c r="Q37" s="15">
        <f>A1L230C17</f>
        <v>32470</v>
      </c>
      <c r="R37" s="16" t="s">
        <v>9451</v>
      </c>
      <c r="S37" s="15">
        <f>A1L230C16</f>
        <v>27255.5</v>
      </c>
      <c r="T37" s="16" t="s">
        <v>9452</v>
      </c>
      <c r="U37" s="21">
        <f>IF(OR(B3L830C7=0,B3L830C8=0),0,1+(B3L830C7/B3L830C8))</f>
        <v>2.1913191832841079</v>
      </c>
      <c r="V37" s="16" t="s">
        <v>9453</v>
      </c>
      <c r="W37" s="15">
        <f>A1L230C8</f>
        <v>29477</v>
      </c>
      <c r="X37" s="16" t="s">
        <v>9454</v>
      </c>
      <c r="Y37" s="15">
        <f>A1L230C7</f>
        <v>23957</v>
      </c>
      <c r="Z37" s="16" t="s">
        <v>9455</v>
      </c>
      <c r="AA37" s="21">
        <f>IF(OR(B3L830C10=0,B3L830C11=0),0,1+(B3L830C10/B3L830C11))</f>
        <v>2.2304128229744959</v>
      </c>
      <c r="AB37" s="16" t="s">
        <v>9456</v>
      </c>
      <c r="AC37" s="15">
        <f>A1L230C20</f>
        <v>31472.333333333332</v>
      </c>
      <c r="AD37" s="16" t="s">
        <v>9457</v>
      </c>
      <c r="AE37" s="15">
        <f>A1L230C19</f>
        <v>26156</v>
      </c>
      <c r="AF37" s="16" t="s">
        <v>9458</v>
      </c>
      <c r="AG37" s="21">
        <f>IF(OR(B3L830C13=0,B3L830C14=0),0,1+(B3L830C13/B3L830C14))</f>
        <v>2.2032548299943926</v>
      </c>
      <c r="AH37" s="16" t="s">
        <v>9459</v>
      </c>
      <c r="AI37" s="15">
        <f>A1L230C11</f>
        <v>32006</v>
      </c>
      <c r="AJ37" s="16" t="s">
        <v>9460</v>
      </c>
      <c r="AK37" s="15">
        <f>A1L230C10</f>
        <v>28677</v>
      </c>
      <c r="AL37" s="16" t="s">
        <v>9461</v>
      </c>
      <c r="AM37" s="21">
        <f>IF(OR(B3L830C16=0,B3L830C17=0),0,1+(B3L830C16/B3L830C17))</f>
        <v>2.1160860620009068</v>
      </c>
      <c r="AN37" s="16" t="s">
        <v>9462</v>
      </c>
      <c r="AO37" s="15">
        <f>A1L230C23</f>
        <v>31605.75</v>
      </c>
      <c r="AP37" s="16" t="s">
        <v>9463</v>
      </c>
      <c r="AQ37" s="15">
        <f>A1L230C22</f>
        <v>26786.25</v>
      </c>
      <c r="AR37" s="16" t="s">
        <v>9464</v>
      </c>
      <c r="AS37" s="21">
        <f>IF(OR(B3L830C19=0,B3L830C20=0),0,1+(B3L830C19/B3L830C20))</f>
        <v>2.1799244015119701</v>
      </c>
      <c r="AT37" s="16" t="s">
        <v>9465</v>
      </c>
      <c r="AU37" s="15">
        <f>A1L230C14</f>
        <v>29277</v>
      </c>
      <c r="AV37" s="16" t="s">
        <v>9466</v>
      </c>
      <c r="AW37" s="15">
        <f>A1L230C13</f>
        <v>26197</v>
      </c>
      <c r="AX37" s="16" t="s">
        <v>9467</v>
      </c>
      <c r="AY37" s="21">
        <f>IF(OR(B3L830C22=0,B3L830C23=0),0,1+(B3L830C22/B3L830C23))</f>
        <v>2.1175707142039162</v>
      </c>
      <c r="AZ37" s="16" t="s">
        <v>9468</v>
      </c>
      <c r="BA37" s="15">
        <f>A1L230C26</f>
        <v>31140</v>
      </c>
      <c r="BB37" s="16" t="s">
        <v>9469</v>
      </c>
      <c r="BC37" s="15">
        <f>A1L230C25</f>
        <v>26668.400000000001</v>
      </c>
      <c r="BD37" s="16" t="s">
        <v>9470</v>
      </c>
      <c r="BE37" s="21">
        <f>IF(OR(B3L830C25=0,B3L830C26=0),0,1+(B3L830C25/B3L830C26))</f>
        <v>2.1676741011834233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102748</v>
      </c>
      <c r="F38" s="16" t="s">
        <v>9472</v>
      </c>
      <c r="G38" s="15">
        <f>A1L231C1</f>
        <v>99803</v>
      </c>
      <c r="H38" s="16" t="s">
        <v>9473</v>
      </c>
      <c r="I38" s="21">
        <f>IF(OR(B3L831C1=0,B3L831C2=0),0,1+(B3L831C1/B3L831C2))</f>
        <v>2.0295081310181056</v>
      </c>
      <c r="J38" s="16" t="s">
        <v>9474</v>
      </c>
      <c r="K38" s="15">
        <f>A1L231C5</f>
        <v>104734</v>
      </c>
      <c r="L38" s="16" t="s">
        <v>9475</v>
      </c>
      <c r="M38" s="15">
        <f>A1L231C4</f>
        <v>100374</v>
      </c>
      <c r="N38" s="16" t="s">
        <v>9476</v>
      </c>
      <c r="O38" s="21">
        <f>IF(OR(B3L831C4=0,B3L831C5=0),0,1+(B3L831C4/B3L831C5))</f>
        <v>2.0434375435869847</v>
      </c>
      <c r="P38" s="16" t="s">
        <v>9477</v>
      </c>
      <c r="Q38" s="15">
        <f>A1L231C17</f>
        <v>103741</v>
      </c>
      <c r="R38" s="16" t="s">
        <v>9478</v>
      </c>
      <c r="S38" s="15">
        <f>A1L231C16</f>
        <v>100088.5</v>
      </c>
      <c r="T38" s="16" t="s">
        <v>9479</v>
      </c>
      <c r="U38" s="21">
        <f>IF(OR(B3L831C7=0,B3L831C8=0),0,1+(B3L831C7/B3L831C8))</f>
        <v>2.036492703956998</v>
      </c>
      <c r="V38" s="16" t="s">
        <v>9480</v>
      </c>
      <c r="W38" s="15">
        <f>A1L231C8</f>
        <v>110311</v>
      </c>
      <c r="X38" s="16" t="s">
        <v>9481</v>
      </c>
      <c r="Y38" s="15">
        <f>A1L231C7</f>
        <v>105538</v>
      </c>
      <c r="Z38" s="16" t="s">
        <v>9482</v>
      </c>
      <c r="AA38" s="21">
        <f>IF(OR(B3L831C10=0,B3L831C11=0),0,1+(B3L831C10/B3L831C11))</f>
        <v>2.0452254164376811</v>
      </c>
      <c r="AB38" s="16" t="s">
        <v>9483</v>
      </c>
      <c r="AC38" s="15">
        <f>A1L231C20</f>
        <v>105931</v>
      </c>
      <c r="AD38" s="16" t="s">
        <v>9484</v>
      </c>
      <c r="AE38" s="15">
        <f>A1L231C19</f>
        <v>101905</v>
      </c>
      <c r="AF38" s="16" t="s">
        <v>9485</v>
      </c>
      <c r="AG38" s="21">
        <f>IF(OR(B3L831C13=0,B3L831C14=0),0,1+(B3L831C13/B3L831C14))</f>
        <v>2.0395073843285414</v>
      </c>
      <c r="AH38" s="16" t="s">
        <v>9486</v>
      </c>
      <c r="AI38" s="15">
        <f>A1L231C11</f>
        <v>107726</v>
      </c>
      <c r="AJ38" s="16" t="s">
        <v>9487</v>
      </c>
      <c r="AK38" s="15">
        <f>A1L231C10</f>
        <v>103587</v>
      </c>
      <c r="AL38" s="16" t="s">
        <v>9488</v>
      </c>
      <c r="AM38" s="21">
        <f>IF(OR(B3L831C16=0,B3L831C17=0),0,1+(B3L831C16/B3L831C17))</f>
        <v>2.0399567513298003</v>
      </c>
      <c r="AN38" s="16" t="s">
        <v>9489</v>
      </c>
      <c r="AO38" s="15">
        <f>A1L231C23</f>
        <v>106379.75</v>
      </c>
      <c r="AP38" s="16" t="s">
        <v>9490</v>
      </c>
      <c r="AQ38" s="15">
        <f>A1L231C22</f>
        <v>102325.5</v>
      </c>
      <c r="AR38" s="16" t="s">
        <v>9491</v>
      </c>
      <c r="AS38" s="21">
        <f>IF(OR(B3L831C19=0,B3L831C20=0),0,1+(B3L831C19/B3L831C20))</f>
        <v>2.0396211110622477</v>
      </c>
      <c r="AT38" s="16" t="s">
        <v>9492</v>
      </c>
      <c r="AU38" s="15">
        <f>A1L231C14</f>
        <v>108691</v>
      </c>
      <c r="AV38" s="16" t="s">
        <v>9493</v>
      </c>
      <c r="AW38" s="15">
        <f>A1L231C13</f>
        <v>103853</v>
      </c>
      <c r="AX38" s="16" t="s">
        <v>9494</v>
      </c>
      <c r="AY38" s="21">
        <f>IF(OR(B3L831C22=0,B3L831C23=0),0,1+(B3L831C22/B3L831C23))</f>
        <v>2.0465850769838134</v>
      </c>
      <c r="AZ38" s="16" t="s">
        <v>9495</v>
      </c>
      <c r="BA38" s="15">
        <f>A1L231C26</f>
        <v>106842</v>
      </c>
      <c r="BB38" s="16" t="s">
        <v>9496</v>
      </c>
      <c r="BC38" s="15">
        <f>A1L231C25</f>
        <v>102631</v>
      </c>
      <c r="BD38" s="16" t="s">
        <v>9497</v>
      </c>
      <c r="BE38" s="21">
        <f>IF(OR(B3L831C25=0,B3L831C26=0),0,1+(B3L831C25/B3L831C26))</f>
        <v>2.0410304878642904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276735</v>
      </c>
      <c r="F39" s="16" t="s">
        <v>9499</v>
      </c>
      <c r="G39" s="15">
        <f>A1L232C1</f>
        <v>261499</v>
      </c>
      <c r="H39" s="16" t="s">
        <v>9500</v>
      </c>
      <c r="I39" s="21">
        <f>IF(OR(B3L832C1=0,B3L832C2=0),0,1+(B3L832C1/B3L832C2))</f>
        <v>2.0582640851399052</v>
      </c>
      <c r="J39" s="16" t="s">
        <v>9501</v>
      </c>
      <c r="K39" s="15">
        <f>A1L232C5</f>
        <v>295562</v>
      </c>
      <c r="L39" s="16" t="s">
        <v>9502</v>
      </c>
      <c r="M39" s="15">
        <f>A1L232C4</f>
        <v>279862</v>
      </c>
      <c r="N39" s="16" t="s">
        <v>9503</v>
      </c>
      <c r="O39" s="21">
        <f>IF(OR(B3L832C4=0,B3L832C5=0),0,1+(B3L832C4/B3L832C5))</f>
        <v>2.0560990774024344</v>
      </c>
      <c r="P39" s="16" t="s">
        <v>9504</v>
      </c>
      <c r="Q39" s="15">
        <f>A1L232C17</f>
        <v>286148.5</v>
      </c>
      <c r="R39" s="16" t="s">
        <v>9505</v>
      </c>
      <c r="S39" s="15">
        <f>A1L232C16</f>
        <v>270680.5</v>
      </c>
      <c r="T39" s="16" t="s">
        <v>9506</v>
      </c>
      <c r="U39" s="21">
        <f>IF(OR(B3L832C7=0,B3L832C8=0),0,1+(B3L832C7/B3L832C8))</f>
        <v>2.0571448626701958</v>
      </c>
      <c r="V39" s="16" t="s">
        <v>9507</v>
      </c>
      <c r="W39" s="15">
        <f>A1L232C8</f>
        <v>333281</v>
      </c>
      <c r="X39" s="16" t="s">
        <v>9508</v>
      </c>
      <c r="Y39" s="15">
        <f>A1L232C7</f>
        <v>322407</v>
      </c>
      <c r="Z39" s="16" t="s">
        <v>9509</v>
      </c>
      <c r="AA39" s="21">
        <f>IF(OR(B3L832C10=0,B3L832C11=0),0,1+(B3L832C10/B3L832C11))</f>
        <v>2.0337275555431491</v>
      </c>
      <c r="AB39" s="16" t="s">
        <v>9510</v>
      </c>
      <c r="AC39" s="15">
        <f>A1L232C20</f>
        <v>301859.33333333331</v>
      </c>
      <c r="AD39" s="16" t="s">
        <v>9511</v>
      </c>
      <c r="AE39" s="15">
        <f>A1L232C19</f>
        <v>287922.66666666669</v>
      </c>
      <c r="AF39" s="16" t="s">
        <v>9512</v>
      </c>
      <c r="AG39" s="21">
        <f>IF(OR(B3L832C13=0,B3L832C14=0),0,1+(B3L832C13/B3L832C14))</f>
        <v>2.0484042011280805</v>
      </c>
      <c r="AH39" s="16" t="s">
        <v>9513</v>
      </c>
      <c r="AI39" s="15">
        <f>A1L232C11</f>
        <v>296690</v>
      </c>
      <c r="AJ39" s="16" t="s">
        <v>9514</v>
      </c>
      <c r="AK39" s="15">
        <f>A1L232C10</f>
        <v>289961</v>
      </c>
      <c r="AL39" s="16" t="s">
        <v>9515</v>
      </c>
      <c r="AM39" s="21">
        <f>IF(OR(B3L832C16=0,B3L832C17=0),0,1+(B3L832C16/B3L832C17))</f>
        <v>2.0232065691593006</v>
      </c>
      <c r="AN39" s="16" t="s">
        <v>9516</v>
      </c>
      <c r="AO39" s="15">
        <f>A1L232C23</f>
        <v>300567</v>
      </c>
      <c r="AP39" s="16" t="s">
        <v>9517</v>
      </c>
      <c r="AQ39" s="15">
        <f>A1L232C22</f>
        <v>288432.25</v>
      </c>
      <c r="AR39" s="16" t="s">
        <v>9518</v>
      </c>
      <c r="AS39" s="21">
        <f>IF(OR(B3L832C19=0,B3L832C20=0),0,1+(B3L832C19/B3L832C20))</f>
        <v>2.0420714049833193</v>
      </c>
      <c r="AT39" s="16" t="s">
        <v>9519</v>
      </c>
      <c r="AU39" s="15">
        <f>A1L232C14</f>
        <v>246370</v>
      </c>
      <c r="AV39" s="16" t="s">
        <v>9520</v>
      </c>
      <c r="AW39" s="15">
        <f>A1L232C13</f>
        <v>238072</v>
      </c>
      <c r="AX39" s="16" t="s">
        <v>9521</v>
      </c>
      <c r="AY39" s="21">
        <f>IF(OR(B3L832C22=0,B3L832C23=0),0,1+(B3L832C22/B3L832C23))</f>
        <v>2.0348550018481806</v>
      </c>
      <c r="AZ39" s="16" t="s">
        <v>9522</v>
      </c>
      <c r="BA39" s="15">
        <f>A1L232C26</f>
        <v>289727.59999999998</v>
      </c>
      <c r="BB39" s="16" t="s">
        <v>9523</v>
      </c>
      <c r="BC39" s="15">
        <f>A1L232C25</f>
        <v>278360.2</v>
      </c>
      <c r="BD39" s="16" t="s">
        <v>9524</v>
      </c>
      <c r="BE39" s="21">
        <f>IF(OR(B3L832C25=0,B3L832C26=0),0,1+(B3L832C25/B3L832C26))</f>
        <v>2.0408370162113689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5750</v>
      </c>
      <c r="F40" s="16" t="s">
        <v>9526</v>
      </c>
      <c r="G40" s="15">
        <f>A1L233C1</f>
        <v>5507</v>
      </c>
      <c r="H40" s="16" t="s">
        <v>9527</v>
      </c>
      <c r="I40" s="21">
        <f>IF(OR(B3L833C1=0,B3L833C2=0),0,1+(B3L833C1/B3L833C2))</f>
        <v>2.0441256582531322</v>
      </c>
      <c r="J40" s="16" t="s">
        <v>9528</v>
      </c>
      <c r="K40" s="15">
        <f>A1L233C5</f>
        <v>3255</v>
      </c>
      <c r="L40" s="16" t="s">
        <v>9529</v>
      </c>
      <c r="M40" s="15">
        <f>A1L233C4</f>
        <v>2637</v>
      </c>
      <c r="N40" s="16" t="s">
        <v>9530</v>
      </c>
      <c r="O40" s="21">
        <f>IF(OR(B3L833C4=0,B3L833C5=0),0,1+(B3L833C4/B3L833C5))</f>
        <v>2.2343572241183161</v>
      </c>
      <c r="P40" s="16" t="s">
        <v>9531</v>
      </c>
      <c r="Q40" s="15">
        <f>A1L233C17</f>
        <v>4502.5</v>
      </c>
      <c r="R40" s="16" t="s">
        <v>9532</v>
      </c>
      <c r="S40" s="15">
        <f>A1L233C16</f>
        <v>4072</v>
      </c>
      <c r="T40" s="16" t="s">
        <v>9533</v>
      </c>
      <c r="U40" s="21">
        <f>IF(OR(B3L833C7=0,B3L833C8=0),0,1+(B3L833C7/B3L833C8))</f>
        <v>2.105722003929273</v>
      </c>
      <c r="V40" s="16" t="s">
        <v>9534</v>
      </c>
      <c r="W40" s="15">
        <f>A1L233C8</f>
        <v>1674</v>
      </c>
      <c r="X40" s="16" t="s">
        <v>9535</v>
      </c>
      <c r="Y40" s="15">
        <f>A1L233C7</f>
        <v>2041</v>
      </c>
      <c r="Z40" s="16" t="s">
        <v>9536</v>
      </c>
      <c r="AA40" s="21">
        <f>IF(OR(B3L833C10=0,B3L833C11=0),0,1+(B3L833C10/B3L833C11))</f>
        <v>1.820186183243508</v>
      </c>
      <c r="AB40" s="16" t="s">
        <v>9537</v>
      </c>
      <c r="AC40" s="15">
        <f>A1L233C20</f>
        <v>3559.6666666666665</v>
      </c>
      <c r="AD40" s="16" t="s">
        <v>9538</v>
      </c>
      <c r="AE40" s="15">
        <f>A1L233C19</f>
        <v>3395</v>
      </c>
      <c r="AF40" s="16" t="s">
        <v>9539</v>
      </c>
      <c r="AG40" s="21">
        <f>IF(OR(B3L833C13=0,B3L833C14=0),0,1+(B3L833C13/B3L833C14))</f>
        <v>2.0485027000490916</v>
      </c>
      <c r="AH40" s="16" t="s">
        <v>9540</v>
      </c>
      <c r="AI40" s="15">
        <f>A1L233C11</f>
        <v>1410</v>
      </c>
      <c r="AJ40" s="16" t="s">
        <v>9541</v>
      </c>
      <c r="AK40" s="15">
        <f>A1L233C10</f>
        <v>1129</v>
      </c>
      <c r="AL40" s="16" t="s">
        <v>9542</v>
      </c>
      <c r="AM40" s="21">
        <f>IF(OR(B3L833C16=0,B3L833C17=0),0,1+(B3L833C16/B3L833C17))</f>
        <v>2.2488928255093006</v>
      </c>
      <c r="AN40" s="16" t="s">
        <v>9543</v>
      </c>
      <c r="AO40" s="15">
        <f>A1L233C23</f>
        <v>3022.25</v>
      </c>
      <c r="AP40" s="16" t="s">
        <v>9544</v>
      </c>
      <c r="AQ40" s="15">
        <f>A1L233C22</f>
        <v>2828.5</v>
      </c>
      <c r="AR40" s="16" t="s">
        <v>9545</v>
      </c>
      <c r="AS40" s="21">
        <f>IF(OR(B3L833C19=0,B3L833C20=0),0,1+(B3L833C19/B3L833C20))</f>
        <v>2.0684992045253665</v>
      </c>
      <c r="AT40" s="16" t="s">
        <v>9546</v>
      </c>
      <c r="AU40" s="15">
        <f>A1L233C14</f>
        <v>1256</v>
      </c>
      <c r="AV40" s="16" t="s">
        <v>9547</v>
      </c>
      <c r="AW40" s="15">
        <f>A1L233C13</f>
        <v>1096</v>
      </c>
      <c r="AX40" s="16" t="s">
        <v>9548</v>
      </c>
      <c r="AY40" s="21">
        <f>IF(OR(B3L833C22=0,B3L833C23=0),0,1+(B3L833C22/B3L833C23))</f>
        <v>2.1459854014598543</v>
      </c>
      <c r="AZ40" s="16" t="s">
        <v>9549</v>
      </c>
      <c r="BA40" s="15">
        <f>A1L233C26</f>
        <v>2669</v>
      </c>
      <c r="BB40" s="16" t="s">
        <v>9550</v>
      </c>
      <c r="BC40" s="15">
        <f>A1L233C25</f>
        <v>2482</v>
      </c>
      <c r="BD40" s="16" t="s">
        <v>9551</v>
      </c>
      <c r="BE40" s="21">
        <f>IF(OR(B3L833C25=0,B3L833C26=0),0,1+(B3L833C25/B3L833C26))</f>
        <v>2.0753424657534247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1198877</v>
      </c>
      <c r="F41" s="16" t="s">
        <v>9553</v>
      </c>
      <c r="G41" s="15">
        <f>A1L235C1</f>
        <v>1692563</v>
      </c>
      <c r="H41" s="16" t="s">
        <v>9554</v>
      </c>
      <c r="I41" s="21">
        <f>IF(OR(B3L834C1=0,B3L834C2=0),0,1+(B3L834C1/B3L834C2))</f>
        <v>1.7083204583817559</v>
      </c>
      <c r="J41" s="16" t="s">
        <v>9555</v>
      </c>
      <c r="K41" s="15">
        <f>A1L235C5</f>
        <v>1182751</v>
      </c>
      <c r="L41" s="16" t="s">
        <v>9556</v>
      </c>
      <c r="M41" s="15">
        <f>A1L235C4</f>
        <v>1639972</v>
      </c>
      <c r="N41" s="16" t="s">
        <v>9557</v>
      </c>
      <c r="O41" s="21">
        <f>IF(OR(B3L834C4=0,B3L834C5=0),0,1+(B3L834C4/B3L834C5))</f>
        <v>1.7212019473503206</v>
      </c>
      <c r="P41" s="16" t="s">
        <v>9558</v>
      </c>
      <c r="Q41" s="15">
        <f>A1L235C17</f>
        <v>1190814</v>
      </c>
      <c r="R41" s="16" t="s">
        <v>9559</v>
      </c>
      <c r="S41" s="15">
        <f>A1L235C16</f>
        <v>1666267.5</v>
      </c>
      <c r="T41" s="16" t="s">
        <v>9560</v>
      </c>
      <c r="U41" s="21">
        <f>IF(OR(B3L834C7=0,B3L834C8=0),0,1+(B3L834C7/B3L834C8))</f>
        <v>1.7146595609648512</v>
      </c>
      <c r="V41" s="16" t="s">
        <v>9561</v>
      </c>
      <c r="W41" s="15">
        <f>A1L235C8</f>
        <v>1222839</v>
      </c>
      <c r="X41" s="16" t="s">
        <v>9562</v>
      </c>
      <c r="Y41" s="15">
        <f>A1L235C7</f>
        <v>1697169</v>
      </c>
      <c r="Z41" s="16" t="s">
        <v>9563</v>
      </c>
      <c r="AA41" s="21">
        <f>IF(OR(B3L834C10=0,B3L834C11=0),0,1+(B3L834C10/B3L834C11))</f>
        <v>1.7205169314311068</v>
      </c>
      <c r="AB41" s="16" t="s">
        <v>9564</v>
      </c>
      <c r="AC41" s="15">
        <f>A1L235C20</f>
        <v>1201489</v>
      </c>
      <c r="AD41" s="16" t="s">
        <v>9565</v>
      </c>
      <c r="AE41" s="15">
        <f>A1L235C19</f>
        <v>1676568</v>
      </c>
      <c r="AF41" s="16" t="s">
        <v>9566</v>
      </c>
      <c r="AG41" s="21">
        <f>IF(OR(B3L834C13=0,B3L834C14=0),0,1+(B3L834C13/B3L834C14))</f>
        <v>1.7166360087989272</v>
      </c>
      <c r="AH41" s="16" t="s">
        <v>9567</v>
      </c>
      <c r="AI41" s="15">
        <f>A1L235C11</f>
        <v>1158307</v>
      </c>
      <c r="AJ41" s="16" t="s">
        <v>9568</v>
      </c>
      <c r="AK41" s="15">
        <f>A1L235C10</f>
        <v>1644888</v>
      </c>
      <c r="AL41" s="16" t="s">
        <v>9569</v>
      </c>
      <c r="AM41" s="21">
        <f>IF(OR(B3L834C16=0,B3L834C17=0),0,1+(B3L834C16/B3L834C17))</f>
        <v>1.7041859384955085</v>
      </c>
      <c r="AN41" s="16" t="s">
        <v>9570</v>
      </c>
      <c r="AO41" s="15">
        <f>A1L235C23</f>
        <v>1190693.5</v>
      </c>
      <c r="AP41" s="16" t="s">
        <v>9571</v>
      </c>
      <c r="AQ41" s="15">
        <f>A1L235C22</f>
        <v>1668648</v>
      </c>
      <c r="AR41" s="16" t="s">
        <v>9572</v>
      </c>
      <c r="AS41" s="21">
        <f>IF(OR(B3L834C19=0,B3L834C20=0),0,1+(B3L834C19/B3L834C20))</f>
        <v>1.7135678105867744</v>
      </c>
      <c r="AT41" s="16" t="s">
        <v>9573</v>
      </c>
      <c r="AU41" s="15">
        <f>A1L235C14</f>
        <v>1090065</v>
      </c>
      <c r="AV41" s="16" t="s">
        <v>9574</v>
      </c>
      <c r="AW41" s="15">
        <f>A1L235C13</f>
        <v>1526445</v>
      </c>
      <c r="AX41" s="16" t="s">
        <v>9575</v>
      </c>
      <c r="AY41" s="21">
        <f>IF(OR(B3L834C22=0,B3L834C23=0),0,1+(B3L834C22/B3L834C23))</f>
        <v>1.7141200632842977</v>
      </c>
      <c r="AZ41" s="16" t="s">
        <v>9576</v>
      </c>
      <c r="BA41" s="15">
        <f>A1L235C26</f>
        <v>1170567.8</v>
      </c>
      <c r="BB41" s="16" t="s">
        <v>9577</v>
      </c>
      <c r="BC41" s="15">
        <f>A1L235C25</f>
        <v>1640207.4</v>
      </c>
      <c r="BD41" s="16" t="s">
        <v>9578</v>
      </c>
      <c r="BE41" s="21">
        <f>IF(OR(B3L834C25=0,B3L834C26=0),0,1+(B3L834C25/B3L834C26))</f>
        <v>1.7136706004374813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13939</v>
      </c>
      <c r="F43" s="16" t="s">
        <v>9607</v>
      </c>
      <c r="G43" s="15">
        <f>A1L237C1</f>
        <v>15311</v>
      </c>
      <c r="H43" s="16" t="s">
        <v>9608</v>
      </c>
      <c r="I43" s="21">
        <f>IF(OR(B3L836C1=0,B3L836C2=0),0,1+(B3L836C1/B3L836C2))</f>
        <v>1.9103912219972567</v>
      </c>
      <c r="J43" s="16" t="s">
        <v>9609</v>
      </c>
      <c r="K43" s="15">
        <f>A1L237C5</f>
        <v>14630</v>
      </c>
      <c r="L43" s="16" t="s">
        <v>9610</v>
      </c>
      <c r="M43" s="15">
        <f>A1L237C4</f>
        <v>13947</v>
      </c>
      <c r="N43" s="16" t="s">
        <v>9611</v>
      </c>
      <c r="O43" s="21">
        <f>IF(OR(B3L836C4=0,B3L836C5=0),0,1+(B3L836C4/B3L836C5))</f>
        <v>2.0489711048971104</v>
      </c>
      <c r="P43" s="16" t="s">
        <v>9612</v>
      </c>
      <c r="Q43" s="15">
        <f>A1L237C17</f>
        <v>14284.5</v>
      </c>
      <c r="R43" s="16" t="s">
        <v>9613</v>
      </c>
      <c r="S43" s="15">
        <f>A1L237C16</f>
        <v>14629</v>
      </c>
      <c r="T43" s="16" t="s">
        <v>9614</v>
      </c>
      <c r="U43" s="21">
        <f>IF(OR(B3L836C7=0,B3L836C8=0),0,1+(B3L836C7/B3L836C8))</f>
        <v>1.9764508852279719</v>
      </c>
      <c r="V43" s="16" t="s">
        <v>9615</v>
      </c>
      <c r="W43" s="15">
        <f>A1L237C8</f>
        <v>17104</v>
      </c>
      <c r="X43" s="16" t="s">
        <v>9616</v>
      </c>
      <c r="Y43" s="15">
        <f>A1L237C7</f>
        <v>19010</v>
      </c>
      <c r="Z43" s="16" t="s">
        <v>9617</v>
      </c>
      <c r="AA43" s="21">
        <f>IF(OR(B3L836C10=0,B3L836C11=0),0,1+(B3L836C10/B3L836C11))</f>
        <v>1.8997369805365598</v>
      </c>
      <c r="AB43" s="16" t="s">
        <v>9618</v>
      </c>
      <c r="AC43" s="15">
        <f>A1L237C20</f>
        <v>15224.333333333334</v>
      </c>
      <c r="AD43" s="16" t="s">
        <v>9619</v>
      </c>
      <c r="AE43" s="15">
        <f>A1L237C19</f>
        <v>16089.333333333334</v>
      </c>
      <c r="AF43" s="16" t="s">
        <v>9620</v>
      </c>
      <c r="AG43" s="21">
        <f>IF(OR(B3L836C13=0,B3L836C14=0),0,1+(B3L836C13/B3L836C14))</f>
        <v>1.9462376729924586</v>
      </c>
      <c r="AH43" s="16" t="s">
        <v>9621</v>
      </c>
      <c r="AI43" s="15">
        <f>A1L237C11</f>
        <v>16505</v>
      </c>
      <c r="AJ43" s="16" t="s">
        <v>9622</v>
      </c>
      <c r="AK43" s="15">
        <f>A1L237C10</f>
        <v>17388</v>
      </c>
      <c r="AL43" s="16" t="s">
        <v>9623</v>
      </c>
      <c r="AM43" s="21">
        <f>IF(OR(B3L836C16=0,B3L836C17=0),0,1+(B3L836C16/B3L836C17))</f>
        <v>1.9492178513917644</v>
      </c>
      <c r="AN43" s="16" t="s">
        <v>9624</v>
      </c>
      <c r="AO43" s="15">
        <f>A1L237C23</f>
        <v>15544.5</v>
      </c>
      <c r="AP43" s="16" t="s">
        <v>9625</v>
      </c>
      <c r="AQ43" s="15">
        <f>A1L237C22</f>
        <v>16414</v>
      </c>
      <c r="AR43" s="16" t="s">
        <v>9626</v>
      </c>
      <c r="AS43" s="21">
        <f>IF(OR(B3L836C19=0,B3L836C20=0),0,1+(B3L836C19/B3L836C20))</f>
        <v>1.9470269282319972</v>
      </c>
      <c r="AT43" s="16" t="s">
        <v>9627</v>
      </c>
      <c r="AU43" s="15">
        <f>A1L237C14</f>
        <v>15023</v>
      </c>
      <c r="AV43" s="16" t="s">
        <v>9628</v>
      </c>
      <c r="AW43" s="15">
        <f>A1L237C13</f>
        <v>13734</v>
      </c>
      <c r="AX43" s="16" t="s">
        <v>9629</v>
      </c>
      <c r="AY43" s="21">
        <f>IF(OR(B3L836C22=0,B3L836C23=0),0,1+(B3L836C22/B3L836C23))</f>
        <v>2.0938546672491629</v>
      </c>
      <c r="AZ43" s="16" t="s">
        <v>9630</v>
      </c>
      <c r="BA43" s="15">
        <f>A1L237C26</f>
        <v>15440.2</v>
      </c>
      <c r="BB43" s="16" t="s">
        <v>9631</v>
      </c>
      <c r="BC43" s="15">
        <f>A1L237C25</f>
        <v>15878</v>
      </c>
      <c r="BD43" s="16" t="s">
        <v>9632</v>
      </c>
      <c r="BE43" s="21">
        <f>IF(OR(B3L836C25=0,B3L836C26=0),0,1+(B3L836C25/B3L836C26))</f>
        <v>1.972427257841038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131306</v>
      </c>
      <c r="F44" s="16" t="s">
        <v>9634</v>
      </c>
      <c r="G44" s="15">
        <f>A1L238C1</f>
        <v>143297</v>
      </c>
      <c r="H44" s="16" t="s">
        <v>9635</v>
      </c>
      <c r="I44" s="21">
        <f>IF(OR(B3L837C1=0,B3L837C2=0),0,1+(B3L837C1/B3L837C2))</f>
        <v>1.916320648722583</v>
      </c>
      <c r="J44" s="16" t="s">
        <v>9636</v>
      </c>
      <c r="K44" s="15">
        <f>A1L238C5</f>
        <v>141738</v>
      </c>
      <c r="L44" s="16" t="s">
        <v>9637</v>
      </c>
      <c r="M44" s="15">
        <f>A1L238C4</f>
        <v>145432</v>
      </c>
      <c r="N44" s="16" t="s">
        <v>9638</v>
      </c>
      <c r="O44" s="21">
        <f>IF(OR(B3L837C4=0,B3L837C5=0),0,1+(B3L837C4/B3L837C5))</f>
        <v>1.9745998129710105</v>
      </c>
      <c r="P44" s="16" t="s">
        <v>9639</v>
      </c>
      <c r="Q44" s="15">
        <f>A1L238C17</f>
        <v>136522</v>
      </c>
      <c r="R44" s="16" t="s">
        <v>9640</v>
      </c>
      <c r="S44" s="15">
        <f>A1L238C16</f>
        <v>144364.5</v>
      </c>
      <c r="T44" s="16" t="s">
        <v>9641</v>
      </c>
      <c r="U44" s="21">
        <f>IF(OR(B3L837C7=0,B3L837C8=0),0,1+(B3L837C7/B3L837C8))</f>
        <v>1.9456757028216771</v>
      </c>
      <c r="V44" s="16" t="s">
        <v>9642</v>
      </c>
      <c r="W44" s="15">
        <f>A1L238C8</f>
        <v>139210</v>
      </c>
      <c r="X44" s="16" t="s">
        <v>9643</v>
      </c>
      <c r="Y44" s="15">
        <f>A1L238C7</f>
        <v>145281</v>
      </c>
      <c r="Z44" s="16" t="s">
        <v>9644</v>
      </c>
      <c r="AA44" s="21">
        <f>IF(OR(B3L837C10=0,B3L837C11=0),0,1+(B3L837C10/B3L837C11))</f>
        <v>1.9582120167124399</v>
      </c>
      <c r="AB44" s="16" t="s">
        <v>9645</v>
      </c>
      <c r="AC44" s="15">
        <f>A1L238C20</f>
        <v>137418</v>
      </c>
      <c r="AD44" s="16" t="s">
        <v>9646</v>
      </c>
      <c r="AE44" s="15">
        <f>A1L238C19</f>
        <v>144670</v>
      </c>
      <c r="AF44" s="16" t="s">
        <v>9647</v>
      </c>
      <c r="AG44" s="21">
        <f>IF(OR(B3L837C13=0,B3L837C14=0),0,1+(B3L837C13/B3L837C14))</f>
        <v>1.9498721227621485</v>
      </c>
      <c r="AH44" s="16" t="s">
        <v>9648</v>
      </c>
      <c r="AI44" s="15">
        <f>A1L238C11</f>
        <v>136994</v>
      </c>
      <c r="AJ44" s="16" t="s">
        <v>9649</v>
      </c>
      <c r="AK44" s="15">
        <f>A1L238C10</f>
        <v>145069</v>
      </c>
      <c r="AL44" s="16" t="s">
        <v>9650</v>
      </c>
      <c r="AM44" s="21">
        <f>IF(OR(B3L837C16=0,B3L837C17=0),0,1+(B3L837C16/B3L837C17))</f>
        <v>1.9443368328174868</v>
      </c>
      <c r="AN44" s="16" t="s">
        <v>9651</v>
      </c>
      <c r="AO44" s="15">
        <f>A1L238C23</f>
        <v>137312</v>
      </c>
      <c r="AP44" s="16" t="s">
        <v>9652</v>
      </c>
      <c r="AQ44" s="15">
        <f>A1L238C22</f>
        <v>144769.75</v>
      </c>
      <c r="AR44" s="16" t="s">
        <v>9653</v>
      </c>
      <c r="AS44" s="21">
        <f>IF(OR(B3L837C19=0,B3L837C20=0),0,1+(B3L837C19/B3L837C20))</f>
        <v>1.9484854398104576</v>
      </c>
      <c r="AT44" s="16" t="s">
        <v>9654</v>
      </c>
      <c r="AU44" s="15">
        <f>A1L238C14</f>
        <v>148125</v>
      </c>
      <c r="AV44" s="16" t="s">
        <v>9655</v>
      </c>
      <c r="AW44" s="15">
        <f>A1L238C13</f>
        <v>146289</v>
      </c>
      <c r="AX44" s="16" t="s">
        <v>9656</v>
      </c>
      <c r="AY44" s="21">
        <f>IF(OR(B3L837C22=0,B3L837C23=0),0,1+(B3L837C22/B3L837C23))</f>
        <v>2.0125504993540186</v>
      </c>
      <c r="AZ44" s="16" t="s">
        <v>9657</v>
      </c>
      <c r="BA44" s="15">
        <f>A1L238C26</f>
        <v>139474.6</v>
      </c>
      <c r="BB44" s="16" t="s">
        <v>9658</v>
      </c>
      <c r="BC44" s="15">
        <f>A1L238C25</f>
        <v>145073.60000000001</v>
      </c>
      <c r="BD44" s="16" t="s">
        <v>9659</v>
      </c>
      <c r="BE44" s="21">
        <f>IF(OR(B3L837C25=0,B3L837C26=0),0,1+(B3L837C25/B3L837C26))</f>
        <v>1.9614057967817715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261813</v>
      </c>
      <c r="F45" s="16" t="s">
        <v>9661</v>
      </c>
      <c r="G45" s="15">
        <f>A1L239C1</f>
        <v>261845</v>
      </c>
      <c r="H45" s="16" t="s">
        <v>9662</v>
      </c>
      <c r="I45" s="21">
        <f>IF(OR(B3L838C1=0,B3L838C2=0),0,1+(B3L838C1/B3L838C2))</f>
        <v>1.9998777902957858</v>
      </c>
      <c r="J45" s="16" t="s">
        <v>9663</v>
      </c>
      <c r="K45" s="15">
        <f>A1L239C5</f>
        <v>199409</v>
      </c>
      <c r="L45" s="16" t="s">
        <v>9664</v>
      </c>
      <c r="M45" s="15">
        <f>A1L239C4</f>
        <v>197743</v>
      </c>
      <c r="N45" s="16" t="s">
        <v>9665</v>
      </c>
      <c r="O45" s="21">
        <f>IF(OR(B3L838C4=0,B3L838C5=0),0,1+(B3L838C4/B3L838C5))</f>
        <v>2.0084250769938761</v>
      </c>
      <c r="P45" s="16" t="s">
        <v>9666</v>
      </c>
      <c r="Q45" s="15">
        <f>A1L239C17</f>
        <v>230611</v>
      </c>
      <c r="R45" s="16" t="s">
        <v>9667</v>
      </c>
      <c r="S45" s="15">
        <f>A1L239C16</f>
        <v>229794</v>
      </c>
      <c r="T45" s="16" t="s">
        <v>9668</v>
      </c>
      <c r="U45" s="21">
        <f>IF(OR(B3L838C7=0,B3L838C8=0),0,1+(B3L838C7/B3L838C8))</f>
        <v>2.0035553582774135</v>
      </c>
      <c r="V45" s="16" t="s">
        <v>9669</v>
      </c>
      <c r="W45" s="15">
        <f>A1L239C8</f>
        <v>221953</v>
      </c>
      <c r="X45" s="16" t="s">
        <v>9670</v>
      </c>
      <c r="Y45" s="15">
        <f>A1L239C7</f>
        <v>213863</v>
      </c>
      <c r="Z45" s="16" t="s">
        <v>9671</v>
      </c>
      <c r="AA45" s="21">
        <f>IF(OR(B3L838C10=0,B3L838C11=0),0,1+(B3L838C10/B3L838C11))</f>
        <v>2.037827955279782</v>
      </c>
      <c r="AB45" s="16" t="s">
        <v>9672</v>
      </c>
      <c r="AC45" s="15">
        <f>A1L239C20</f>
        <v>227725</v>
      </c>
      <c r="AD45" s="16" t="s">
        <v>9673</v>
      </c>
      <c r="AE45" s="15">
        <f>A1L239C19</f>
        <v>224483.66666666666</v>
      </c>
      <c r="AF45" s="16" t="s">
        <v>9674</v>
      </c>
      <c r="AG45" s="21">
        <f>IF(OR(B3L838C13=0,B3L838C14=0),0,1+(B3L838C13/B3L838C14))</f>
        <v>2.0144390608967839</v>
      </c>
      <c r="AH45" s="16" t="s">
        <v>9675</v>
      </c>
      <c r="AI45" s="15">
        <f>A1L239C11</f>
        <v>263520</v>
      </c>
      <c r="AJ45" s="16" t="s">
        <v>9676</v>
      </c>
      <c r="AK45" s="15">
        <f>A1L239C10</f>
        <v>271958</v>
      </c>
      <c r="AL45" s="16" t="s">
        <v>9677</v>
      </c>
      <c r="AM45" s="21">
        <f>IF(OR(B3L838C16=0,B3L838C17=0),0,1+(B3L838C16/B3L838C17))</f>
        <v>1.9689731502658498</v>
      </c>
      <c r="AN45" s="16" t="s">
        <v>9678</v>
      </c>
      <c r="AO45" s="15">
        <f>A1L239C23</f>
        <v>236673.75</v>
      </c>
      <c r="AP45" s="16" t="s">
        <v>9679</v>
      </c>
      <c r="AQ45" s="15">
        <f>A1L239C22</f>
        <v>236352.25</v>
      </c>
      <c r="AR45" s="16" t="s">
        <v>9680</v>
      </c>
      <c r="AS45" s="21">
        <f>IF(OR(B3L838C19=0,B3L838C20=0),0,1+(B3L838C19/B3L838C20))</f>
        <v>2.0013602578354979</v>
      </c>
      <c r="AT45" s="16" t="s">
        <v>9681</v>
      </c>
      <c r="AU45" s="15">
        <f>A1L239C14</f>
        <v>264102</v>
      </c>
      <c r="AV45" s="16" t="s">
        <v>9682</v>
      </c>
      <c r="AW45" s="15">
        <f>A1L239C13</f>
        <v>274715</v>
      </c>
      <c r="AX45" s="16" t="s">
        <v>9683</v>
      </c>
      <c r="AY45" s="21">
        <f>IF(OR(B3L838C22=0,B3L838C23=0),0,1+(B3L838C22/B3L838C23))</f>
        <v>1.9613672351345941</v>
      </c>
      <c r="AZ45" s="16" t="s">
        <v>9684</v>
      </c>
      <c r="BA45" s="15">
        <f>A1L239C26</f>
        <v>242159.4</v>
      </c>
      <c r="BB45" s="16" t="s">
        <v>9685</v>
      </c>
      <c r="BC45" s="15">
        <f>A1L239C25</f>
        <v>244024.8</v>
      </c>
      <c r="BD45" s="16" t="s">
        <v>9686</v>
      </c>
      <c r="BE45" s="21">
        <f>IF(OR(B3L838C25=0,B3L838C26=0),0,1+(B3L838C25/B3L838C26))</f>
        <v>1.9923556949949348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83883</v>
      </c>
      <c r="F46" s="16" t="s">
        <v>9688</v>
      </c>
      <c r="G46" s="15">
        <f>A1L240C1</f>
        <v>93898</v>
      </c>
      <c r="H46" s="16" t="s">
        <v>9689</v>
      </c>
      <c r="I46" s="21">
        <f>IF(OR(B3L839C1=0,B3L839C2=0),0,1+(B3L839C1/B3L839C2))</f>
        <v>1.8933417112185564</v>
      </c>
      <c r="J46" s="16" t="s">
        <v>9690</v>
      </c>
      <c r="K46" s="15">
        <f>A1L240C5</f>
        <v>83171</v>
      </c>
      <c r="L46" s="16" t="s">
        <v>9691</v>
      </c>
      <c r="M46" s="15">
        <f>A1L240C4</f>
        <v>93091</v>
      </c>
      <c r="N46" s="16" t="s">
        <v>9692</v>
      </c>
      <c r="O46" s="21">
        <f>IF(OR(B3L839C4=0,B3L839C5=0),0,1+(B3L839C4/B3L839C5))</f>
        <v>1.8934376040648397</v>
      </c>
      <c r="P46" s="16" t="s">
        <v>9693</v>
      </c>
      <c r="Q46" s="15">
        <f>A1L240C17</f>
        <v>83527</v>
      </c>
      <c r="R46" s="16" t="s">
        <v>9694</v>
      </c>
      <c r="S46" s="15">
        <f>A1L240C16</f>
        <v>93494.5</v>
      </c>
      <c r="T46" s="16" t="s">
        <v>9695</v>
      </c>
      <c r="U46" s="21">
        <f>IF(OR(B3L839C7=0,B3L839C8=0),0,1+(B3L839C7/B3L839C8))</f>
        <v>1.8933894507163522</v>
      </c>
      <c r="V46" s="16" t="s">
        <v>9696</v>
      </c>
      <c r="W46" s="15">
        <f>A1L240C8</f>
        <v>85816</v>
      </c>
      <c r="X46" s="16" t="s">
        <v>9697</v>
      </c>
      <c r="Y46" s="15">
        <f>A1L240C7</f>
        <v>91713</v>
      </c>
      <c r="Z46" s="16" t="s">
        <v>9698</v>
      </c>
      <c r="AA46" s="21">
        <f>IF(OR(B3L839C10=0,B3L839C11=0),0,1+(B3L839C10/B3L839C11))</f>
        <v>1.9357015908322701</v>
      </c>
      <c r="AB46" s="16" t="s">
        <v>9699</v>
      </c>
      <c r="AC46" s="15">
        <f>A1L240C20</f>
        <v>84290</v>
      </c>
      <c r="AD46" s="16" t="s">
        <v>9700</v>
      </c>
      <c r="AE46" s="15">
        <f>A1L240C19</f>
        <v>92900.666666666672</v>
      </c>
      <c r="AF46" s="16" t="s">
        <v>9701</v>
      </c>
      <c r="AG46" s="21">
        <f>IF(OR(B3L839C13=0,B3L839C14=0),0,1+(B3L839C13/B3L839C14))</f>
        <v>1.9073131875623424</v>
      </c>
      <c r="AH46" s="16" t="s">
        <v>9702</v>
      </c>
      <c r="AI46" s="15">
        <f>A1L240C11</f>
        <v>84697</v>
      </c>
      <c r="AJ46" s="16" t="s">
        <v>9703</v>
      </c>
      <c r="AK46" s="15">
        <f>A1L240C10</f>
        <v>101426</v>
      </c>
      <c r="AL46" s="16" t="s">
        <v>9704</v>
      </c>
      <c r="AM46" s="21">
        <f>IF(OR(B3L839C16=0,B3L839C17=0),0,1+(B3L839C16/B3L839C17))</f>
        <v>1.835062015656735</v>
      </c>
      <c r="AN46" s="16" t="s">
        <v>9705</v>
      </c>
      <c r="AO46" s="15">
        <f>A1L240C23</f>
        <v>84391.75</v>
      </c>
      <c r="AP46" s="16" t="s">
        <v>9706</v>
      </c>
      <c r="AQ46" s="15">
        <f>A1L240C22</f>
        <v>95032</v>
      </c>
      <c r="AR46" s="16" t="s">
        <v>9707</v>
      </c>
      <c r="AS46" s="21">
        <f>IF(OR(B3L839C19=0,B3L839C20=0),0,1+(B3L839C19/B3L839C20))</f>
        <v>1.8880350829194377</v>
      </c>
      <c r="AT46" s="16" t="s">
        <v>9708</v>
      </c>
      <c r="AU46" s="15">
        <f>A1L240C14</f>
        <v>105415</v>
      </c>
      <c r="AV46" s="16" t="s">
        <v>9709</v>
      </c>
      <c r="AW46" s="15">
        <f>A1L240C13</f>
        <v>107827</v>
      </c>
      <c r="AX46" s="16" t="s">
        <v>9710</v>
      </c>
      <c r="AY46" s="21">
        <f>IF(OR(B3L839C22=0,B3L839C23=0),0,1+(B3L839C22/B3L839C23))</f>
        <v>1.9776308345776106</v>
      </c>
      <c r="AZ46" s="16" t="s">
        <v>9711</v>
      </c>
      <c r="BA46" s="15">
        <f>A1L240C26</f>
        <v>88596.4</v>
      </c>
      <c r="BB46" s="16" t="s">
        <v>9712</v>
      </c>
      <c r="BC46" s="15">
        <f>A1L240C25</f>
        <v>97591</v>
      </c>
      <c r="BD46" s="16" t="s">
        <v>9713</v>
      </c>
      <c r="BE46" s="21">
        <f>IF(OR(B3L839C25=0,B3L839C26=0),0,1+(B3L839C25/B3L839C26))</f>
        <v>1.9078337141744628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458275</v>
      </c>
      <c r="F47" s="16" t="s">
        <v>9715</v>
      </c>
      <c r="G47" s="15">
        <f>A1L241C1</f>
        <v>451359</v>
      </c>
      <c r="H47" s="16" t="s">
        <v>9716</v>
      </c>
      <c r="I47" s="21">
        <f>IF(OR(B3L840C1=0,B3L840C2=0),0,1+(B3L840C1/B3L840C2))</f>
        <v>2.0153226145928187</v>
      </c>
      <c r="J47" s="16" t="s">
        <v>9717</v>
      </c>
      <c r="K47" s="15">
        <f>A1L241C5</f>
        <v>441588</v>
      </c>
      <c r="L47" s="16" t="s">
        <v>9718</v>
      </c>
      <c r="M47" s="15">
        <f>A1L241C4</f>
        <v>421579</v>
      </c>
      <c r="N47" s="16" t="s">
        <v>9719</v>
      </c>
      <c r="O47" s="21">
        <f>IF(OR(B3L840C4=0,B3L840C5=0),0,1+(B3L840C4/B3L840C5))</f>
        <v>2.0474620415153506</v>
      </c>
      <c r="P47" s="16" t="s">
        <v>9720</v>
      </c>
      <c r="Q47" s="15">
        <f>A1L241C17</f>
        <v>449931.5</v>
      </c>
      <c r="R47" s="16" t="s">
        <v>9721</v>
      </c>
      <c r="S47" s="15">
        <f>A1L241C16</f>
        <v>436469</v>
      </c>
      <c r="T47" s="16" t="s">
        <v>9722</v>
      </c>
      <c r="U47" s="21">
        <f>IF(OR(B3L840C7=0,B3L840C8=0),0,1+(B3L840C7/B3L840C8))</f>
        <v>2.0308441149314156</v>
      </c>
      <c r="V47" s="16" t="s">
        <v>9723</v>
      </c>
      <c r="W47" s="15">
        <f>A1L241C8</f>
        <v>449684</v>
      </c>
      <c r="X47" s="16" t="s">
        <v>9724</v>
      </c>
      <c r="Y47" s="15">
        <f>A1L241C7</f>
        <v>428773</v>
      </c>
      <c r="Z47" s="16" t="s">
        <v>9725</v>
      </c>
      <c r="AA47" s="21">
        <f>IF(OR(B3L840C10=0,B3L840C11=0),0,1+(B3L840C10/B3L840C11))</f>
        <v>2.0487693954610018</v>
      </c>
      <c r="AB47" s="16" t="s">
        <v>9726</v>
      </c>
      <c r="AC47" s="15">
        <f>A1L241C20</f>
        <v>449849</v>
      </c>
      <c r="AD47" s="16" t="s">
        <v>9727</v>
      </c>
      <c r="AE47" s="15">
        <f>A1L241C19</f>
        <v>433903.66666666669</v>
      </c>
      <c r="AF47" s="16" t="s">
        <v>9728</v>
      </c>
      <c r="AG47" s="21">
        <f>IF(OR(B3L840C13=0,B3L840C14=0),0,1+(B3L840C13/B3L840C14))</f>
        <v>2.036748556323178</v>
      </c>
      <c r="AH47" s="16" t="s">
        <v>9729</v>
      </c>
      <c r="AI47" s="15">
        <f>A1L241C11</f>
        <v>440769</v>
      </c>
      <c r="AJ47" s="16" t="s">
        <v>9730</v>
      </c>
      <c r="AK47" s="15">
        <f>A1L241C10</f>
        <v>431835</v>
      </c>
      <c r="AL47" s="16" t="s">
        <v>9731</v>
      </c>
      <c r="AM47" s="21">
        <f>IF(OR(B3L840C16=0,B3L840C17=0),0,1+(B3L840C16/B3L840C17))</f>
        <v>2.0206884573969224</v>
      </c>
      <c r="AN47" s="16" t="s">
        <v>9732</v>
      </c>
      <c r="AO47" s="15">
        <f>A1L241C23</f>
        <v>447579</v>
      </c>
      <c r="AP47" s="16" t="s">
        <v>9733</v>
      </c>
      <c r="AQ47" s="15">
        <f>A1L241C22</f>
        <v>433386.5</v>
      </c>
      <c r="AR47" s="16" t="s">
        <v>9734</v>
      </c>
      <c r="AS47" s="21">
        <f>IF(OR(B3L840C19=0,B3L840C20=0),0,1+(B3L840C19/B3L840C20))</f>
        <v>2.0327479051608668</v>
      </c>
      <c r="AT47" s="16" t="s">
        <v>9735</v>
      </c>
      <c r="AU47" s="15">
        <f>A1L241C14</f>
        <v>413702</v>
      </c>
      <c r="AV47" s="16" t="s">
        <v>9736</v>
      </c>
      <c r="AW47" s="15">
        <f>A1L241C13</f>
        <v>399122</v>
      </c>
      <c r="AX47" s="16" t="s">
        <v>9737</v>
      </c>
      <c r="AY47" s="21">
        <f>IF(OR(B3L840C22=0,B3L840C23=0),0,1+(B3L840C22/B3L840C23))</f>
        <v>2.0365301837533387</v>
      </c>
      <c r="AZ47" s="16" t="s">
        <v>9738</v>
      </c>
      <c r="BA47" s="15">
        <f>A1L241C26</f>
        <v>440803.6</v>
      </c>
      <c r="BB47" s="16" t="s">
        <v>9739</v>
      </c>
      <c r="BC47" s="15">
        <f>A1L241C25</f>
        <v>426533.6</v>
      </c>
      <c r="BD47" s="16" t="s">
        <v>9740</v>
      </c>
      <c r="BE47" s="21">
        <f>IF(OR(B3L840C25=0,B3L840C26=0),0,1+(B3L840C25/B3L840C26))</f>
        <v>2.0334557465109429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78471</v>
      </c>
      <c r="F48" s="16" t="s">
        <v>9742</v>
      </c>
      <c r="G48" s="15">
        <f>A1L242C1</f>
        <v>74763</v>
      </c>
      <c r="H48" s="16" t="s">
        <v>9743</v>
      </c>
      <c r="I48" s="21">
        <f>IF(OR(B3L841C1=0,B3L841C2=0),0,1+(B3L841C1/B3L841C2))</f>
        <v>2.0495967256530636</v>
      </c>
      <c r="J48" s="16" t="s">
        <v>9744</v>
      </c>
      <c r="K48" s="15">
        <f>A1L242C5</f>
        <v>72114</v>
      </c>
      <c r="L48" s="16" t="s">
        <v>9745</v>
      </c>
      <c r="M48" s="15">
        <f>A1L242C4</f>
        <v>66605</v>
      </c>
      <c r="N48" s="16" t="s">
        <v>9746</v>
      </c>
      <c r="O48" s="21">
        <f>IF(OR(B3L841C4=0,B3L841C5=0),0,1+(B3L841C4/B3L841C5))</f>
        <v>2.0827115081450343</v>
      </c>
      <c r="P48" s="16" t="s">
        <v>9747</v>
      </c>
      <c r="Q48" s="15">
        <f>A1L242C17</f>
        <v>75292.5</v>
      </c>
      <c r="R48" s="16" t="s">
        <v>9748</v>
      </c>
      <c r="S48" s="15">
        <f>A1L242C16</f>
        <v>70684</v>
      </c>
      <c r="T48" s="16" t="s">
        <v>9749</v>
      </c>
      <c r="U48" s="21">
        <f>IF(OR(B3L841C7=0,B3L841C8=0),0,1+(B3L841C7/B3L841C8))</f>
        <v>2.0651986305245886</v>
      </c>
      <c r="V48" s="16" t="s">
        <v>9750</v>
      </c>
      <c r="W48" s="15">
        <f>A1L242C8</f>
        <v>73999</v>
      </c>
      <c r="X48" s="16" t="s">
        <v>9751</v>
      </c>
      <c r="Y48" s="15">
        <f>A1L242C7</f>
        <v>70423</v>
      </c>
      <c r="Z48" s="16" t="s">
        <v>9752</v>
      </c>
      <c r="AA48" s="21">
        <f>IF(OR(B3L841C10=0,B3L841C11=0),0,1+(B3L841C10/B3L841C11))</f>
        <v>2.0507788648594918</v>
      </c>
      <c r="AB48" s="16" t="s">
        <v>9753</v>
      </c>
      <c r="AC48" s="15">
        <f>A1L242C20</f>
        <v>74861.333333333328</v>
      </c>
      <c r="AD48" s="16" t="s">
        <v>9754</v>
      </c>
      <c r="AE48" s="15">
        <f>A1L242C19</f>
        <v>70597</v>
      </c>
      <c r="AF48" s="16" t="s">
        <v>9755</v>
      </c>
      <c r="AG48" s="21">
        <f>IF(OR(B3L841C13=0,B3L841C14=0),0,1+(B3L841C13/B3L841C14))</f>
        <v>2.0604038887393701</v>
      </c>
      <c r="AH48" s="16" t="s">
        <v>9756</v>
      </c>
      <c r="AI48" s="15">
        <f>A1L242C11</f>
        <v>80831</v>
      </c>
      <c r="AJ48" s="16" t="s">
        <v>9757</v>
      </c>
      <c r="AK48" s="15">
        <f>A1L242C10</f>
        <v>76699</v>
      </c>
      <c r="AL48" s="16" t="s">
        <v>9758</v>
      </c>
      <c r="AM48" s="21">
        <f>IF(OR(B3L841C16=0,B3L841C17=0),0,1+(B3L841C16/B3L841C17))</f>
        <v>2.0538729318504805</v>
      </c>
      <c r="AN48" s="16" t="s">
        <v>9759</v>
      </c>
      <c r="AO48" s="15">
        <f>A1L242C23</f>
        <v>76353.75</v>
      </c>
      <c r="AP48" s="16" t="s">
        <v>9760</v>
      </c>
      <c r="AQ48" s="15">
        <f>A1L242C22</f>
        <v>72122.5</v>
      </c>
      <c r="AR48" s="16" t="s">
        <v>9761</v>
      </c>
      <c r="AS48" s="21">
        <f>IF(OR(B3L841C19=0,B3L841C20=0),0,1+(B3L841C19/B3L841C20))</f>
        <v>2.0586675448022462</v>
      </c>
      <c r="AT48" s="16" t="s">
        <v>9762</v>
      </c>
      <c r="AU48" s="15">
        <f>A1L242C14</f>
        <v>82536</v>
      </c>
      <c r="AV48" s="16" t="s">
        <v>9763</v>
      </c>
      <c r="AW48" s="15">
        <f>A1L242C13</f>
        <v>76642</v>
      </c>
      <c r="AX48" s="16" t="s">
        <v>9764</v>
      </c>
      <c r="AY48" s="21">
        <f>IF(OR(B3L841C22=0,B3L841C23=0),0,1+(B3L841C22/B3L841C23))</f>
        <v>2.0769030035750635</v>
      </c>
      <c r="AZ48" s="16" t="s">
        <v>9765</v>
      </c>
      <c r="BA48" s="15">
        <f>A1L242C26</f>
        <v>77590.2</v>
      </c>
      <c r="BB48" s="16" t="s">
        <v>9766</v>
      </c>
      <c r="BC48" s="15">
        <f>A1L242C25</f>
        <v>73026.399999999994</v>
      </c>
      <c r="BD48" s="16" t="s">
        <v>9767</v>
      </c>
      <c r="BE48" s="21">
        <f>IF(OR(B3L841C25=0,B3L841C26=0),0,1+(B3L841C25/B3L841C26))</f>
        <v>2.0624952072127343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122651</v>
      </c>
      <c r="F49" s="16" t="s">
        <v>9769</v>
      </c>
      <c r="G49" s="15">
        <f>A1L243C1</f>
        <v>119862</v>
      </c>
      <c r="H49" s="16" t="s">
        <v>9770</v>
      </c>
      <c r="I49" s="21">
        <f>IF(OR(B3L842C1=0,B3L842C2=0),0,1+(B3L842C1/B3L842C2))</f>
        <v>2.023268425355826</v>
      </c>
      <c r="J49" s="16" t="s">
        <v>9771</v>
      </c>
      <c r="K49" s="15">
        <f>A1L243C5</f>
        <v>126967</v>
      </c>
      <c r="L49" s="16" t="s">
        <v>9772</v>
      </c>
      <c r="M49" s="15">
        <f>A1L243C4</f>
        <v>124235</v>
      </c>
      <c r="N49" s="16" t="s">
        <v>9773</v>
      </c>
      <c r="O49" s="21">
        <f>IF(OR(B3L842C4=0,B3L842C5=0),0,1+(B3L842C4/B3L842C5))</f>
        <v>2.0219905823640678</v>
      </c>
      <c r="P49" s="16" t="s">
        <v>9774</v>
      </c>
      <c r="Q49" s="15">
        <f>A1L243C17</f>
        <v>124809</v>
      </c>
      <c r="R49" s="16" t="s">
        <v>9775</v>
      </c>
      <c r="S49" s="15">
        <f>A1L243C16</f>
        <v>122048.5</v>
      </c>
      <c r="T49" s="16" t="s">
        <v>9776</v>
      </c>
      <c r="U49" s="21">
        <f>IF(OR(B3L842C7=0,B3L842C8=0),0,1+(B3L842C7/B3L842C8))</f>
        <v>2.022618057575472</v>
      </c>
      <c r="V49" s="16" t="s">
        <v>9777</v>
      </c>
      <c r="W49" s="15">
        <f>A1L243C8</f>
        <v>151314</v>
      </c>
      <c r="X49" s="16" t="s">
        <v>9778</v>
      </c>
      <c r="Y49" s="15">
        <f>A1L243C7</f>
        <v>149647</v>
      </c>
      <c r="Z49" s="16" t="s">
        <v>9779</v>
      </c>
      <c r="AA49" s="21">
        <f>IF(OR(B3L842C10=0,B3L842C11=0),0,1+(B3L842C10/B3L842C11))</f>
        <v>2.0111395484039107</v>
      </c>
      <c r="AB49" s="16" t="s">
        <v>9780</v>
      </c>
      <c r="AC49" s="15">
        <f>A1L243C20</f>
        <v>133644</v>
      </c>
      <c r="AD49" s="16" t="s">
        <v>9781</v>
      </c>
      <c r="AE49" s="15">
        <f>A1L243C19</f>
        <v>131248</v>
      </c>
      <c r="AF49" s="16" t="s">
        <v>9782</v>
      </c>
      <c r="AG49" s="21">
        <f>IF(OR(B3L842C13=0,B3L842C14=0),0,1+(B3L842C13/B3L842C14))</f>
        <v>2.0182555162745337</v>
      </c>
      <c r="AH49" s="16" t="s">
        <v>9783</v>
      </c>
      <c r="AI49" s="15">
        <f>A1L243C11</f>
        <v>161254</v>
      </c>
      <c r="AJ49" s="16" t="s">
        <v>9784</v>
      </c>
      <c r="AK49" s="15">
        <f>A1L243C10</f>
        <v>160000</v>
      </c>
      <c r="AL49" s="16" t="s">
        <v>9785</v>
      </c>
      <c r="AM49" s="21">
        <f>IF(OR(B3L842C16=0,B3L842C17=0),0,1+(B3L842C16/B3L842C17))</f>
        <v>2.0078374999999999</v>
      </c>
      <c r="AN49" s="16" t="s">
        <v>9786</v>
      </c>
      <c r="AO49" s="15">
        <f>A1L243C23</f>
        <v>140546.5</v>
      </c>
      <c r="AP49" s="16" t="s">
        <v>9787</v>
      </c>
      <c r="AQ49" s="15">
        <f>A1L243C22</f>
        <v>138436</v>
      </c>
      <c r="AR49" s="16" t="s">
        <v>9788</v>
      </c>
      <c r="AS49" s="21">
        <f>IF(OR(B3L842C19=0,B3L842C20=0),0,1+(B3L842C19/B3L842C20))</f>
        <v>2.0152453119130862</v>
      </c>
      <c r="AT49" s="16" t="s">
        <v>9789</v>
      </c>
      <c r="AU49" s="15">
        <f>A1L243C14</f>
        <v>154024</v>
      </c>
      <c r="AV49" s="16" t="s">
        <v>9790</v>
      </c>
      <c r="AW49" s="15">
        <f>A1L243C13</f>
        <v>147595</v>
      </c>
      <c r="AX49" s="16" t="s">
        <v>9791</v>
      </c>
      <c r="AY49" s="21">
        <f>IF(OR(B3L842C22=0,B3L842C23=0),0,1+(B3L842C22/B3L842C23))</f>
        <v>2.0435583861241913</v>
      </c>
      <c r="AZ49" s="16" t="s">
        <v>9792</v>
      </c>
      <c r="BA49" s="15">
        <f>A1L243C26</f>
        <v>143242</v>
      </c>
      <c r="BB49" s="16" t="s">
        <v>9793</v>
      </c>
      <c r="BC49" s="15">
        <f>A1L243C25</f>
        <v>140267.79999999999</v>
      </c>
      <c r="BD49" s="16" t="s">
        <v>9794</v>
      </c>
      <c r="BE49" s="21">
        <f>IF(OR(B3L842C25=0,B3L842C26=0),0,1+(B3L842C25/B3L842C26))</f>
        <v>2.0212037260155218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5983</v>
      </c>
      <c r="F50" s="16" t="s">
        <v>9796</v>
      </c>
      <c r="G50" s="15">
        <f>A1L244C1</f>
        <v>5925</v>
      </c>
      <c r="H50" s="16" t="s">
        <v>9797</v>
      </c>
      <c r="I50" s="21">
        <f>IF(OR(B3L843C1=0,B3L843C2=0),0,1+(B3L843C1/B3L843C2))</f>
        <v>2.0097890295358649</v>
      </c>
      <c r="J50" s="16" t="s">
        <v>9798</v>
      </c>
      <c r="K50" s="15">
        <f>A1L244C5</f>
        <v>5568</v>
      </c>
      <c r="L50" s="16" t="s">
        <v>9799</v>
      </c>
      <c r="M50" s="15">
        <f>A1L244C4</f>
        <v>5469</v>
      </c>
      <c r="N50" s="16" t="s">
        <v>9800</v>
      </c>
      <c r="O50" s="21">
        <f>IF(OR(B3L843C4=0,B3L843C5=0),0,1+(B3L843C4/B3L843C5))</f>
        <v>2.0181020296215033</v>
      </c>
      <c r="P50" s="16" t="s">
        <v>9801</v>
      </c>
      <c r="Q50" s="15">
        <f>A1L244C17</f>
        <v>5775.5</v>
      </c>
      <c r="R50" s="16" t="s">
        <v>9802</v>
      </c>
      <c r="S50" s="15">
        <f>A1L244C16</f>
        <v>5697</v>
      </c>
      <c r="T50" s="16" t="s">
        <v>9803</v>
      </c>
      <c r="U50" s="21">
        <f>IF(OR(B3L843C7=0,B3L843C8=0),0,1+(B3L843C7/B3L843C8))</f>
        <v>2.0137791820256274</v>
      </c>
      <c r="V50" s="16" t="s">
        <v>9804</v>
      </c>
      <c r="W50" s="15">
        <f>A1L244C8</f>
        <v>7172</v>
      </c>
      <c r="X50" s="16" t="s">
        <v>9805</v>
      </c>
      <c r="Y50" s="15">
        <f>A1L244C7</f>
        <v>7080</v>
      </c>
      <c r="Z50" s="16" t="s">
        <v>9806</v>
      </c>
      <c r="AA50" s="21">
        <f>IF(OR(B3L843C10=0,B3L843C11=0),0,1+(B3L843C10/B3L843C11))</f>
        <v>2.0129943502824856</v>
      </c>
      <c r="AB50" s="16" t="s">
        <v>9807</v>
      </c>
      <c r="AC50" s="15">
        <f>A1L244C20</f>
        <v>6241</v>
      </c>
      <c r="AD50" s="16" t="s">
        <v>9808</v>
      </c>
      <c r="AE50" s="15">
        <f>A1L244C19</f>
        <v>6158</v>
      </c>
      <c r="AF50" s="16" t="s">
        <v>9809</v>
      </c>
      <c r="AG50" s="21">
        <f>IF(OR(B3L843C13=0,B3L843C14=0),0,1+(B3L843C13/B3L843C14))</f>
        <v>2.0134784020785972</v>
      </c>
      <c r="AH50" s="16" t="s">
        <v>9810</v>
      </c>
      <c r="AI50" s="15">
        <f>A1L244C11</f>
        <v>7035</v>
      </c>
      <c r="AJ50" s="16" t="s">
        <v>9811</v>
      </c>
      <c r="AK50" s="15">
        <f>A1L244C10</f>
        <v>7167</v>
      </c>
      <c r="AL50" s="16" t="s">
        <v>9812</v>
      </c>
      <c r="AM50" s="21">
        <f>IF(OR(B3L843C16=0,B3L843C17=0),0,1+(B3L843C16/B3L843C17))</f>
        <v>1.9815822519882795</v>
      </c>
      <c r="AN50" s="16" t="s">
        <v>9813</v>
      </c>
      <c r="AO50" s="15">
        <f>A1L244C23</f>
        <v>6439.5</v>
      </c>
      <c r="AP50" s="16" t="s">
        <v>9814</v>
      </c>
      <c r="AQ50" s="15">
        <f>A1L244C22</f>
        <v>6410.25</v>
      </c>
      <c r="AR50" s="16" t="s">
        <v>9815</v>
      </c>
      <c r="AS50" s="21">
        <f>IF(OR(B3L843C19=0,B3L843C20=0),0,1+(B3L843C19/B3L843C20))</f>
        <v>2.0045630045630043</v>
      </c>
      <c r="AT50" s="16" t="s">
        <v>9816</v>
      </c>
      <c r="AU50" s="15">
        <f>A1L244C14</f>
        <v>6368</v>
      </c>
      <c r="AV50" s="16" t="s">
        <v>9817</v>
      </c>
      <c r="AW50" s="15">
        <f>A1L244C13</f>
        <v>6430</v>
      </c>
      <c r="AX50" s="16" t="s">
        <v>9818</v>
      </c>
      <c r="AY50" s="21">
        <f>IF(OR(B3L843C22=0,B3L843C23=0),0,1+(B3L843C22/B3L843C23))</f>
        <v>1.990357698289269</v>
      </c>
      <c r="AZ50" s="16" t="s">
        <v>9819</v>
      </c>
      <c r="BA50" s="15">
        <f>A1L244C26</f>
        <v>6425.2</v>
      </c>
      <c r="BB50" s="16" t="s">
        <v>9820</v>
      </c>
      <c r="BC50" s="15">
        <f>A1L244C25</f>
        <v>6414.2</v>
      </c>
      <c r="BD50" s="16" t="s">
        <v>9821</v>
      </c>
      <c r="BE50" s="21">
        <f>IF(OR(B3L843C25=0,B3L843C26=0),0,1+(B3L843C25/B3L843C26))</f>
        <v>2.0017149449658573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4595</v>
      </c>
      <c r="F51" s="16" t="s">
        <v>9823</v>
      </c>
      <c r="G51" s="15">
        <f>A1L245C1</f>
        <v>5271</v>
      </c>
      <c r="H51" s="16" t="s">
        <v>9824</v>
      </c>
      <c r="I51" s="21">
        <f>IF(OR(B3L844C1=0,B3L844C2=0),0,1+(B3L844C1/B3L844C2))</f>
        <v>1.8717510908745969</v>
      </c>
      <c r="J51" s="16" t="s">
        <v>9825</v>
      </c>
      <c r="K51" s="15">
        <f>A1L245C5</f>
        <v>5813</v>
      </c>
      <c r="L51" s="16" t="s">
        <v>9826</v>
      </c>
      <c r="M51" s="15">
        <f>A1L245C4</f>
        <v>6525</v>
      </c>
      <c r="N51" s="16" t="s">
        <v>9827</v>
      </c>
      <c r="O51" s="21">
        <f>IF(OR(B3L844C4=0,B3L844C5=0),0,1+(B3L844C4/B3L844C5))</f>
        <v>1.8908812260536398</v>
      </c>
      <c r="P51" s="16" t="s">
        <v>9828</v>
      </c>
      <c r="Q51" s="15">
        <f>A1L245C17</f>
        <v>5204</v>
      </c>
      <c r="R51" s="16" t="s">
        <v>9829</v>
      </c>
      <c r="S51" s="15">
        <f>A1L245C16</f>
        <v>5898</v>
      </c>
      <c r="T51" s="16" t="s">
        <v>9830</v>
      </c>
      <c r="U51" s="21">
        <f>IF(OR(B3L844C7=0,B3L844C8=0),0,1+(B3L844C7/B3L844C8))</f>
        <v>1.882332994235334</v>
      </c>
      <c r="V51" s="16" t="s">
        <v>9831</v>
      </c>
      <c r="W51" s="15">
        <f>A1L245C8</f>
        <v>6448</v>
      </c>
      <c r="X51" s="16" t="s">
        <v>9832</v>
      </c>
      <c r="Y51" s="15">
        <f>A1L245C7</f>
        <v>7524</v>
      </c>
      <c r="Z51" s="16" t="s">
        <v>9833</v>
      </c>
      <c r="AA51" s="21">
        <f>IF(OR(B3L844C10=0,B3L844C11=0),0,1+(B3L844C10/B3L844C11))</f>
        <v>1.8569909622541201</v>
      </c>
      <c r="AB51" s="16" t="s">
        <v>9834</v>
      </c>
      <c r="AC51" s="15">
        <f>A1L245C20</f>
        <v>5618.666666666667</v>
      </c>
      <c r="AD51" s="16" t="s">
        <v>9835</v>
      </c>
      <c r="AE51" s="15">
        <f>A1L245C19</f>
        <v>6440</v>
      </c>
      <c r="AF51" s="16" t="s">
        <v>9836</v>
      </c>
      <c r="AG51" s="21">
        <f>IF(OR(B3L844C13=0,B3L844C14=0),0,1+(B3L844C13/B3L844C14))</f>
        <v>1.8724637681159422</v>
      </c>
      <c r="AH51" s="16" t="s">
        <v>9837</v>
      </c>
      <c r="AI51" s="15">
        <f>A1L245C11</f>
        <v>5637</v>
      </c>
      <c r="AJ51" s="16" t="s">
        <v>9838</v>
      </c>
      <c r="AK51" s="15">
        <f>A1L245C10</f>
        <v>6810</v>
      </c>
      <c r="AL51" s="16" t="s">
        <v>9839</v>
      </c>
      <c r="AM51" s="21">
        <f>IF(OR(B3L844C16=0,B3L844C17=0),0,1+(B3L844C16/B3L844C17))</f>
        <v>1.8277533039647578</v>
      </c>
      <c r="AN51" s="16" t="s">
        <v>9840</v>
      </c>
      <c r="AO51" s="15">
        <f>A1L245C23</f>
        <v>5623.25</v>
      </c>
      <c r="AP51" s="16" t="s">
        <v>9841</v>
      </c>
      <c r="AQ51" s="15">
        <f>A1L245C22</f>
        <v>6532.5</v>
      </c>
      <c r="AR51" s="16" t="s">
        <v>9842</v>
      </c>
      <c r="AS51" s="21">
        <f>IF(OR(B3L844C19=0,B3L844C20=0),0,1+(B3L844C19/B3L844C20))</f>
        <v>1.8608113279755072</v>
      </c>
      <c r="AT51" s="16" t="s">
        <v>9843</v>
      </c>
      <c r="AU51" s="15">
        <f>A1L245C14</f>
        <v>5709</v>
      </c>
      <c r="AV51" s="16" t="s">
        <v>9844</v>
      </c>
      <c r="AW51" s="15">
        <f>A1L245C13</f>
        <v>6505</v>
      </c>
      <c r="AX51" s="16" t="s">
        <v>9845</v>
      </c>
      <c r="AY51" s="21">
        <f>IF(OR(B3L844C22=0,B3L844C23=0),0,1+(B3L844C22/B3L844C23))</f>
        <v>1.8776325903151423</v>
      </c>
      <c r="AZ51" s="16" t="s">
        <v>9846</v>
      </c>
      <c r="BA51" s="15">
        <f>A1L245C26</f>
        <v>5640.4</v>
      </c>
      <c r="BB51" s="16" t="s">
        <v>9847</v>
      </c>
      <c r="BC51" s="15">
        <f>A1L245C25</f>
        <v>6527</v>
      </c>
      <c r="BD51" s="16" t="s">
        <v>9848</v>
      </c>
      <c r="BE51" s="21">
        <f>IF(OR(B3L844C25=0,B3L844C26=0),0,1+(B3L844C25/B3L844C26))</f>
        <v>1.8641642408457177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70842</v>
      </c>
      <c r="F52" s="16" t="s">
        <v>9850</v>
      </c>
      <c r="G52" s="15">
        <f>A1L246C1</f>
        <v>663262</v>
      </c>
      <c r="H52" s="16" t="s">
        <v>9851</v>
      </c>
      <c r="I52" s="21">
        <f>IF(OR(B3L845C1=0,B3L845C2=0),0,1+(B3L845C1/B3L845C2))</f>
        <v>1.1068084708606856</v>
      </c>
      <c r="J52" s="16" t="s">
        <v>9852</v>
      </c>
      <c r="K52" s="15">
        <f>A1L246C5</f>
        <v>76564</v>
      </c>
      <c r="L52" s="16" t="s">
        <v>9853</v>
      </c>
      <c r="M52" s="15">
        <f>A1L246C4</f>
        <v>650442</v>
      </c>
      <c r="N52" s="16" t="s">
        <v>9854</v>
      </c>
      <c r="O52" s="21">
        <f>IF(OR(B3L845C4=0,B3L845C5=0),0,1+(B3L845C4/B3L845C5))</f>
        <v>1.1177107259371319</v>
      </c>
      <c r="P52" s="16" t="s">
        <v>9855</v>
      </c>
      <c r="Q52" s="15">
        <f>A1L246C17</f>
        <v>73703</v>
      </c>
      <c r="R52" s="16" t="s">
        <v>9856</v>
      </c>
      <c r="S52" s="15">
        <f>A1L246C16</f>
        <v>656852</v>
      </c>
      <c r="T52" s="16" t="s">
        <v>9857</v>
      </c>
      <c r="U52" s="21">
        <f>IF(OR(B3L845C7=0,B3L845C8=0),0,1+(B3L845C7/B3L845C8))</f>
        <v>1.1122064026599598</v>
      </c>
      <c r="V52" s="16" t="s">
        <v>9858</v>
      </c>
      <c r="W52" s="15">
        <f>A1L246C8</f>
        <v>62679</v>
      </c>
      <c r="X52" s="16" t="s">
        <v>9859</v>
      </c>
      <c r="Y52" s="15">
        <f>A1L246C7</f>
        <v>623755</v>
      </c>
      <c r="Z52" s="16" t="s">
        <v>9860</v>
      </c>
      <c r="AA52" s="21">
        <f>IF(OR(B3L845C10=0,B3L845C11=0),0,1+(B3L845C10/B3L845C11))</f>
        <v>1.100486569245938</v>
      </c>
      <c r="AB52" s="16" t="s">
        <v>9861</v>
      </c>
      <c r="AC52" s="15">
        <f>A1L246C20</f>
        <v>70028.333333333328</v>
      </c>
      <c r="AD52" s="16" t="s">
        <v>9862</v>
      </c>
      <c r="AE52" s="15">
        <f>A1L246C19</f>
        <v>645819.66666666663</v>
      </c>
      <c r="AF52" s="16" t="s">
        <v>9863</v>
      </c>
      <c r="AG52" s="21">
        <f>IF(OR(B3L845C13=0,B3L845C14=0),0,1+(B3L845C13/B3L845C14))</f>
        <v>1.1084332623296802</v>
      </c>
      <c r="AH52" s="16" t="s">
        <v>9864</v>
      </c>
      <c r="AI52" s="15">
        <f>A1L246C11</f>
        <v>54638</v>
      </c>
      <c r="AJ52" s="16" t="s">
        <v>9865</v>
      </c>
      <c r="AK52" s="15">
        <f>A1L246C10</f>
        <v>623588</v>
      </c>
      <c r="AL52" s="16" t="s">
        <v>9866</v>
      </c>
      <c r="AM52" s="21">
        <f>IF(OR(B3L845C16=0,B3L845C17=0),0,1+(B3L845C16/B3L845C17))</f>
        <v>1.0876187482761053</v>
      </c>
      <c r="AN52" s="16" t="s">
        <v>9867</v>
      </c>
      <c r="AO52" s="15">
        <f>A1L246C23</f>
        <v>66180.75</v>
      </c>
      <c r="AP52" s="16" t="s">
        <v>9868</v>
      </c>
      <c r="AQ52" s="15">
        <f>A1L246C22</f>
        <v>640261.75</v>
      </c>
      <c r="AR52" s="16" t="s">
        <v>9869</v>
      </c>
      <c r="AS52" s="21">
        <f>IF(OR(B3L845C19=0,B3L845C20=0),0,1+(B3L845C19/B3L845C20))</f>
        <v>1.1033651471448982</v>
      </c>
      <c r="AT52" s="16" t="s">
        <v>9870</v>
      </c>
      <c r="AU52" s="15">
        <f>A1L246C14</f>
        <v>56655</v>
      </c>
      <c r="AV52" s="16" t="s">
        <v>9871</v>
      </c>
      <c r="AW52" s="15">
        <f>A1L246C13</f>
        <v>579793</v>
      </c>
      <c r="AX52" s="16" t="s">
        <v>9872</v>
      </c>
      <c r="AY52" s="21">
        <f>IF(OR(B3L845C22=0,B3L845C23=0),0,1+(B3L845C22/B3L845C23))</f>
        <v>1.0977159089537127</v>
      </c>
      <c r="AZ52" s="16" t="s">
        <v>9873</v>
      </c>
      <c r="BA52" s="15">
        <f>A1L246C26</f>
        <v>64275.6</v>
      </c>
      <c r="BB52" s="16" t="s">
        <v>9874</v>
      </c>
      <c r="BC52" s="15">
        <f>A1L246C25</f>
        <v>628168</v>
      </c>
      <c r="BD52" s="16" t="s">
        <v>9875</v>
      </c>
      <c r="BE52" s="21">
        <f>IF(OR(B3L845C25=0,B3L845C26=0),0,1+(B3L845C25/B3L845C26))</f>
        <v>1.102322308681754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162289</v>
      </c>
      <c r="F53" s="16" t="s">
        <v>9877</v>
      </c>
      <c r="G53" s="15">
        <f>A1L247C1</f>
        <v>224358</v>
      </c>
      <c r="H53" s="16" t="s">
        <v>9878</v>
      </c>
      <c r="I53" s="21">
        <f>IF(OR(B3L846C1=0,B3L846C2=0),0,1+(B3L846C1/B3L846C2))</f>
        <v>1.7233483985416165</v>
      </c>
      <c r="J53" s="16" t="s">
        <v>9879</v>
      </c>
      <c r="K53" s="15">
        <f>A1L247C5</f>
        <v>181591</v>
      </c>
      <c r="L53" s="16" t="s">
        <v>9880</v>
      </c>
      <c r="M53" s="15">
        <f>A1L247C4</f>
        <v>236568</v>
      </c>
      <c r="N53" s="16" t="s">
        <v>9881</v>
      </c>
      <c r="O53" s="21">
        <f>IF(OR(B3L846C4=0,B3L846C5=0),0,1+(B3L846C4/B3L846C5))</f>
        <v>1.7676059314869299</v>
      </c>
      <c r="P53" s="16" t="s">
        <v>9882</v>
      </c>
      <c r="Q53" s="15">
        <f>A1L247C17</f>
        <v>171940</v>
      </c>
      <c r="R53" s="16" t="s">
        <v>9883</v>
      </c>
      <c r="S53" s="15">
        <f>A1L247C16</f>
        <v>230463</v>
      </c>
      <c r="T53" s="16" t="s">
        <v>9884</v>
      </c>
      <c r="U53" s="21">
        <f>IF(OR(B3L846C7=0,B3L846C8=0),0,1+(B3L846C7/B3L846C8))</f>
        <v>1.7460633594112722</v>
      </c>
      <c r="V53" s="16" t="s">
        <v>9885</v>
      </c>
      <c r="W53" s="15">
        <f>A1L247C8</f>
        <v>171205</v>
      </c>
      <c r="X53" s="16" t="s">
        <v>9886</v>
      </c>
      <c r="Y53" s="15">
        <f>A1L247C7</f>
        <v>243992</v>
      </c>
      <c r="Z53" s="16" t="s">
        <v>9887</v>
      </c>
      <c r="AA53" s="21">
        <f>IF(OR(B3L846C10=0,B3L846C11=0),0,1+(B3L846C10/B3L846C11))</f>
        <v>1.7016828420603956</v>
      </c>
      <c r="AB53" s="16" t="s">
        <v>9888</v>
      </c>
      <c r="AC53" s="15">
        <f>A1L247C20</f>
        <v>171695</v>
      </c>
      <c r="AD53" s="16" t="s">
        <v>9889</v>
      </c>
      <c r="AE53" s="15">
        <f>A1L247C19</f>
        <v>234972.66666666666</v>
      </c>
      <c r="AF53" s="16" t="s">
        <v>9890</v>
      </c>
      <c r="AG53" s="21">
        <f>IF(OR(B3L846C13=0,B3L846C14=0),0,1+(B3L846C13/B3L846C14))</f>
        <v>1.7307020107303261</v>
      </c>
      <c r="AH53" s="16" t="s">
        <v>9891</v>
      </c>
      <c r="AI53" s="15">
        <f>A1L247C11</f>
        <v>156513</v>
      </c>
      <c r="AJ53" s="16" t="s">
        <v>9892</v>
      </c>
      <c r="AK53" s="15">
        <f>A1L247C10</f>
        <v>222605</v>
      </c>
      <c r="AL53" s="16" t="s">
        <v>9893</v>
      </c>
      <c r="AM53" s="21">
        <f>IF(OR(B3L846C16=0,B3L846C17=0),0,1+(B3L846C16/B3L846C17))</f>
        <v>1.7030974147031737</v>
      </c>
      <c r="AN53" s="16" t="s">
        <v>9894</v>
      </c>
      <c r="AO53" s="15">
        <f>A1L247C23</f>
        <v>167899.5</v>
      </c>
      <c r="AP53" s="16" t="s">
        <v>9895</v>
      </c>
      <c r="AQ53" s="15">
        <f>A1L247C22</f>
        <v>231880.75</v>
      </c>
      <c r="AR53" s="16" t="s">
        <v>9896</v>
      </c>
      <c r="AS53" s="21">
        <f>IF(OR(B3L846C19=0,B3L846C20=0),0,1+(B3L846C19/B3L846C20))</f>
        <v>1.7240769231598569</v>
      </c>
      <c r="AT53" s="16" t="s">
        <v>9897</v>
      </c>
      <c r="AU53" s="15">
        <f>A1L247C14</f>
        <v>151146</v>
      </c>
      <c r="AV53" s="16" t="s">
        <v>9898</v>
      </c>
      <c r="AW53" s="15">
        <f>A1L247C13</f>
        <v>218113</v>
      </c>
      <c r="AX53" s="16" t="s">
        <v>9899</v>
      </c>
      <c r="AY53" s="21">
        <f>IF(OR(B3L846C22=0,B3L846C23=0),0,1+(B3L846C22/B3L846C23))</f>
        <v>1.6929710746264552</v>
      </c>
      <c r="AZ53" s="16" t="s">
        <v>9900</v>
      </c>
      <c r="BA53" s="15">
        <f>A1L247C26</f>
        <v>164548.79999999999</v>
      </c>
      <c r="BB53" s="16" t="s">
        <v>9901</v>
      </c>
      <c r="BC53" s="15">
        <f>A1L247C25</f>
        <v>229127.2</v>
      </c>
      <c r="BD53" s="16" t="s">
        <v>9902</v>
      </c>
      <c r="BE53" s="21">
        <f>IF(OR(B3L846C25=0,B3L846C26=0),0,1+(B3L846C25/B3L846C26))</f>
        <v>1.7181548065877816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499</v>
      </c>
      <c r="F54" s="16" t="s">
        <v>9904</v>
      </c>
      <c r="G54" s="15">
        <f>A1L248C1</f>
        <v>458</v>
      </c>
      <c r="H54" s="16" t="s">
        <v>9905</v>
      </c>
      <c r="I54" s="21">
        <f>IF(OR(B3L847C1=0,B3L847C2=0),0,1+(B3L847C1/B3L847C2))</f>
        <v>2.0895196506550215</v>
      </c>
      <c r="J54" s="16" t="s">
        <v>9906</v>
      </c>
      <c r="K54" s="15">
        <f>A1L248C5</f>
        <v>466</v>
      </c>
      <c r="L54" s="16" t="s">
        <v>9907</v>
      </c>
      <c r="M54" s="15">
        <f>A1L248C4</f>
        <v>393</v>
      </c>
      <c r="N54" s="16" t="s">
        <v>9908</v>
      </c>
      <c r="O54" s="21">
        <f>IF(OR(B3L847C4=0,B3L847C5=0),0,1+(B3L847C4/B3L847C5))</f>
        <v>2.1857506361323153</v>
      </c>
      <c r="P54" s="16" t="s">
        <v>9909</v>
      </c>
      <c r="Q54" s="21">
        <f>A1L248C17</f>
        <v>482.5</v>
      </c>
      <c r="R54" s="16" t="s">
        <v>9910</v>
      </c>
      <c r="S54" s="21">
        <f>A1L248C16</f>
        <v>425.5</v>
      </c>
      <c r="T54" s="16" t="s">
        <v>9911</v>
      </c>
      <c r="U54" s="21">
        <f>IF(OR(B3L847C7=0,B3L847C8=0),0,1+(B3L847C7/B3L847C8))</f>
        <v>2.1339600470035256</v>
      </c>
      <c r="V54" s="16" t="s">
        <v>9912</v>
      </c>
      <c r="W54" s="15">
        <f>A1L248C8</f>
        <v>378</v>
      </c>
      <c r="X54" s="16" t="s">
        <v>9913</v>
      </c>
      <c r="Y54" s="15">
        <f>A1L248C7</f>
        <v>327</v>
      </c>
      <c r="Z54" s="16" t="s">
        <v>9914</v>
      </c>
      <c r="AA54" s="21">
        <f>IF(OR(B3L847C10=0,B3L847C11=0),0,1+(B3L847C10/B3L847C11))</f>
        <v>2.1559633027522933</v>
      </c>
      <c r="AB54" s="16" t="s">
        <v>9915</v>
      </c>
      <c r="AC54" s="21">
        <f>A1L248C20</f>
        <v>447.66666666666669</v>
      </c>
      <c r="AD54" s="16" t="s">
        <v>9916</v>
      </c>
      <c r="AE54" s="21">
        <f>A1L248C19</f>
        <v>392.66666666666669</v>
      </c>
      <c r="AF54" s="16" t="s">
        <v>9917</v>
      </c>
      <c r="AG54" s="21">
        <f>IF(OR(B3L847C13=0,B3L847C14=0),0,1+(B3L847C13/B3L847C14))</f>
        <v>2.1400679117147705</v>
      </c>
      <c r="AH54" s="16" t="s">
        <v>9918</v>
      </c>
      <c r="AI54" s="15">
        <f>A1L248C11</f>
        <v>409</v>
      </c>
      <c r="AJ54" s="16" t="s">
        <v>9919</v>
      </c>
      <c r="AK54" s="15">
        <f>A1L248C10</f>
        <v>312</v>
      </c>
      <c r="AL54" s="16" t="s">
        <v>9920</v>
      </c>
      <c r="AM54" s="21">
        <f>IF(OR(B3L847C16=0,B3L847C17=0),0,1+(B3L847C16/B3L847C17))</f>
        <v>2.3108974358974361</v>
      </c>
      <c r="AN54" s="16" t="s">
        <v>9921</v>
      </c>
      <c r="AO54" s="15">
        <f>A1L248C23</f>
        <v>438</v>
      </c>
      <c r="AP54" s="16" t="s">
        <v>9922</v>
      </c>
      <c r="AQ54" s="21">
        <f>A1L248C22</f>
        <v>372.5</v>
      </c>
      <c r="AR54" s="16" t="s">
        <v>9923</v>
      </c>
      <c r="AS54" s="21">
        <f>IF(OR(B3L847C19=0,B3L847C20=0),0,1+(B3L847C19/B3L847C20))</f>
        <v>2.1758389261744968</v>
      </c>
      <c r="AT54" s="16" t="s">
        <v>9924</v>
      </c>
      <c r="AU54" s="15">
        <f>A1L248C14</f>
        <v>318</v>
      </c>
      <c r="AV54" s="16" t="s">
        <v>9925</v>
      </c>
      <c r="AW54" s="15">
        <f>A1L248C13</f>
        <v>191</v>
      </c>
      <c r="AX54" s="16" t="s">
        <v>9926</v>
      </c>
      <c r="AY54" s="21">
        <f>IF(OR(B3L847C22=0,B3L847C23=0),0,1+(B3L847C22/B3L847C23))</f>
        <v>2.6649214659685865</v>
      </c>
      <c r="AZ54" s="16" t="s">
        <v>9927</v>
      </c>
      <c r="BA54" s="15">
        <f>A1L248C26</f>
        <v>414</v>
      </c>
      <c r="BB54" s="16" t="s">
        <v>9928</v>
      </c>
      <c r="BC54" s="21">
        <f>A1L248C25</f>
        <v>336.2</v>
      </c>
      <c r="BD54" s="16" t="s">
        <v>9929</v>
      </c>
      <c r="BE54" s="21">
        <f>IF(OR(B3L847C25=0,B3L847C26=0),0,1+(B3L847C25/B3L847C26))</f>
        <v>2.2314098750743607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66044</v>
      </c>
      <c r="F55" s="16" t="s">
        <v>9931</v>
      </c>
      <c r="G55" s="15">
        <f>A1L249C1</f>
        <v>60464</v>
      </c>
      <c r="H55" s="16" t="s">
        <v>9932</v>
      </c>
      <c r="I55" s="21">
        <f>IF(OR(B3L848C1=0,B3L848C2=0),0,1+(B3L848C1/B3L848C2))</f>
        <v>2.0922863191320458</v>
      </c>
      <c r="J55" s="16" t="s">
        <v>9933</v>
      </c>
      <c r="K55" s="15">
        <f>A1L249C5</f>
        <v>68289</v>
      </c>
      <c r="L55" s="16" t="s">
        <v>9934</v>
      </c>
      <c r="M55" s="15">
        <f>A1L249C4</f>
        <v>57948</v>
      </c>
      <c r="N55" s="16" t="s">
        <v>9935</v>
      </c>
      <c r="O55" s="21">
        <f>IF(OR(B3L848C4=0,B3L848C5=0),0,1+(B3L848C4/B3L848C5))</f>
        <v>2.178453095879064</v>
      </c>
      <c r="P55" s="16" t="s">
        <v>9936</v>
      </c>
      <c r="Q55" s="15">
        <f>A1L249C17</f>
        <v>67166.5</v>
      </c>
      <c r="R55" s="16" t="s">
        <v>9937</v>
      </c>
      <c r="S55" s="15">
        <f>A1L249C16</f>
        <v>59206</v>
      </c>
      <c r="T55" s="16" t="s">
        <v>9938</v>
      </c>
      <c r="U55" s="21">
        <f>IF(OR(B3L848C7=0,B3L848C8=0),0,1+(B3L848C7/B3L848C8))</f>
        <v>2.1344542782826066</v>
      </c>
      <c r="V55" s="16" t="s">
        <v>9939</v>
      </c>
      <c r="W55" s="15">
        <f>A1L249C8</f>
        <v>66046</v>
      </c>
      <c r="X55" s="16" t="s">
        <v>9940</v>
      </c>
      <c r="Y55" s="15">
        <f>A1L249C7</f>
        <v>56790</v>
      </c>
      <c r="Z55" s="16" t="s">
        <v>9941</v>
      </c>
      <c r="AA55" s="21">
        <f>IF(OR(B3L848C10=0,B3L848C11=0),0,1+(B3L848C10/B3L848C11))</f>
        <v>2.1629864412748723</v>
      </c>
      <c r="AB55" s="16" t="s">
        <v>9942</v>
      </c>
      <c r="AC55" s="15">
        <f>A1L249C20</f>
        <v>66793</v>
      </c>
      <c r="AD55" s="16" t="s">
        <v>9943</v>
      </c>
      <c r="AE55" s="15">
        <f>A1L249C19</f>
        <v>58400.666666666664</v>
      </c>
      <c r="AF55" s="16" t="s">
        <v>9944</v>
      </c>
      <c r="AG55" s="21">
        <f>IF(OR(B3L848C13=0,B3L848C14=0),0,1+(B3L848C13/B3L848C14))</f>
        <v>2.1437026974577913</v>
      </c>
      <c r="AH55" s="16" t="s">
        <v>9945</v>
      </c>
      <c r="AI55" s="15">
        <f>A1L249C11</f>
        <v>64013</v>
      </c>
      <c r="AJ55" s="16" t="s">
        <v>9946</v>
      </c>
      <c r="AK55" s="15">
        <f>A1L249C10</f>
        <v>58783</v>
      </c>
      <c r="AL55" s="16" t="s">
        <v>9947</v>
      </c>
      <c r="AM55" s="21">
        <f>IF(OR(B3L848C16=0,B3L848C17=0),0,1+(B3L848C16/B3L848C17))</f>
        <v>2.088971301226545</v>
      </c>
      <c r="AN55" s="16" t="s">
        <v>9948</v>
      </c>
      <c r="AO55" s="15">
        <f>A1L249C23</f>
        <v>66098</v>
      </c>
      <c r="AP55" s="16" t="s">
        <v>9949</v>
      </c>
      <c r="AQ55" s="15">
        <f>A1L249C22</f>
        <v>58496.25</v>
      </c>
      <c r="AR55" s="16" t="s">
        <v>9950</v>
      </c>
      <c r="AS55" s="21">
        <f>IF(OR(B3L848C19=0,B3L848C20=0),0,1+(B3L848C19/B3L848C20))</f>
        <v>2.1299527747505183</v>
      </c>
      <c r="AT55" s="16" t="s">
        <v>9951</v>
      </c>
      <c r="AU55" s="15">
        <f>A1L249C14</f>
        <v>58244</v>
      </c>
      <c r="AV55" s="16" t="s">
        <v>9952</v>
      </c>
      <c r="AW55" s="15">
        <f>A1L249C13</f>
        <v>52757</v>
      </c>
      <c r="AX55" s="16" t="s">
        <v>9953</v>
      </c>
      <c r="AY55" s="21">
        <f>IF(OR(B3L848C22=0,B3L848C23=0),0,1+(B3L848C22/B3L848C23))</f>
        <v>2.1040051557139337</v>
      </c>
      <c r="AZ55" s="16" t="s">
        <v>9954</v>
      </c>
      <c r="BA55" s="15">
        <f>A1L249C26</f>
        <v>64527.199999999997</v>
      </c>
      <c r="BB55" s="16" t="s">
        <v>9955</v>
      </c>
      <c r="BC55" s="15">
        <f>A1L249C25</f>
        <v>57348.4</v>
      </c>
      <c r="BD55" s="16" t="s">
        <v>9956</v>
      </c>
      <c r="BE55" s="21">
        <f>IF(OR(B3L848C25=0,B3L848C26=0),0,1+(B3L848C25/B3L848C26))</f>
        <v>2.1251787321006339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102748</v>
      </c>
      <c r="F56" s="16" t="s">
        <v>9958</v>
      </c>
      <c r="G56" s="15">
        <f>A1L250C1</f>
        <v>99803</v>
      </c>
      <c r="H56" s="16" t="s">
        <v>9959</v>
      </c>
      <c r="I56" s="21">
        <f>IF(OR(B3L849C1=0,B3L849C2=0),0,1+(B3L849C1/B3L849C2))</f>
        <v>2.0295081310181056</v>
      </c>
      <c r="J56" s="16" t="s">
        <v>9960</v>
      </c>
      <c r="K56" s="15">
        <f>A1L250C5</f>
        <v>104734</v>
      </c>
      <c r="L56" s="16" t="s">
        <v>9961</v>
      </c>
      <c r="M56" s="15">
        <f>A1L250C4</f>
        <v>100374</v>
      </c>
      <c r="N56" s="16" t="s">
        <v>9962</v>
      </c>
      <c r="O56" s="21">
        <f>IF(OR(B3L849C4=0,B3L849C5=0),0,1+(B3L849C4/B3L849C5))</f>
        <v>2.0434375435869847</v>
      </c>
      <c r="P56" s="16" t="s">
        <v>9963</v>
      </c>
      <c r="Q56" s="15">
        <f>A1L250C17</f>
        <v>103741</v>
      </c>
      <c r="R56" s="16" t="s">
        <v>9964</v>
      </c>
      <c r="S56" s="15">
        <f>A1L250C16</f>
        <v>100088.5</v>
      </c>
      <c r="T56" s="16" t="s">
        <v>9965</v>
      </c>
      <c r="U56" s="21">
        <f>IF(OR(B3L849C7=0,B3L849C8=0),0,1+(B3L849C7/B3L849C8))</f>
        <v>2.036492703956998</v>
      </c>
      <c r="V56" s="16" t="s">
        <v>9966</v>
      </c>
      <c r="W56" s="15">
        <f>A1L250C8</f>
        <v>110311</v>
      </c>
      <c r="X56" s="16" t="s">
        <v>9967</v>
      </c>
      <c r="Y56" s="15">
        <f>A1L250C7</f>
        <v>105538</v>
      </c>
      <c r="Z56" s="16" t="s">
        <v>9968</v>
      </c>
      <c r="AA56" s="21">
        <f>IF(OR(B3L849C10=0,B3L849C11=0),0,1+(B3L849C10/B3L849C11))</f>
        <v>2.0452254164376811</v>
      </c>
      <c r="AB56" s="16" t="s">
        <v>9969</v>
      </c>
      <c r="AC56" s="15">
        <f>A1L250C20</f>
        <v>105931</v>
      </c>
      <c r="AD56" s="16" t="s">
        <v>9970</v>
      </c>
      <c r="AE56" s="15">
        <f>A1L250C19</f>
        <v>101905</v>
      </c>
      <c r="AF56" s="16" t="s">
        <v>9971</v>
      </c>
      <c r="AG56" s="21">
        <f>IF(OR(B3L849C13=0,B3L849C14=0),0,1+(B3L849C13/B3L849C14))</f>
        <v>2.0395073843285414</v>
      </c>
      <c r="AH56" s="16" t="s">
        <v>9972</v>
      </c>
      <c r="AI56" s="15">
        <f>A1L250C11</f>
        <v>107726</v>
      </c>
      <c r="AJ56" s="16" t="s">
        <v>9973</v>
      </c>
      <c r="AK56" s="15">
        <f>A1L250C10</f>
        <v>103587</v>
      </c>
      <c r="AL56" s="16" t="s">
        <v>9974</v>
      </c>
      <c r="AM56" s="21">
        <f>IF(OR(B3L849C16=0,B3L849C17=0),0,1+(B3L849C16/B3L849C17))</f>
        <v>2.0399567513298003</v>
      </c>
      <c r="AN56" s="16" t="s">
        <v>9975</v>
      </c>
      <c r="AO56" s="15">
        <f>A1L250C23</f>
        <v>106379.75</v>
      </c>
      <c r="AP56" s="16" t="s">
        <v>9976</v>
      </c>
      <c r="AQ56" s="15">
        <f>A1L250C22</f>
        <v>102325.5</v>
      </c>
      <c r="AR56" s="16" t="s">
        <v>9977</v>
      </c>
      <c r="AS56" s="21">
        <f>IF(OR(B3L849C19=0,B3L849C20=0),0,1+(B3L849C19/B3L849C20))</f>
        <v>2.0396211110622477</v>
      </c>
      <c r="AT56" s="16" t="s">
        <v>9978</v>
      </c>
      <c r="AU56" s="15">
        <f>A1L250C14</f>
        <v>108691</v>
      </c>
      <c r="AV56" s="16" t="s">
        <v>9979</v>
      </c>
      <c r="AW56" s="15">
        <f>A1L250C13</f>
        <v>103853</v>
      </c>
      <c r="AX56" s="16" t="s">
        <v>9980</v>
      </c>
      <c r="AY56" s="21">
        <f>IF(OR(B3L849C22=0,B3L849C23=0),0,1+(B3L849C22/B3L849C23))</f>
        <v>2.0465850769838134</v>
      </c>
      <c r="AZ56" s="16" t="s">
        <v>9981</v>
      </c>
      <c r="BA56" s="15">
        <f>A1L250C26</f>
        <v>106842</v>
      </c>
      <c r="BB56" s="16" t="s">
        <v>9982</v>
      </c>
      <c r="BC56" s="15">
        <f>A1L250C25</f>
        <v>102631</v>
      </c>
      <c r="BD56" s="16" t="s">
        <v>9983</v>
      </c>
      <c r="BE56" s="21">
        <f>IF(OR(B3L849C25=0,B3L849C26=0),0,1+(B3L849C25/B3L849C26))</f>
        <v>2.0410304878642904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276735</v>
      </c>
      <c r="F57" s="16" t="s">
        <v>9985</v>
      </c>
      <c r="G57" s="15">
        <f>A1L251C1</f>
        <v>261499</v>
      </c>
      <c r="H57" s="16" t="s">
        <v>9986</v>
      </c>
      <c r="I57" s="21">
        <f>IF(OR(B3L850C1=0,B3L850C2=0),0,1+(B3L850C1/B3L850C2))</f>
        <v>2.0582640851399052</v>
      </c>
      <c r="J57" s="16" t="s">
        <v>9987</v>
      </c>
      <c r="K57" s="15">
        <f>A1L251C5</f>
        <v>295562</v>
      </c>
      <c r="L57" s="16" t="s">
        <v>9988</v>
      </c>
      <c r="M57" s="15">
        <f>A1L251C4</f>
        <v>279862</v>
      </c>
      <c r="N57" s="16" t="s">
        <v>9989</v>
      </c>
      <c r="O57" s="21">
        <f>IF(OR(B3L850C4=0,B3L850C5=0),0,1+(B3L850C4/B3L850C5))</f>
        <v>2.0560990774024344</v>
      </c>
      <c r="P57" s="16" t="s">
        <v>9990</v>
      </c>
      <c r="Q57" s="15">
        <f>A1L251C17</f>
        <v>286148.5</v>
      </c>
      <c r="R57" s="16" t="s">
        <v>9991</v>
      </c>
      <c r="S57" s="15">
        <f>A1L251C16</f>
        <v>270680.5</v>
      </c>
      <c r="T57" s="16" t="s">
        <v>9992</v>
      </c>
      <c r="U57" s="21">
        <f>IF(OR(B3L850C7=0,B3L850C8=0),0,1+(B3L850C7/B3L850C8))</f>
        <v>2.0571448626701958</v>
      </c>
      <c r="V57" s="16" t="s">
        <v>9993</v>
      </c>
      <c r="W57" s="15">
        <f>A1L251C8</f>
        <v>333281</v>
      </c>
      <c r="X57" s="16" t="s">
        <v>9994</v>
      </c>
      <c r="Y57" s="15">
        <f>A1L251C7</f>
        <v>322407</v>
      </c>
      <c r="Z57" s="16" t="s">
        <v>9995</v>
      </c>
      <c r="AA57" s="21">
        <f>IF(OR(B3L850C10=0,B3L850C11=0),0,1+(B3L850C10/B3L850C11))</f>
        <v>2.0337275555431491</v>
      </c>
      <c r="AB57" s="16" t="s">
        <v>9996</v>
      </c>
      <c r="AC57" s="15">
        <f>A1L251C20</f>
        <v>301859.33333333331</v>
      </c>
      <c r="AD57" s="16" t="s">
        <v>9997</v>
      </c>
      <c r="AE57" s="15">
        <f>A1L251C19</f>
        <v>287922.66666666669</v>
      </c>
      <c r="AF57" s="16" t="s">
        <v>9998</v>
      </c>
      <c r="AG57" s="21">
        <f>IF(OR(B3L850C13=0,B3L850C14=0),0,1+(B3L850C13/B3L850C14))</f>
        <v>2.0484042011280805</v>
      </c>
      <c r="AH57" s="16" t="s">
        <v>9999</v>
      </c>
      <c r="AI57" s="15">
        <f>A1L251C11</f>
        <v>296690</v>
      </c>
      <c r="AJ57" s="16" t="s">
        <v>10000</v>
      </c>
      <c r="AK57" s="15">
        <f>A1L251C10</f>
        <v>289961</v>
      </c>
      <c r="AL57" s="16" t="s">
        <v>10001</v>
      </c>
      <c r="AM57" s="21">
        <f>IF(OR(B3L850C16=0,B3L850C17=0),0,1+(B3L850C16/B3L850C17))</f>
        <v>2.0232065691593006</v>
      </c>
      <c r="AN57" s="16" t="s">
        <v>10002</v>
      </c>
      <c r="AO57" s="15">
        <f>A1L251C23</f>
        <v>300567</v>
      </c>
      <c r="AP57" s="16" t="s">
        <v>10003</v>
      </c>
      <c r="AQ57" s="15">
        <f>A1L251C22</f>
        <v>288432.25</v>
      </c>
      <c r="AR57" s="16" t="s">
        <v>10004</v>
      </c>
      <c r="AS57" s="21">
        <f>IF(OR(B3L850C19=0,B3L850C20=0),0,1+(B3L850C19/B3L850C20))</f>
        <v>2.0420714049833193</v>
      </c>
      <c r="AT57" s="16" t="s">
        <v>10005</v>
      </c>
      <c r="AU57" s="15">
        <f>A1L251C14</f>
        <v>246370</v>
      </c>
      <c r="AV57" s="16" t="s">
        <v>10006</v>
      </c>
      <c r="AW57" s="15">
        <f>A1L251C13</f>
        <v>238072</v>
      </c>
      <c r="AX57" s="16" t="s">
        <v>10007</v>
      </c>
      <c r="AY57" s="21">
        <f>IF(OR(B3L850C22=0,B3L850C23=0),0,1+(B3L850C22/B3L850C23))</f>
        <v>2.0348550018481806</v>
      </c>
      <c r="AZ57" s="16" t="s">
        <v>10008</v>
      </c>
      <c r="BA57" s="15">
        <f>A1L251C26</f>
        <v>289727.59999999998</v>
      </c>
      <c r="BB57" s="16" t="s">
        <v>10009</v>
      </c>
      <c r="BC57" s="15">
        <f>A1L251C25</f>
        <v>278360.2</v>
      </c>
      <c r="BD57" s="16" t="s">
        <v>10010</v>
      </c>
      <c r="BE57" s="21">
        <f>IF(OR(B3L850C25=0,B3L850C26=0),0,1+(B3L850C25/B3L850C26))</f>
        <v>2.0408370162113689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6184</v>
      </c>
      <c r="F58" s="16" t="s">
        <v>10012</v>
      </c>
      <c r="G58" s="15">
        <f>A1L252C1</f>
        <v>55449</v>
      </c>
      <c r="H58" s="16" t="s">
        <v>10013</v>
      </c>
      <c r="I58" s="21">
        <f>IF(OR(B3L851C1=0,B3L851C2=0),0,1+(B3L851C1/B3L851C2))</f>
        <v>1.1115259066890295</v>
      </c>
      <c r="J58" s="16" t="s">
        <v>10014</v>
      </c>
      <c r="K58" s="15">
        <f>A1L252C5</f>
        <v>3646</v>
      </c>
      <c r="L58" s="16" t="s">
        <v>10015</v>
      </c>
      <c r="M58" s="15">
        <f>A1L252C4</f>
        <v>50619</v>
      </c>
      <c r="N58" s="16" t="s">
        <v>10016</v>
      </c>
      <c r="O58" s="21">
        <f>IF(OR(B3L851C4=0,B3L851C5=0),0,1+(B3L851C4/B3L851C5))</f>
        <v>1.072028289772615</v>
      </c>
      <c r="P58" s="16" t="s">
        <v>10017</v>
      </c>
      <c r="Q58" s="15">
        <f>A1L252C17</f>
        <v>4915</v>
      </c>
      <c r="R58" s="16" t="s">
        <v>10018</v>
      </c>
      <c r="S58" s="15">
        <f>A1L252C16</f>
        <v>53034</v>
      </c>
      <c r="T58" s="16" t="s">
        <v>10019</v>
      </c>
      <c r="U58" s="21">
        <f>IF(OR(B3L851C7=0,B3L851C8=0),0,1+(B3L851C7/B3L851C8))</f>
        <v>1.0926763962740884</v>
      </c>
      <c r="V58" s="16" t="s">
        <v>10020</v>
      </c>
      <c r="W58" s="15">
        <f>A1L252C8</f>
        <v>2114</v>
      </c>
      <c r="X58" s="16" t="s">
        <v>10021</v>
      </c>
      <c r="Y58" s="15">
        <f>A1L252C7</f>
        <v>167460</v>
      </c>
      <c r="Z58" s="16" t="s">
        <v>10022</v>
      </c>
      <c r="AA58" s="21">
        <f>IF(OR(B3L851C10=0,B3L851C11=0),0,1+(B3L851C10/B3L851C11))</f>
        <v>1.0126239101875074</v>
      </c>
      <c r="AB58" s="16" t="s">
        <v>10023</v>
      </c>
      <c r="AC58" s="15">
        <f>A1L252C20</f>
        <v>3981.3333333333335</v>
      </c>
      <c r="AD58" s="16" t="s">
        <v>10024</v>
      </c>
      <c r="AE58" s="15">
        <f>A1L252C19</f>
        <v>91176</v>
      </c>
      <c r="AF58" s="16" t="s">
        <v>10025</v>
      </c>
      <c r="AG58" s="21">
        <f>IF(OR(B3L851C13=0,B3L851C14=0),0,1+(B3L851C13/B3L851C14))</f>
        <v>1.0436664619344271</v>
      </c>
      <c r="AH58" s="16" t="s">
        <v>10026</v>
      </c>
      <c r="AI58" s="15">
        <f>A1L252C11</f>
        <v>1942</v>
      </c>
      <c r="AJ58" s="16" t="s">
        <v>10027</v>
      </c>
      <c r="AK58" s="15">
        <f>A1L252C10</f>
        <v>191481</v>
      </c>
      <c r="AL58" s="16" t="s">
        <v>10028</v>
      </c>
      <c r="AM58" s="21">
        <f>IF(OR(B3L851C16=0,B3L851C17=0),0,1+(B3L851C16/B3L851C17))</f>
        <v>1.0101419984228199</v>
      </c>
      <c r="AN58" s="16" t="s">
        <v>10029</v>
      </c>
      <c r="AO58" s="15">
        <f>A1L252C23</f>
        <v>3471.5</v>
      </c>
      <c r="AP58" s="16" t="s">
        <v>10030</v>
      </c>
      <c r="AQ58" s="15">
        <f>A1L252C22</f>
        <v>116252.25</v>
      </c>
      <c r="AR58" s="16" t="s">
        <v>10031</v>
      </c>
      <c r="AS58" s="21">
        <f>IF(OR(B3L851C19=0,B3L851C20=0),0,1+(B3L851C19/B3L851C20))</f>
        <v>1.0298617876213148</v>
      </c>
      <c r="AT58" s="16" t="s">
        <v>10032</v>
      </c>
      <c r="AU58" s="15">
        <f>A1L252C14</f>
        <v>1779</v>
      </c>
      <c r="AV58" s="16" t="s">
        <v>10033</v>
      </c>
      <c r="AW58" s="15">
        <f>A1L252C13</f>
        <v>209545</v>
      </c>
      <c r="AX58" s="16" t="s">
        <v>10034</v>
      </c>
      <c r="AY58" s="21">
        <f>IF(OR(B3L851C22=0,B3L851C23=0),0,1+(B3L851C22/B3L851C23))</f>
        <v>1.0084898231883366</v>
      </c>
      <c r="AZ58" s="16" t="s">
        <v>10035</v>
      </c>
      <c r="BA58" s="15">
        <f>A1L252C26</f>
        <v>3133</v>
      </c>
      <c r="BB58" s="16" t="s">
        <v>10036</v>
      </c>
      <c r="BC58" s="15">
        <f>A1L252C25</f>
        <v>134910.79999999999</v>
      </c>
      <c r="BD58" s="16" t="s">
        <v>10037</v>
      </c>
      <c r="BE58" s="21">
        <f>IF(OR(B3L851C25=0,B3L851C26=0),0,1+(B3L851C25/B3L851C26))</f>
        <v>1.0232227516255186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385667</v>
      </c>
      <c r="F59" s="16" t="s">
        <v>10039</v>
      </c>
      <c r="G59" s="15">
        <f>A1L253C1</f>
        <v>416751</v>
      </c>
      <c r="H59" s="16" t="s">
        <v>10040</v>
      </c>
      <c r="I59" s="21">
        <f>IF(OR(B3L852C1=0,B3L852C2=0),0,1+(B3L852C1/B3L852C2))</f>
        <v>1.9254134963083471</v>
      </c>
      <c r="J59" s="16" t="s">
        <v>10041</v>
      </c>
      <c r="K59" s="15">
        <f>A1L253C5</f>
        <v>403942</v>
      </c>
      <c r="L59" s="16" t="s">
        <v>10042</v>
      </c>
      <c r="M59" s="15">
        <f>A1L253C4</f>
        <v>430855</v>
      </c>
      <c r="N59" s="16" t="s">
        <v>10043</v>
      </c>
      <c r="O59" s="21">
        <f>IF(OR(B3L852C4=0,B3L852C5=0),0,1+(B3L852C4/B3L852C5))</f>
        <v>1.9375358299195784</v>
      </c>
      <c r="P59" s="16" t="s">
        <v>10044</v>
      </c>
      <c r="Q59" s="15">
        <f>A1L253C17</f>
        <v>394804.5</v>
      </c>
      <c r="R59" s="16" t="s">
        <v>10045</v>
      </c>
      <c r="S59" s="15">
        <f>A1L253C16</f>
        <v>423803</v>
      </c>
      <c r="T59" s="16" t="s">
        <v>10046</v>
      </c>
      <c r="U59" s="21">
        <f>IF(OR(B3L852C7=0,B3L852C8=0),0,1+(B3L852C7/B3L852C8))</f>
        <v>1.9315755197580007</v>
      </c>
      <c r="V59" s="16" t="s">
        <v>10047</v>
      </c>
      <c r="W59" s="15">
        <f>A1L253C8</f>
        <v>445706</v>
      </c>
      <c r="X59" s="16" t="s">
        <v>10048</v>
      </c>
      <c r="Y59" s="15">
        <f>A1L253C7</f>
        <v>595405</v>
      </c>
      <c r="Z59" s="16" t="s">
        <v>10049</v>
      </c>
      <c r="AA59" s="21">
        <f>IF(OR(B3L852C10=0,B3L852C11=0),0,1+(B3L852C10/B3L852C11))</f>
        <v>1.7485761792393413</v>
      </c>
      <c r="AB59" s="16" t="s">
        <v>10050</v>
      </c>
      <c r="AC59" s="15">
        <f>A1L253C20</f>
        <v>411771.66666666669</v>
      </c>
      <c r="AD59" s="16" t="s">
        <v>10051</v>
      </c>
      <c r="AE59" s="15">
        <f>A1L253C19</f>
        <v>481003.66666666669</v>
      </c>
      <c r="AF59" s="16" t="s">
        <v>10052</v>
      </c>
      <c r="AG59" s="21">
        <f>IF(OR(B3L852C13=0,B3L852C14=0),0,1+(B3L852C13/B3L852C14))</f>
        <v>1.8560676252641177</v>
      </c>
      <c r="AH59" s="16" t="s">
        <v>10053</v>
      </c>
      <c r="AI59" s="15">
        <f>A1L253C11</f>
        <v>406358</v>
      </c>
      <c r="AJ59" s="16" t="s">
        <v>10054</v>
      </c>
      <c r="AK59" s="15">
        <f>A1L253C10</f>
        <v>585029</v>
      </c>
      <c r="AL59" s="16" t="s">
        <v>10055</v>
      </c>
      <c r="AM59" s="21">
        <f>IF(OR(B3L852C16=0,B3L852C17=0),0,1+(B3L852C16/B3L852C17))</f>
        <v>1.6945946269330239</v>
      </c>
      <c r="AN59" s="16" t="s">
        <v>10056</v>
      </c>
      <c r="AO59" s="15">
        <f>A1L253C23</f>
        <v>410418.25</v>
      </c>
      <c r="AP59" s="16" t="s">
        <v>10057</v>
      </c>
      <c r="AQ59" s="15">
        <f>A1L253C22</f>
        <v>507010</v>
      </c>
      <c r="AR59" s="16" t="s">
        <v>10058</v>
      </c>
      <c r="AS59" s="21">
        <f>IF(OR(B3L852C19=0,B3L852C20=0),0,1+(B3L852C19/B3L852C20))</f>
        <v>1.8094874854539358</v>
      </c>
      <c r="AT59" s="16" t="s">
        <v>10059</v>
      </c>
      <c r="AU59" s="15">
        <f>A1L253C14</f>
        <v>356840</v>
      </c>
      <c r="AV59" s="16" t="s">
        <v>10060</v>
      </c>
      <c r="AW59" s="15">
        <f>A1L253C13</f>
        <v>551470</v>
      </c>
      <c r="AX59" s="16" t="s">
        <v>10061</v>
      </c>
      <c r="AY59" s="21">
        <f>IF(OR(B3L852C22=0,B3L852C23=0),0,1+(B3L852C22/B3L852C23))</f>
        <v>1.6470705568752608</v>
      </c>
      <c r="AZ59" s="16" t="s">
        <v>10062</v>
      </c>
      <c r="BA59" s="15">
        <f>A1L253C26</f>
        <v>399702.6</v>
      </c>
      <c r="BB59" s="16" t="s">
        <v>10063</v>
      </c>
      <c r="BC59" s="15">
        <f>A1L253C25</f>
        <v>515902</v>
      </c>
      <c r="BD59" s="16" t="s">
        <v>10064</v>
      </c>
      <c r="BE59" s="21">
        <f>IF(OR(B3L852C25=0,B3L852C26=0),0,1+(B3L852C25/B3L852C26))</f>
        <v>1.7747645870727387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1846257</v>
      </c>
      <c r="F60" s="16" t="s">
        <v>10066</v>
      </c>
      <c r="G60" s="15">
        <f>A1L254C1</f>
        <v>2536824</v>
      </c>
      <c r="H60" s="16" t="s">
        <v>10067</v>
      </c>
      <c r="I60" s="21">
        <f>IF(OR(B3L853C1=0,B3L853C2=0),0,1+(B3L853C1/B3L853C2))</f>
        <v>1.7277828497365211</v>
      </c>
      <c r="J60" s="16" t="s">
        <v>10068</v>
      </c>
      <c r="K60" s="15">
        <f>A1L254C5</f>
        <v>1821850</v>
      </c>
      <c r="L60" s="16" t="s">
        <v>10069</v>
      </c>
      <c r="M60" s="15">
        <f>A1L254C4</f>
        <v>2450832</v>
      </c>
      <c r="N60" s="16" t="s">
        <v>10070</v>
      </c>
      <c r="O60" s="21">
        <f>IF(OR(B3L853C4=0,B3L853C5=0),0,1+(B3L853C4/B3L853C5))</f>
        <v>1.7433598059760929</v>
      </c>
      <c r="P60" s="16" t="s">
        <v>10071</v>
      </c>
      <c r="Q60" s="15">
        <f>A1L254C17</f>
        <v>1834053.5</v>
      </c>
      <c r="R60" s="16" t="s">
        <v>10072</v>
      </c>
      <c r="S60" s="15">
        <f>A1L254C16</f>
        <v>2493828</v>
      </c>
      <c r="T60" s="16" t="s">
        <v>10073</v>
      </c>
      <c r="U60" s="21">
        <f>IF(OR(B3L853C7=0,B3L853C8=0),0,1+(B3L853C7/B3L853C8))</f>
        <v>1.7354370469815881</v>
      </c>
      <c r="V60" s="16" t="s">
        <v>10074</v>
      </c>
      <c r="W60" s="15">
        <f>A1L254C8</f>
        <v>1898714</v>
      </c>
      <c r="X60" s="16" t="s">
        <v>10075</v>
      </c>
      <c r="Y60" s="15">
        <f>A1L254C7</f>
        <v>2653584</v>
      </c>
      <c r="Z60" s="16" t="s">
        <v>10076</v>
      </c>
      <c r="AA60" s="21">
        <f>IF(OR(B3L853C10=0,B3L853C11=0),0,1+(B3L853C10/B3L853C11))</f>
        <v>1.7155281310107386</v>
      </c>
      <c r="AB60" s="16" t="s">
        <v>10077</v>
      </c>
      <c r="AC60" s="15">
        <f>A1L254C20</f>
        <v>1855607</v>
      </c>
      <c r="AD60" s="16" t="s">
        <v>10078</v>
      </c>
      <c r="AE60" s="15">
        <f>A1L254C19</f>
        <v>2547080</v>
      </c>
      <c r="AF60" s="16" t="s">
        <v>10079</v>
      </c>
      <c r="AG60" s="21">
        <f>IF(OR(B3L853C13=0,B3L853C14=0),0,1+(B3L853C13/B3L853C14))</f>
        <v>1.7285232501531165</v>
      </c>
      <c r="AH60" s="16" t="s">
        <v>10080</v>
      </c>
      <c r="AI60" s="15">
        <f>A1L254C11</f>
        <v>1879173</v>
      </c>
      <c r="AJ60" s="16" t="s">
        <v>10081</v>
      </c>
      <c r="AK60" s="15">
        <f>A1L254C10</f>
        <v>2708669</v>
      </c>
      <c r="AL60" s="16" t="s">
        <v>10082</v>
      </c>
      <c r="AM60" s="21">
        <f>IF(OR(B3L853C16=0,B3L853C17=0),0,1+(B3L853C16/B3L853C17))</f>
        <v>1.6937625084497219</v>
      </c>
      <c r="AN60" s="16" t="s">
        <v>10083</v>
      </c>
      <c r="AO60" s="15">
        <f>A1L254C23</f>
        <v>1861498.5</v>
      </c>
      <c r="AP60" s="16" t="s">
        <v>10084</v>
      </c>
      <c r="AQ60" s="15">
        <f>A1L254C22</f>
        <v>2587477.25</v>
      </c>
      <c r="AR60" s="16" t="s">
        <v>10085</v>
      </c>
      <c r="AS60" s="21">
        <f>IF(OR(B3L853C19=0,B3L853C20=0),0,1+(B3L853C19/B3L853C20))</f>
        <v>1.7194260355332593</v>
      </c>
      <c r="AT60" s="16" t="s">
        <v>10086</v>
      </c>
      <c r="AU60" s="15">
        <f>A1L254C14</f>
        <v>1818207</v>
      </c>
      <c r="AV60" s="16" t="s">
        <v>10087</v>
      </c>
      <c r="AW60" s="15">
        <f>A1L254C13</f>
        <v>2581183</v>
      </c>
      <c r="AX60" s="16" t="s">
        <v>10088</v>
      </c>
      <c r="AY60" s="21">
        <f>IF(OR(B3L853C22=0,B3L853C23=0),0,1+(B3L853C22/B3L853C23))</f>
        <v>1.7044084049832964</v>
      </c>
      <c r="AZ60" s="16" t="s">
        <v>10089</v>
      </c>
      <c r="BA60" s="15">
        <f>A1L254C26</f>
        <v>1852840.2</v>
      </c>
      <c r="BB60" s="16" t="s">
        <v>10090</v>
      </c>
      <c r="BC60" s="15">
        <f>A1L254C25</f>
        <v>2586218.4</v>
      </c>
      <c r="BD60" s="16" t="s">
        <v>10091</v>
      </c>
      <c r="BE60" s="21">
        <f>IF(OR(B3L853C25=0,B3L853C26=0),0,1+(B3L853C25/B3L853C26))</f>
        <v>1.7164283573266665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622FEA-C732-4400-9236-0E65AF2CB13C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683747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9391268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2161682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2161682</v>
      </c>
      <c r="J10" s="16" t="s">
        <v>10143</v>
      </c>
      <c r="K10" s="23">
        <f>IF(B5L372C1B=0,0,B5L301C1B/B5L372C1B)</f>
        <v>7.6184679657791021E-2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52091.046161975639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2213773.0461619757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3152132</v>
      </c>
      <c r="F11" s="16" t="s">
        <v>10147</v>
      </c>
      <c r="G11" s="15">
        <f>A4L102C4</f>
        <v>976456</v>
      </c>
      <c r="H11" s="16" t="s">
        <v>10148</v>
      </c>
      <c r="I11" s="15">
        <f>IF(B5L302C1-B5L302C1A&lt;0,0,B5L302C1-B5L302C1A)</f>
        <v>2175676</v>
      </c>
      <c r="J11" s="16" t="s">
        <v>10149</v>
      </c>
      <c r="K11" s="23">
        <f>IF(B5L372C1B=0,0,B5L302C1B/B5L372C1B)</f>
        <v>7.66778735721277E-2</v>
      </c>
      <c r="L11" s="16" t="s">
        <v>10150</v>
      </c>
      <c r="M11" s="21">
        <f>IF(B5L373C1B=0,0,B5L302C1B/B5L373C1B)</f>
        <v>8.3001301108238723E-2</v>
      </c>
      <c r="N11" s="16" t="s">
        <v>10151</v>
      </c>
      <c r="O11" s="15">
        <f>B5L101C1*B5L302C1C</f>
        <v>52428.2660213216</v>
      </c>
      <c r="P11" s="16" t="s">
        <v>10152</v>
      </c>
      <c r="Q11" s="15">
        <f>B5L102C1*B5L302C1D</f>
        <v>779487.46305616689</v>
      </c>
      <c r="R11" s="16" t="s">
        <v>10153</v>
      </c>
      <c r="S11" s="15">
        <f>B5L302C1-B5L302C1A+B5L302C1E-B5L302C1F</f>
        <v>1448616.8029651546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19111</v>
      </c>
      <c r="F12" s="16" t="s">
        <v>10155</v>
      </c>
      <c r="G12" s="15">
        <f>A4L103C4</f>
        <v>2760</v>
      </c>
      <c r="H12" s="16" t="s">
        <v>10156</v>
      </c>
      <c r="I12" s="15">
        <f>IF(B5L303C1-B5L303C1A&lt;0,0,B5L303C1-B5L303C1A)</f>
        <v>16351</v>
      </c>
      <c r="J12" s="16" t="s">
        <v>10157</v>
      </c>
      <c r="K12" s="23">
        <f>IF(B5L372C1B=0,0,B5L303C1B/B5L372C1B)</f>
        <v>5.7626223333706855E-4</v>
      </c>
      <c r="L12" s="16" t="s">
        <v>10158</v>
      </c>
      <c r="M12" s="21">
        <f>IF(B5L373C1B=0,0,B5L303C1B/B5L373C1B)</f>
        <v>6.2378510146768697E-4</v>
      </c>
      <c r="N12" s="16" t="s">
        <v>10159</v>
      </c>
      <c r="O12" s="15">
        <f>B5L101C1*B5L303C1C</f>
        <v>394.01757325752061</v>
      </c>
      <c r="P12" s="16" t="s">
        <v>10160</v>
      </c>
      <c r="Q12" s="15">
        <f>B5L102C1*B5L303C1D</f>
        <v>5858.1330622902415</v>
      </c>
      <c r="R12" s="16" t="s">
        <v>10161</v>
      </c>
      <c r="S12" s="15">
        <f>B5L303C1-B5L303C1A+B5L303C1E-B5L303C1F</f>
        <v>10886.884510967277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400671</v>
      </c>
      <c r="F13" s="16" t="s">
        <v>10163</v>
      </c>
      <c r="G13" s="15">
        <f>A4L104C4</f>
        <v>69445</v>
      </c>
      <c r="H13" s="16" t="s">
        <v>10164</v>
      </c>
      <c r="I13" s="15">
        <f>IF(B5L304C1-B5L304C1A&lt;0,0,B5L304C1-B5L304C1A)</f>
        <v>331226</v>
      </c>
      <c r="J13" s="16" t="s">
        <v>10165</v>
      </c>
      <c r="K13" s="23">
        <f>IF(B5L372C1B=0,0,B5L304C1B/B5L372C1B)</f>
        <v>1.1673477738322051E-2</v>
      </c>
      <c r="L13" s="16" t="s">
        <v>10166</v>
      </c>
      <c r="M13" s="21">
        <f>IF(B5L373C1B=0,0,B5L304C1B/B5L373C1B)</f>
        <v>1.2636159502093822E-2</v>
      </c>
      <c r="N13" s="16" t="s">
        <v>10167</v>
      </c>
      <c r="O13" s="15">
        <f>B5L101C1*B5L304C1C</f>
        <v>7981.7053831444873</v>
      </c>
      <c r="P13" s="16" t="s">
        <v>10168</v>
      </c>
      <c r="Q13" s="15">
        <f>B5L102C1*B5L304C1D</f>
        <v>118669.56037490965</v>
      </c>
      <c r="R13" s="16" t="s">
        <v>10169</v>
      </c>
      <c r="S13" s="15">
        <f>B5L304C1-B5L304C1A+B5L304C1E-B5L304C1F</f>
        <v>220538.14500823483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2778544</v>
      </c>
      <c r="F14" s="16" t="s">
        <v>10171</v>
      </c>
      <c r="G14" s="15">
        <f>A4L105C4</f>
        <v>553443</v>
      </c>
      <c r="H14" s="16" t="s">
        <v>10172</v>
      </c>
      <c r="I14" s="15">
        <f>IF(B5L305C1-B5L305C1A&lt;0,0,B5L305C1-B5L305C1A)</f>
        <v>2225101</v>
      </c>
      <c r="J14" s="16" t="s">
        <v>10173</v>
      </c>
      <c r="K14" s="23">
        <f>IF(B5L372C1B=0,0,B5L305C1B/B5L372C1B)</f>
        <v>7.8419770757785126E-2</v>
      </c>
      <c r="L14" s="16" t="s">
        <v>10174</v>
      </c>
      <c r="M14" s="21">
        <f>IF(B5L373C1B=0,0,B5L305C1B/B5L373C1B)</f>
        <v>8.488684808640766E-2</v>
      </c>
      <c r="N14" s="16" t="s">
        <v>10175</v>
      </c>
      <c r="O14" s="15">
        <f>B5L101C1*B5L305C1C</f>
        <v>53619.282996323309</v>
      </c>
      <c r="P14" s="16" t="s">
        <v>10176</v>
      </c>
      <c r="Q14" s="15">
        <f>B5L102C1*B5L305C1D</f>
        <v>797195.14005474153</v>
      </c>
      <c r="R14" s="16" t="s">
        <v>10177</v>
      </c>
      <c r="S14" s="15">
        <f>B5L305C1-B5L305C1A+B5L305C1E-B5L305C1F</f>
        <v>1481525.142941582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42583</v>
      </c>
      <c r="F15" s="16" t="s">
        <v>10179</v>
      </c>
      <c r="G15" s="15">
        <f>A4L106C4</f>
        <v>41992</v>
      </c>
      <c r="H15" s="16" t="s">
        <v>10180</v>
      </c>
      <c r="I15" s="15">
        <f>IF(B5L306C1-B5L306C1A&lt;0,0,B5L306C1-B5L306C1A)</f>
        <v>591</v>
      </c>
      <c r="J15" s="16" t="s">
        <v>10181</v>
      </c>
      <c r="K15" s="23">
        <f>IF(B5L372C1B=0,0,B5L306C1B/B5L372C1B)</f>
        <v>2.0828755421821754E-5</v>
      </c>
      <c r="L15" s="16" t="s">
        <v>10182</v>
      </c>
      <c r="M15" s="21">
        <f>IF(B5L373C1B=0,0,B5L306C1B/B5L373C1B)</f>
        <v>2.2546449450639287E-5</v>
      </c>
      <c r="N15" s="16" t="s">
        <v>10183</v>
      </c>
      <c r="O15" s="15">
        <f>B5L101C1*B5L306C1C</f>
        <v>14.241599033404359</v>
      </c>
      <c r="P15" s="16" t="s">
        <v>10184</v>
      </c>
      <c r="Q15" s="15">
        <f>B5L102C1*B5L306C1D</f>
        <v>211.73974923940631</v>
      </c>
      <c r="R15" s="16" t="s">
        <v>10185</v>
      </c>
      <c r="S15" s="15">
        <f>B5L306C1-B5L306C1A+B5L306C1E-B5L306C1F</f>
        <v>393.50184979399802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4941296</v>
      </c>
      <c r="F16" s="16" t="s">
        <v>10187</v>
      </c>
      <c r="G16" s="15">
        <f>A4L107C4</f>
        <v>1727643</v>
      </c>
      <c r="H16" s="16" t="s">
        <v>10188</v>
      </c>
      <c r="I16" s="15">
        <f>IF(B5L307C1-B5L307C1A&lt;0,0,B5L307C1-B5L307C1A)</f>
        <v>3213653</v>
      </c>
      <c r="J16" s="16" t="s">
        <v>10189</v>
      </c>
      <c r="K16" s="23">
        <f>IF(B5L372C1B=0,0,B5L307C1B/B5L372C1B)</f>
        <v>0.11325954711946488</v>
      </c>
      <c r="L16" s="16" t="s">
        <v>10190</v>
      </c>
      <c r="M16" s="21">
        <f>IF(B5L373C1B=0,0,B5L307C1B/B5L373C1B)</f>
        <v>0.12259977143214094</v>
      </c>
      <c r="N16" s="16" t="s">
        <v>10191</v>
      </c>
      <c r="O16" s="15">
        <f>B5L101C1*B5L307C1C</f>
        <v>77440.875564292757</v>
      </c>
      <c r="P16" s="16" t="s">
        <v>10192</v>
      </c>
      <c r="Q16" s="15">
        <f>B5L102C1*B5L307C1D</f>
        <v>1151367.3102579794</v>
      </c>
      <c r="R16" s="16" t="s">
        <v>10193</v>
      </c>
      <c r="S16" s="15">
        <f>B5L307C1-B5L307C1A+B5L307C1E-B5L307C1F</f>
        <v>2139726.5653063133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6534315</v>
      </c>
      <c r="F17" s="16" t="s">
        <v>10195</v>
      </c>
      <c r="G17" s="15">
        <f>A4L108C4</f>
        <v>1851702</v>
      </c>
      <c r="H17" s="16" t="s">
        <v>10196</v>
      </c>
      <c r="I17" s="15">
        <f>IF(B5L308C1-B5L308C1A&lt;0,0,B5L308C1-B5L308C1A)</f>
        <v>4682613</v>
      </c>
      <c r="J17" s="16" t="s">
        <v>10197</v>
      </c>
      <c r="K17" s="23">
        <f>IF(B5L372C1B=0,0,B5L308C1B/B5L372C1B)</f>
        <v>0.16503045839601191</v>
      </c>
      <c r="L17" s="16" t="s">
        <v>10198</v>
      </c>
      <c r="M17" s="21">
        <f>IF(B5L373C1B=0,0,B5L308C1B/B5L373C1B)</f>
        <v>0.17864009695669439</v>
      </c>
      <c r="N17" s="16" t="s">
        <v>10199</v>
      </c>
      <c r="O17" s="15">
        <f>B5L101C1*B5L308C1C</f>
        <v>112839.08083689795</v>
      </c>
      <c r="P17" s="16" t="s">
        <v>10200</v>
      </c>
      <c r="Q17" s="15">
        <f>B5L102C1*B5L308C1D</f>
        <v>1677657.0260663014</v>
      </c>
      <c r="R17" s="16" t="s">
        <v>10201</v>
      </c>
      <c r="S17" s="15">
        <f>B5L308C1-B5L308C1A+B5L308C1E-B5L308C1F</f>
        <v>3117795.0547705963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2563749</v>
      </c>
      <c r="F18" s="16" t="s">
        <v>10203</v>
      </c>
      <c r="G18" s="15">
        <f>A4L109C4</f>
        <v>570730</v>
      </c>
      <c r="H18" s="16" t="s">
        <v>10204</v>
      </c>
      <c r="I18" s="15">
        <f>IF(B5L309C1-B5L309C1A&lt;0,0,B5L309C1-B5L309C1A)</f>
        <v>1993019</v>
      </c>
      <c r="J18" s="16" t="s">
        <v>10205</v>
      </c>
      <c r="K18" s="23">
        <f>IF(B5L372C1B=0,0,B5L309C1B/B5L372C1B)</f>
        <v>7.0240448903627364E-2</v>
      </c>
      <c r="L18" s="16" t="s">
        <v>10206</v>
      </c>
      <c r="M18" s="21">
        <f>IF(B5L373C1B=0,0,B5L309C1B/B5L373C1B)</f>
        <v>7.6032998540886063E-2</v>
      </c>
      <c r="N18" s="16" t="s">
        <v>10207</v>
      </c>
      <c r="O18" s="15">
        <f>B5L101C1*B5L309C1C</f>
        <v>48026.696216508499</v>
      </c>
      <c r="P18" s="16" t="s">
        <v>10208</v>
      </c>
      <c r="Q18" s="15">
        <f>B5L102C1*B5L309C1D</f>
        <v>714046.26614106994</v>
      </c>
      <c r="R18" s="16" t="s">
        <v>10209</v>
      </c>
      <c r="S18" s="15">
        <f>B5L309C1-B5L309C1A+B5L309C1E-B5L309C1F</f>
        <v>1326999.4300754387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7666</v>
      </c>
      <c r="F19" s="16" t="s">
        <v>10211</v>
      </c>
      <c r="G19" s="15">
        <f>A4L110C4</f>
        <v>4247</v>
      </c>
      <c r="H19" s="16" t="s">
        <v>10212</v>
      </c>
      <c r="I19" s="15">
        <f>IF(B5L310C1-B5L310C1A&lt;0,0,B5L310C1-B5L310C1A)</f>
        <v>3419</v>
      </c>
      <c r="J19" s="16" t="s">
        <v>10213</v>
      </c>
      <c r="K19" s="23">
        <f>IF(B5L372C1B=0,0,B5L310C1B/B5L372C1B)</f>
        <v>1.2049664092590284E-4</v>
      </c>
      <c r="L19" s="16" t="s">
        <v>10214</v>
      </c>
      <c r="M19" s="21">
        <f>IF(B5L373C1B=0,0,B5L310C1B/B5L373C1B)</f>
        <v>1.3043368979989123E-4</v>
      </c>
      <c r="N19" s="16" t="s">
        <v>10215</v>
      </c>
      <c r="O19" s="15">
        <f>B5L101C1*B5L310C1C</f>
        <v>82.389216743163288</v>
      </c>
      <c r="P19" s="16" t="s">
        <v>10216</v>
      </c>
      <c r="Q19" s="15">
        <f>B5L102C1*B5L310C1D</f>
        <v>1224.9377371396449</v>
      </c>
      <c r="R19" s="16" t="s">
        <v>10217</v>
      </c>
      <c r="S19" s="15">
        <f>B5L310C1-B5L310C1A+B5L310C1E-B5L310C1F</f>
        <v>2276.4514796035182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833980</v>
      </c>
      <c r="F20" s="16" t="s">
        <v>10219</v>
      </c>
      <c r="G20" s="15">
        <f>A4L111C4</f>
        <v>287849</v>
      </c>
      <c r="H20" s="16" t="s">
        <v>10220</v>
      </c>
      <c r="I20" s="15">
        <f>IF(B5L311C1-B5L311C1A&lt;0,0,B5L311C1-B5L311C1A)</f>
        <v>546131</v>
      </c>
      <c r="J20" s="16" t="s">
        <v>10221</v>
      </c>
      <c r="K20" s="23">
        <f>IF(B5L372C1B=0,0,B5L311C1B/B5L372C1B)</f>
        <v>1.9247426442089571E-2</v>
      </c>
      <c r="L20" s="16" t="s">
        <v>10222</v>
      </c>
      <c r="M20" s="21">
        <f>IF(B5L373C1B=0,0,B5L311C1B/B5L373C1B)</f>
        <v>2.0834712326441768E-2</v>
      </c>
      <c r="N20" s="16" t="s">
        <v>10223</v>
      </c>
      <c r="O20" s="15">
        <f>B5L101C1*B5L311C1C</f>
        <v>13160.370087499417</v>
      </c>
      <c r="P20" s="16" t="s">
        <v>10224</v>
      </c>
      <c r="Q20" s="15">
        <f>B5L102C1*B5L311C1D</f>
        <v>195664.36716051813</v>
      </c>
      <c r="R20" s="16" t="s">
        <v>10225</v>
      </c>
      <c r="S20" s="15">
        <f>B5L311C1-B5L311C1A+B5L311C1E-B5L311C1F</f>
        <v>363627.00292698125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51952</v>
      </c>
      <c r="F21" s="16" t="s">
        <v>10227</v>
      </c>
      <c r="G21" s="15">
        <f>A4L112C4</f>
        <v>34584</v>
      </c>
      <c r="H21" s="16" t="s">
        <v>10228</v>
      </c>
      <c r="I21" s="15">
        <f>IF(B5L312C1-B5L312C1A&lt;0,0,B5L312C1-B5L312C1A)</f>
        <v>17368</v>
      </c>
      <c r="J21" s="16" t="s">
        <v>10229</v>
      </c>
      <c r="K21" s="23">
        <f>IF(B5L372C1B=0,0,B5L312C1B/B5L372C1B)</f>
        <v>6.1210460941827456E-4</v>
      </c>
      <c r="L21" s="16" t="s">
        <v>10230</v>
      </c>
      <c r="M21" s="21">
        <f>IF(B5L373C1B=0,0,B5L312C1B/B5L373C1B)</f>
        <v>6.6258330635990382E-4</v>
      </c>
      <c r="N21" s="16" t="s">
        <v>10231</v>
      </c>
      <c r="O21" s="15">
        <f>B5L101C1*B5L312C1C</f>
        <v>418.52469037591698</v>
      </c>
      <c r="P21" s="16" t="s">
        <v>10232</v>
      </c>
      <c r="Q21" s="15">
        <f>B5L102C1*B5L312C1D</f>
        <v>6222.4974023519608</v>
      </c>
      <c r="R21" s="16" t="s">
        <v>10233</v>
      </c>
      <c r="S21" s="15">
        <f>B5L312C1-B5L312C1A+B5L312C1E-B5L312C1F</f>
        <v>11564.027288023957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0</v>
      </c>
      <c r="F22" s="16" t="s">
        <v>10235</v>
      </c>
      <c r="G22" s="15">
        <f>A4L113C4</f>
        <v>0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120114</v>
      </c>
      <c r="F23" s="16" t="s">
        <v>10237</v>
      </c>
      <c r="G23" s="15">
        <f>A4L114C4</f>
        <v>33871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120114</v>
      </c>
      <c r="F24" s="16" t="s">
        <v>10239</v>
      </c>
      <c r="G24" s="15">
        <f>B5L313C1A+B5L314C1A</f>
        <v>33871</v>
      </c>
      <c r="H24" s="16" t="s">
        <v>10240</v>
      </c>
      <c r="I24" s="15">
        <f>IF(B5L315C1-B5L315C1A&lt;0,0,B5L315C1-B5L315C1A)</f>
        <v>86243</v>
      </c>
      <c r="J24" s="16" t="s">
        <v>10241</v>
      </c>
      <c r="K24" s="23">
        <f>IF(B5L372C1B=0,0,B5L315C1B/B5L372C1B)</f>
        <v>3.0394828322236442E-3</v>
      </c>
      <c r="L24" s="16" t="s">
        <v>10242</v>
      </c>
      <c r="M24" s="21">
        <f>IF(B5L373C1B=0,0,B5L315C1B/B5L373C1B)</f>
        <v>3.2901411843849139E-3</v>
      </c>
      <c r="N24" s="16" t="s">
        <v>10243</v>
      </c>
      <c r="O24" s="15">
        <f>B5L101C1*B5L315C1C</f>
        <v>2078.2372680844201</v>
      </c>
      <c r="P24" s="16" t="s">
        <v>10244</v>
      </c>
      <c r="Q24" s="15">
        <f>B5L102C1*B5L315C1D</f>
        <v>30898.59762039614</v>
      </c>
      <c r="R24" s="16" t="s">
        <v>10245</v>
      </c>
      <c r="S24" s="15">
        <f>B5L315C1-B5L315C1A+B5L315C1E-B5L315C1F</f>
        <v>57422.639647688287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562553</v>
      </c>
      <c r="F25" s="16" t="s">
        <v>10247</v>
      </c>
      <c r="G25" s="15">
        <f>A4L115C4</f>
        <v>142761</v>
      </c>
      <c r="H25" s="16" t="s">
        <v>10248</v>
      </c>
      <c r="I25" s="15">
        <f>IF(B5L316C1-B5L316C1A&lt;0,0,B5L316C1-B5L316C1A)</f>
        <v>419792</v>
      </c>
      <c r="J25" s="16" t="s">
        <v>10249</v>
      </c>
      <c r="K25" s="23">
        <f>IF(B5L372C1B=0,0,B5L316C1B/B5L372C1B)</f>
        <v>1.479483061935262E-2</v>
      </c>
      <c r="L25" s="16" t="s">
        <v>10250</v>
      </c>
      <c r="M25" s="21">
        <f>IF(B5L373C1B=0,0,B5L316C1B/B5L373C1B)</f>
        <v>1.6014922348194193E-2</v>
      </c>
      <c r="N25" s="16" t="s">
        <v>10251</v>
      </c>
      <c r="O25" s="15">
        <f>B5L101C1*B5L316C1C</f>
        <v>10115.921051490495</v>
      </c>
      <c r="P25" s="16" t="s">
        <v>10252</v>
      </c>
      <c r="Q25" s="15">
        <f>B5L102C1*B5L316C1D</f>
        <v>150400.42777108098</v>
      </c>
      <c r="R25" s="16" t="s">
        <v>10253</v>
      </c>
      <c r="S25" s="15">
        <f>B5L316C1-B5L316C1A+B5L316C1E-B5L316C1F</f>
        <v>279507.49328040949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871</v>
      </c>
      <c r="F26" s="16" t="s">
        <v>10255</v>
      </c>
      <c r="G26" s="15">
        <f>A4L116C4</f>
        <v>977</v>
      </c>
      <c r="H26" s="16" t="s">
        <v>10256</v>
      </c>
      <c r="I26" s="15">
        <f>IF(B5L317C1-B5L317C1A&lt;0,0,B5L317C1-B5L317C1A)</f>
        <v>0</v>
      </c>
      <c r="J26" s="16" t="s">
        <v>10257</v>
      </c>
      <c r="K26" s="23">
        <f>IF(B5L372C1B=0,0,B5L317C1B/B5L372C1B)</f>
        <v>0</v>
      </c>
      <c r="L26" s="16" t="s">
        <v>10258</v>
      </c>
      <c r="M26" s="21">
        <f>IF(B5L373C1B=0,0,B5L317C1B/B5L373C1B)</f>
        <v>0</v>
      </c>
      <c r="N26" s="16" t="s">
        <v>10259</v>
      </c>
      <c r="O26" s="15">
        <f>B5L101C1*B5L317C1C</f>
        <v>0</v>
      </c>
      <c r="P26" s="16" t="s">
        <v>10260</v>
      </c>
      <c r="Q26" s="15">
        <f>B5L102C1*B5L317C1D</f>
        <v>0</v>
      </c>
      <c r="R26" s="16" t="s">
        <v>10261</v>
      </c>
      <c r="S26" s="15">
        <f>B5L317C1-B5L317C1A+B5L317C1E-B5L317C1F</f>
        <v>-106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5630</v>
      </c>
      <c r="F27" s="16" t="s">
        <v>10263</v>
      </c>
      <c r="G27" s="15">
        <f>A4L117C4</f>
        <v>2257</v>
      </c>
      <c r="H27" s="16" t="s">
        <v>10264</v>
      </c>
      <c r="I27" s="15">
        <f>IF(B5L318C1-B5L318C1A&lt;0,0,B5L318C1-B5L318C1A)</f>
        <v>3373</v>
      </c>
      <c r="J27" s="16" t="s">
        <v>10265</v>
      </c>
      <c r="K27" s="23">
        <f>IF(B5L372C1B=0,0,B5L318C1B/B5L372C1B)</f>
        <v>1.1887545184061722E-4</v>
      </c>
      <c r="L27" s="16" t="s">
        <v>10266</v>
      </c>
      <c r="M27" s="21">
        <f>IF(B5L373C1B=0,0,B5L318C1B/B5L373C1B)</f>
        <v>1.2867880540948616E-4</v>
      </c>
      <c r="N27" s="16" t="s">
        <v>10267</v>
      </c>
      <c r="O27" s="15">
        <f>B5L101C1*B5L318C1C</f>
        <v>81.280733569666509</v>
      </c>
      <c r="P27" s="16" t="s">
        <v>10268</v>
      </c>
      <c r="Q27" s="15">
        <f>B5L102C1*B5L318C1D</f>
        <v>1208.4571475203343</v>
      </c>
      <c r="R27" s="16" t="s">
        <v>10269</v>
      </c>
      <c r="S27" s="15">
        <f>B5L318C1-B5L318C1A+B5L318C1E-B5L318C1F</f>
        <v>2245.8235860493323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249927</v>
      </c>
      <c r="F28" s="16" t="s">
        <v>10271</v>
      </c>
      <c r="G28" s="15">
        <f>A4L118C4</f>
        <v>116475</v>
      </c>
      <c r="H28" s="16" t="s">
        <v>10272</v>
      </c>
      <c r="I28" s="15">
        <f>IF(B5L319C1-B5L319C1A&lt;0,0,B5L319C1-B5L319C1A)</f>
        <v>133452</v>
      </c>
      <c r="J28" s="16" t="s">
        <v>10273</v>
      </c>
      <c r="K28" s="23">
        <f>IF(B5L372C1B=0,0,B5L319C1B/B5L372C1B)</f>
        <v>4.7032809958594867E-3</v>
      </c>
      <c r="L28" s="16" t="s">
        <v>10274</v>
      </c>
      <c r="M28" s="21">
        <f>IF(B5L373C1B=0,0,B5L319C1B/B5L373C1B)</f>
        <v>5.091148514529127E-3</v>
      </c>
      <c r="N28" s="16" t="s">
        <v>10275</v>
      </c>
      <c r="O28" s="15">
        <f>B5L101C1*B5L319C1C</f>
        <v>3215.8542710759366</v>
      </c>
      <c r="P28" s="16" t="s">
        <v>10276</v>
      </c>
      <c r="Q28" s="15">
        <f>B5L102C1*B5L319C1D</f>
        <v>47812.340127744923</v>
      </c>
      <c r="R28" s="16" t="s">
        <v>10277</v>
      </c>
      <c r="S28" s="15">
        <f>B5L319C1-B5L319C1A+B5L319C1E-B5L319C1F</f>
        <v>88855.514143331035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885739</v>
      </c>
      <c r="F29" s="16" t="s">
        <v>10279</v>
      </c>
      <c r="G29" s="15">
        <f>A4L119C4</f>
        <v>248166</v>
      </c>
      <c r="H29" s="16" t="s">
        <v>10280</v>
      </c>
      <c r="I29" s="15">
        <f>IF(B5L320C1-B5L320C1A&lt;0,0,B5L320C1-B5L320C1A)</f>
        <v>637573</v>
      </c>
      <c r="J29" s="16" t="s">
        <v>10281</v>
      </c>
      <c r="K29" s="23">
        <f>IF(B5L372C1B=0,0,B5L320C1B/B5L372C1B)</f>
        <v>2.2470138884191474E-2</v>
      </c>
      <c r="L29" s="16" t="s">
        <v>10282</v>
      </c>
      <c r="M29" s="21">
        <f>IF(B5L373C1B=0,0,B5L320C1B/B5L373C1B)</f>
        <v>2.4323193596603118E-2</v>
      </c>
      <c r="N29" s="16" t="s">
        <v>10283</v>
      </c>
      <c r="O29" s="15">
        <f>B5L101C1*B5L320C1C</f>
        <v>15363.890051649269</v>
      </c>
      <c r="P29" s="16" t="s">
        <v>10284</v>
      </c>
      <c r="Q29" s="15">
        <f>B5L102C1*B5L320C1D</f>
        <v>228425.62968158376</v>
      </c>
      <c r="R29" s="16" t="s">
        <v>10285</v>
      </c>
      <c r="S29" s="15">
        <f>B5L320C1-B5L320C1A+B5L320C1E-B5L320C1F</f>
        <v>424511.26037006557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638086</v>
      </c>
      <c r="F30" s="16" t="s">
        <v>10287</v>
      </c>
      <c r="G30" s="15">
        <f>A4L120C4</f>
        <v>324880</v>
      </c>
      <c r="H30" s="16" t="s">
        <v>10288</v>
      </c>
      <c r="I30" s="15">
        <f>IF(B5L321C1-B5L321C1A&lt;0,0,B5L321C1-B5L321C1A)</f>
        <v>313206</v>
      </c>
      <c r="J30" s="16" t="s">
        <v>10289</v>
      </c>
      <c r="K30" s="23">
        <f>IF(B5L372C1B=0,0,B5L321C1B/B5L372C1B)</f>
        <v>1.1038394535781903E-2</v>
      </c>
      <c r="L30" s="16" t="s">
        <v>10290</v>
      </c>
      <c r="M30" s="21">
        <f>IF(B5L373C1B=0,0,B5L321C1B/B5L373C1B)</f>
        <v>1.1948702616982958E-2</v>
      </c>
      <c r="N30" s="16" t="s">
        <v>10291</v>
      </c>
      <c r="O30" s="15">
        <f>B5L101C1*B5L321C1C</f>
        <v>7547.4691486572692</v>
      </c>
      <c r="P30" s="16" t="s">
        <v>10292</v>
      </c>
      <c r="Q30" s="15">
        <f>B5L102C1*B5L321C1D</f>
        <v>112213.46852838832</v>
      </c>
      <c r="R30" s="16" t="s">
        <v>10293</v>
      </c>
      <c r="S30" s="15">
        <f>B5L321C1-B5L321C1A+B5L321C1E-B5L321C1F</f>
        <v>208540.00062026898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2239491</v>
      </c>
      <c r="F31" s="16" t="s">
        <v>10295</v>
      </c>
      <c r="G31" s="15">
        <f>A4L121C4</f>
        <v>218308</v>
      </c>
      <c r="H31" s="16" t="s">
        <v>10296</v>
      </c>
      <c r="I31" s="15">
        <f>IF(B5L322C1-B5L322C1A&lt;0,0,B5L322C1-B5L322C1A)</f>
        <v>2021183</v>
      </c>
      <c r="J31" s="16" t="s">
        <v>10297</v>
      </c>
      <c r="K31" s="23">
        <f>IF(B5L372C1B=0,0,B5L322C1B/B5L372C1B)</f>
        <v>7.1233039542713983E-2</v>
      </c>
      <c r="L31" s="16" t="s">
        <v>10298</v>
      </c>
      <c r="M31" s="21">
        <f>IF(B5L373C1B=0,0,B5L322C1B/B5L373C1B)</f>
        <v>7.7107445583741913E-2</v>
      </c>
      <c r="N31" s="16" t="s">
        <v>10299</v>
      </c>
      <c r="O31" s="15">
        <f>B5L101C1*B5L322C1C</f>
        <v>48705.377088212059</v>
      </c>
      <c r="P31" s="16" t="s">
        <v>10300</v>
      </c>
      <c r="Q31" s="15">
        <f>B5L102C1*B5L322C1D</f>
        <v>724136.68627233675</v>
      </c>
      <c r="R31" s="16" t="s">
        <v>10301</v>
      </c>
      <c r="S31" s="15">
        <f>B5L322C1-B5L322C1A+B5L322C1E-B5L322C1F</f>
        <v>1345751.6908158753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2775</v>
      </c>
      <c r="F32" s="16" t="s">
        <v>10303</v>
      </c>
      <c r="G32" s="15">
        <f>A4L122C4</f>
        <v>2621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42639</v>
      </c>
      <c r="F33" s="16" t="s">
        <v>10305</v>
      </c>
      <c r="G33" s="15">
        <f>A4L123C4</f>
        <v>19155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14314</v>
      </c>
      <c r="F34" s="16" t="s">
        <v>10307</v>
      </c>
      <c r="G34" s="15">
        <f>A4L124C4</f>
        <v>10374</v>
      </c>
      <c r="H34" s="16" t="s">
        <v>10308</v>
      </c>
      <c r="I34" s="15">
        <f>IF(B5L325C1-B5L325C1A&lt;0,0,B5L325C1-B5L325C1A)</f>
        <v>3940</v>
      </c>
      <c r="J34" s="16" t="s">
        <v>10309</v>
      </c>
      <c r="K34" s="23">
        <f>IF(B5L372C1B=0,0,B5L325C1B/B5L372C1B)</f>
        <v>1.388583694788117E-4</v>
      </c>
      <c r="L34" s="16" t="s">
        <v>10310</v>
      </c>
      <c r="M34" s="21">
        <f>IF(B5L373C1B=0,0,B5L325C1B/B5L373C1B)</f>
        <v>1.5030966300426192E-4</v>
      </c>
      <c r="N34" s="16" t="s">
        <v>10311</v>
      </c>
      <c r="O34" s="15">
        <f>B5L101C1*B5L325C1C</f>
        <v>94.943993556029056</v>
      </c>
      <c r="P34" s="16" t="s">
        <v>10312</v>
      </c>
      <c r="Q34" s="15">
        <f>B5L102C1*B5L325C1D</f>
        <v>1411.5983282627089</v>
      </c>
      <c r="R34" s="16" t="s">
        <v>10313</v>
      </c>
      <c r="S34" s="15">
        <f>B5L325C1-B5L325C1A+B5L325C1E-B5L325C1F</f>
        <v>2623.3456652933201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764405</v>
      </c>
      <c r="F35" s="16" t="s">
        <v>10315</v>
      </c>
      <c r="G35" s="15">
        <f>A4L125C4</f>
        <v>266785</v>
      </c>
      <c r="H35" s="16" t="s">
        <v>10316</v>
      </c>
      <c r="I35" s="15">
        <f>IF(B5L326C1-B5L326C1A&lt;0,0,B5L326C1-B5L326C1A)</f>
        <v>497620</v>
      </c>
      <c r="J35" s="16" t="s">
        <v>10317</v>
      </c>
      <c r="K35" s="23">
        <f>IF(B5L372C1B=0,0,B5L326C1B/B5L372C1B)</f>
        <v>1.7537741578691948E-2</v>
      </c>
      <c r="L35" s="16" t="s">
        <v>10318</v>
      </c>
      <c r="M35" s="21">
        <f>IF(B5L373C1B=0,0,B5L326C1B/B5L373C1B)</f>
        <v>1.8984034138116959E-2</v>
      </c>
      <c r="N35" s="16" t="s">
        <v>10319</v>
      </c>
      <c r="O35" s="15">
        <f>B5L101C1*B5L326C1C</f>
        <v>11991.378191205884</v>
      </c>
      <c r="P35" s="16" t="s">
        <v>10320</v>
      </c>
      <c r="Q35" s="15">
        <f>B5L102C1*B5L326C1D</f>
        <v>178284.15231220538</v>
      </c>
      <c r="R35" s="16" t="s">
        <v>10321</v>
      </c>
      <c r="S35" s="15">
        <f>B5L326C1-B5L326C1A+B5L326C1E-B5L326C1F</f>
        <v>331327.2258790005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394361</v>
      </c>
      <c r="F36" s="16" t="s">
        <v>10323</v>
      </c>
      <c r="G36" s="15">
        <f>A4L126C4</f>
        <v>28168</v>
      </c>
      <c r="H36" s="16" t="s">
        <v>10324</v>
      </c>
      <c r="I36" s="15">
        <f>IF(B5L327C1-B5L327C1A&lt;0,0,B5L327C1-B5L327C1A)</f>
        <v>366193</v>
      </c>
      <c r="J36" s="16" t="s">
        <v>10325</v>
      </c>
      <c r="K36" s="23">
        <f>IF(B5L372C1B=0,0,B5L327C1B/B5L372C1B)</f>
        <v>1.2905828145826014E-2</v>
      </c>
      <c r="L36" s="16" t="s">
        <v>10326</v>
      </c>
      <c r="M36" s="21">
        <f>IF(B5L373C1B=0,0,B5L327C1B/B5L373C1B)</f>
        <v>1.3970138686426315E-2</v>
      </c>
      <c r="N36" s="16" t="s">
        <v>10327</v>
      </c>
      <c r="O36" s="15">
        <f>B5L101C1*B5L327C1C</f>
        <v>8824.3212772240986</v>
      </c>
      <c r="P36" s="16" t="s">
        <v>10328</v>
      </c>
      <c r="Q36" s="15">
        <f>B5L102C1*B5L327C1D</f>
        <v>131197.31640139749</v>
      </c>
      <c r="R36" s="16" t="s">
        <v>10329</v>
      </c>
      <c r="S36" s="15">
        <f>B5L327C1-B5L327C1A+B5L327C1E-B5L327C1F</f>
        <v>243820.00487582662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52556.249960085581</v>
      </c>
      <c r="F37" s="16" t="s">
        <v>10331</v>
      </c>
      <c r="G37" s="15">
        <f>B2L461C2</f>
        <v>20787</v>
      </c>
      <c r="H37" s="16" t="s">
        <v>10332</v>
      </c>
      <c r="I37" s="15">
        <f>IF(B5L328C1-B5L328C1A&lt;0,0,B5L328C1-B5L328C1A)</f>
        <v>31769.249960085581</v>
      </c>
      <c r="J37" s="16" t="s">
        <v>10333</v>
      </c>
      <c r="K37" s="23">
        <f>IF(B5L372C1B=0,0,B5L328C1B/B5L372C1B)</f>
        <v>1.1196513322391593E-3</v>
      </c>
      <c r="L37" s="16" t="s">
        <v>10334</v>
      </c>
      <c r="M37" s="21">
        <f>IF(B5L373C1B=0,0,B5L328C1B/B5L373C1B)</f>
        <v>1.211986105431123E-3</v>
      </c>
      <c r="N37" s="16" t="s">
        <v>10335</v>
      </c>
      <c r="O37" s="15">
        <f>B5L101C1*B5L328C1C</f>
        <v>765.55823946452847</v>
      </c>
      <c r="P37" s="16" t="s">
        <v>10336</v>
      </c>
      <c r="Q37" s="15">
        <f>B5L102C1*B5L328C1D</f>
        <v>11382.086328379932</v>
      </c>
      <c r="R37" s="16" t="s">
        <v>10337</v>
      </c>
      <c r="S37" s="15">
        <f>B5L328C1-B5L328C1A+B5L328C1E-B5L328C1F</f>
        <v>21152.721871170179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109419.53699268769</v>
      </c>
      <c r="F38" s="16" t="s">
        <v>10339</v>
      </c>
      <c r="G38" s="15">
        <f>B2L462C2</f>
        <v>43277</v>
      </c>
      <c r="H38" s="16" t="s">
        <v>10340</v>
      </c>
      <c r="I38" s="15">
        <f>IF(B5L329C1-B5L329C1A&lt;0,0,B5L329C1-B5L329C1A)</f>
        <v>66142.536992687688</v>
      </c>
      <c r="J38" s="16" t="s">
        <v>10341</v>
      </c>
      <c r="K38" s="23">
        <f>IF(B5L372C1B=0,0,B5L329C1B/B5L372C1B)</f>
        <v>2.3310773705575122E-3</v>
      </c>
      <c r="L38" s="16" t="s">
        <v>10342</v>
      </c>
      <c r="M38" s="21">
        <f>IF(B5L373C1B=0,0,B5L329C1B/B5L373C1B)</f>
        <v>2.523315341527364E-3</v>
      </c>
      <c r="N38" s="16" t="s">
        <v>10343</v>
      </c>
      <c r="O38" s="15">
        <f>B5L101C1*B5L329C1C</f>
        <v>1593.8671588865873</v>
      </c>
      <c r="P38" s="16" t="s">
        <v>10344</v>
      </c>
      <c r="Q38" s="15">
        <f>B5L102C1*B5L329C1D</f>
        <v>23697.130620795004</v>
      </c>
      <c r="R38" s="16" t="s">
        <v>10345</v>
      </c>
      <c r="S38" s="15">
        <f>B5L329C1-B5L329C1A+B5L329C1E-B5L329C1F</f>
        <v>44039.273530779268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25884.213047226749</v>
      </c>
      <c r="F39" s="16" t="s">
        <v>10347</v>
      </c>
      <c r="G39" s="15">
        <f>B2L463C2</f>
        <v>10238</v>
      </c>
      <c r="H39" s="16" t="s">
        <v>10348</v>
      </c>
      <c r="I39" s="15">
        <f>IF(B5L330C1-B5L330C1A&lt;0,0,B5L330C1-B5L330C1A)</f>
        <v>15646.213047226749</v>
      </c>
      <c r="J39" s="16" t="s">
        <v>10349</v>
      </c>
      <c r="K39" s="23">
        <f>IF(B5L372C1B=0,0,B5L330C1B/B5L372C1B)</f>
        <v>5.5142325691777058E-4</v>
      </c>
      <c r="L39" s="16" t="s">
        <v>10350</v>
      </c>
      <c r="M39" s="21">
        <f>IF(B5L373C1B=0,0,B5L330C1B/B5L373C1B)</f>
        <v>5.9689771838110112E-4</v>
      </c>
      <c r="N39" s="16" t="s">
        <v>10351</v>
      </c>
      <c r="O39" s="15">
        <f>B5L101C1*B5L330C1C</f>
        <v>377.03399764775486</v>
      </c>
      <c r="P39" s="16" t="s">
        <v>10352</v>
      </c>
      <c r="Q39" s="15">
        <f>B5L102C1*B5L330C1D</f>
        <v>5605.6264419054469</v>
      </c>
      <c r="R39" s="16" t="s">
        <v>10353</v>
      </c>
      <c r="S39" s="15">
        <f>B5L330C1-B5L330C1A+B5L330C1E-B5L330C1F</f>
        <v>10417.620602969058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15279</v>
      </c>
      <c r="F40" s="16" t="s">
        <v>10355</v>
      </c>
      <c r="G40" s="15">
        <f>A4L128C4</f>
        <v>11480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60693</v>
      </c>
      <c r="F41" s="16" t="s">
        <v>10357</v>
      </c>
      <c r="G41" s="15">
        <f>B5L323C1A+B5L324C1A+B5L331C1A</f>
        <v>33256</v>
      </c>
      <c r="H41" s="16" t="s">
        <v>10358</v>
      </c>
      <c r="I41" s="15">
        <f>IF(B5L332C1-B5L332C1A&lt;0,0,B5L332C1-B5L332C1A)</f>
        <v>27437</v>
      </c>
      <c r="J41" s="16" t="s">
        <v>10359</v>
      </c>
      <c r="K41" s="23">
        <f>IF(B5L372C1B=0,0,B5L332C1B/B5L372C1B)</f>
        <v>9.6696880289090265E-4</v>
      </c>
      <c r="L41" s="16" t="s">
        <v>10360</v>
      </c>
      <c r="M41" s="21">
        <f>IF(B5L373C1B=0,0,B5L332C1B/B5L373C1B)</f>
        <v>1.0467122395553133E-3</v>
      </c>
      <c r="N41" s="16" t="s">
        <v>10361</v>
      </c>
      <c r="O41" s="15">
        <f>B5L101C1*B5L332C1C</f>
        <v>661.16201807024606</v>
      </c>
      <c r="P41" s="16" t="s">
        <v>10362</v>
      </c>
      <c r="Q41" s="15">
        <f>B5L102C1*B5L332C1D</f>
        <v>9829.9551605441484</v>
      </c>
      <c r="R41" s="16" t="s">
        <v>10363</v>
      </c>
      <c r="S41" s="15">
        <f>B5L332C1-B5L332C1A+B5L332C1E-B5L332C1F</f>
        <v>18268.206857526096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0</v>
      </c>
      <c r="J46" s="16" t="s">
        <v>10377</v>
      </c>
      <c r="K46" s="23">
        <f>IF(B5L372C1B=0,0,B5L337C1B/B5L372C1B)</f>
        <v>0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0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0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5512234</v>
      </c>
      <c r="F49" s="16" t="s">
        <v>10394</v>
      </c>
      <c r="G49" s="15">
        <f>B2L404C2</f>
        <v>2107336</v>
      </c>
      <c r="H49" s="16" t="s">
        <v>10395</v>
      </c>
      <c r="I49" s="15">
        <f>IF(B5L340C1-B5L340C1A&lt;0,0,B5L340C1-B5L340C1A)</f>
        <v>3404898</v>
      </c>
      <c r="J49" s="16" t="s">
        <v>10396</v>
      </c>
      <c r="K49" s="23">
        <f>IF(B5L372C1B=0,0,B5L340C1B/B5L372C1B)</f>
        <v>0.11999964074153985</v>
      </c>
      <c r="L49" s="16" t="s">
        <v>10397</v>
      </c>
      <c r="M49" s="21">
        <f>IF(B5L373C1B=0,0,B5L340C1B/B5L373C1B)</f>
        <v>0.1298957032852501</v>
      </c>
      <c r="N49" s="16" t="s">
        <v>10398</v>
      </c>
      <c r="O49" s="15">
        <f>B5L101C1*B5L340C1C</f>
        <v>82049.394358105652</v>
      </c>
      <c r="P49" s="16" t="s">
        <v>10399</v>
      </c>
      <c r="Q49" s="15">
        <f>B5L102C1*B5L340C1D</f>
        <v>1219885.3616002642</v>
      </c>
      <c r="R49" s="16" t="s">
        <v>10400</v>
      </c>
      <c r="S49" s="15">
        <f>B5L340C1-B5L340C1A+B5L340C1E-B5L340C1F</f>
        <v>2267062.0327578411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145319</v>
      </c>
      <c r="F50" s="16" t="s">
        <v>10402</v>
      </c>
      <c r="G50" s="15">
        <f>B2L405C2</f>
        <v>51256</v>
      </c>
      <c r="H50" s="16" t="s">
        <v>10403</v>
      </c>
      <c r="I50" s="15">
        <f>IF(B5L341C1-B5L341C1A&lt;0,0,B5L341C1-B5L341C1A)</f>
        <v>94063</v>
      </c>
      <c r="J50" s="16" t="s">
        <v>10404</v>
      </c>
      <c r="K50" s="23">
        <f>IF(B5L372C1B=0,0,B5L341C1B/B5L372C1B)</f>
        <v>3.315084976722199E-3</v>
      </c>
      <c r="L50" s="16" t="s">
        <v>10405</v>
      </c>
      <c r="M50" s="21">
        <f>IF(B5L373C1B=0,0,B5L341C1B/B5L373C1B)</f>
        <v>3.5884715307537788E-3</v>
      </c>
      <c r="N50" s="16" t="s">
        <v>10406</v>
      </c>
      <c r="O50" s="15">
        <f>B5L101C1*B5L341C1C</f>
        <v>2266.6794075788735</v>
      </c>
      <c r="P50" s="16" t="s">
        <v>10407</v>
      </c>
      <c r="Q50" s="15">
        <f>B5L102C1*B5L341C1D</f>
        <v>33700.297855678982</v>
      </c>
      <c r="R50" s="16" t="s">
        <v>10408</v>
      </c>
      <c r="S50" s="15">
        <f>B5L341C1-B5L341C1A+B5L341C1E-B5L341C1F</f>
        <v>62629.381551899896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1023</v>
      </c>
      <c r="F52" s="16" t="s">
        <v>10418</v>
      </c>
      <c r="G52" s="15">
        <f>B2L411C2</f>
        <v>713.94279989764311</v>
      </c>
      <c r="H52" s="16" t="s">
        <v>10419</v>
      </c>
      <c r="I52" s="15">
        <f>IF(B5L343C1-B5L343C1A&lt;0,0,B5L343C1-B5L343C1A)</f>
        <v>309.05720010235689</v>
      </c>
      <c r="J52" s="16" t="s">
        <v>10420</v>
      </c>
      <c r="K52" s="23">
        <f>IF(B5L372C1B=0,0,B5L343C1B/B5L372C1B)</f>
        <v>1.0892177381192922E-5</v>
      </c>
      <c r="L52" s="16" t="s">
        <v>10421</v>
      </c>
      <c r="M52" s="21">
        <f>IF(B5L373C1B=0,0,B5L343C1B/B5L373C1B)</f>
        <v>1.1790427308737565E-5</v>
      </c>
      <c r="N52" s="16" t="s">
        <v>10422</v>
      </c>
      <c r="O52" s="15">
        <f>B5L101C1*B5L343C1C</f>
        <v>7.447493607858517</v>
      </c>
      <c r="P52" s="16" t="s">
        <v>10423</v>
      </c>
      <c r="Q52" s="15">
        <f>B5L102C1*B5L343C1D</f>
        <v>110.72706269087321</v>
      </c>
      <c r="R52" s="16" t="s">
        <v>10424</v>
      </c>
      <c r="S52" s="15">
        <f>B5L343C1-B5L343C1A+B5L343C1E-B5L343C1F</f>
        <v>205.77763101934221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314115</v>
      </c>
      <c r="F53" s="16" t="s">
        <v>10426</v>
      </c>
      <c r="G53" s="15">
        <f>B2L412C2</f>
        <v>201583.84938286393</v>
      </c>
      <c r="H53" s="16" t="s">
        <v>10427</v>
      </c>
      <c r="I53" s="15">
        <f>IF(B5L344C1-B5L344C1A&lt;0,0,B5L344C1-B5L344C1A)</f>
        <v>112531.15061713607</v>
      </c>
      <c r="J53" s="16" t="s">
        <v>10428</v>
      </c>
      <c r="K53" s="23">
        <f>IF(B5L372C1B=0,0,B5L344C1B/B5L372C1B)</f>
        <v>3.9659624594594132E-3</v>
      </c>
      <c r="L53" s="16" t="s">
        <v>10429</v>
      </c>
      <c r="M53" s="21">
        <f>IF(B5L373C1B=0,0,B5L344C1B/B5L373C1B)</f>
        <v>4.2930252098333918E-3</v>
      </c>
      <c r="N53" s="16" t="s">
        <v>10430</v>
      </c>
      <c r="O53" s="15">
        <f>B5L101C1*B5L344C1C</f>
        <v>2711.7149337679953</v>
      </c>
      <c r="P53" s="16" t="s">
        <v>10431</v>
      </c>
      <c r="Q53" s="15">
        <f>B5L102C1*B5L344C1D</f>
        <v>40316.950276301621</v>
      </c>
      <c r="R53" s="16" t="s">
        <v>10432</v>
      </c>
      <c r="S53" s="15">
        <f>B5L344C1-B5L344C1A+B5L344C1E-B5L344C1F</f>
        <v>74925.915274602448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820945</v>
      </c>
      <c r="F54" s="16" t="s">
        <v>10434</v>
      </c>
      <c r="G54" s="15">
        <f>B2L413C2</f>
        <v>218240.51487403331</v>
      </c>
      <c r="H54" s="16" t="s">
        <v>10435</v>
      </c>
      <c r="I54" s="15">
        <f>IF(B5L345C1-B5L345C1A&lt;0,0,B5L345C1-B5L345C1A)</f>
        <v>602704.48512596672</v>
      </c>
      <c r="J54" s="16" t="s">
        <v>10436</v>
      </c>
      <c r="K54" s="23">
        <f>IF(B5L372C1B=0,0,B5L345C1B/B5L372C1B)</f>
        <v>2.1241259411715344E-2</v>
      </c>
      <c r="L54" s="16" t="s">
        <v>10437</v>
      </c>
      <c r="M54" s="21">
        <f>IF(B5L373C1B=0,0,B5L345C1B/B5L373C1B)</f>
        <v>2.2992971586406407E-2</v>
      </c>
      <c r="N54" s="16" t="s">
        <v>10438</v>
      </c>
      <c r="O54" s="15">
        <f>B5L101C1*B5L345C1C</f>
        <v>14523.647398982132</v>
      </c>
      <c r="P54" s="16" t="s">
        <v>10439</v>
      </c>
      <c r="Q54" s="15">
        <f>B5L102C1*B5L345C1D</f>
        <v>215933.15828432771</v>
      </c>
      <c r="R54" s="16" t="s">
        <v>10440</v>
      </c>
      <c r="S54" s="15">
        <f>B5L345C1-B5L345C1A+B5L345C1E-B5L345C1F</f>
        <v>401294.97424062109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477614</v>
      </c>
      <c r="F55" s="16" t="s">
        <v>10442</v>
      </c>
      <c r="G55" s="15">
        <f>B2L414C2</f>
        <v>178405.70638338584</v>
      </c>
      <c r="H55" s="16" t="s">
        <v>10443</v>
      </c>
      <c r="I55" s="15">
        <f>IF(B5L346C1-B5L346C1A&lt;0,0,B5L346C1-B5L346C1A)</f>
        <v>299208.29361661419</v>
      </c>
      <c r="J55" s="16" t="s">
        <v>10444</v>
      </c>
      <c r="K55" s="23">
        <f>IF(B5L372C1B=0,0,B5L346C1B/B5L372C1B)</f>
        <v>1.0545069996482383E-2</v>
      </c>
      <c r="L55" s="16" t="s">
        <v>10445</v>
      </c>
      <c r="M55" s="21">
        <f>IF(B5L373C1B=0,0,B5L346C1B/B5L373C1B)</f>
        <v>1.1414694868424754E-2</v>
      </c>
      <c r="N55" s="16" t="s">
        <v>10446</v>
      </c>
      <c r="O55" s="15">
        <f>B5L101C1*B5L346C1C</f>
        <v>7210.1599748848403</v>
      </c>
      <c r="P55" s="16" t="s">
        <v>10447</v>
      </c>
      <c r="Q55" s="15">
        <f>B5L102C1*B5L346C1D</f>
        <v>107198.4586476016</v>
      </c>
      <c r="R55" s="16" t="s">
        <v>10448</v>
      </c>
      <c r="S55" s="15">
        <f>B5L346C1-B5L346C1A+B5L346C1E-B5L346C1F</f>
        <v>199219.99494389741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416324</v>
      </c>
      <c r="F56" s="16" t="s">
        <v>10450</v>
      </c>
      <c r="G56" s="15">
        <f>B2L415C2</f>
        <v>185638.12693192877</v>
      </c>
      <c r="H56" s="16" t="s">
        <v>10451</v>
      </c>
      <c r="I56" s="15">
        <f>IF(B5L347C1-B5L347C1A&lt;0,0,B5L347C1-B5L347C1A)</f>
        <v>230685.87306807123</v>
      </c>
      <c r="J56" s="16" t="s">
        <v>10452</v>
      </c>
      <c r="K56" s="23">
        <f>IF(B5L372C1B=0,0,B5L347C1B/B5L372C1B)</f>
        <v>8.1301178162508855E-3</v>
      </c>
      <c r="L56" s="16" t="s">
        <v>10453</v>
      </c>
      <c r="M56" s="21">
        <f>IF(B5L373C1B=0,0,B5L347C1B/B5L373C1B)</f>
        <v>8.8005877768288655E-3</v>
      </c>
      <c r="N56" s="16" t="s">
        <v>10454</v>
      </c>
      <c r="O56" s="15">
        <f>B5L101C1*B5L347C1C</f>
        <v>5558.9436665080939</v>
      </c>
      <c r="P56" s="16" t="s">
        <v>10455</v>
      </c>
      <c r="Q56" s="15">
        <f>B5L102C1*B5L347C1D</f>
        <v>82648.678369724061</v>
      </c>
      <c r="R56" s="16" t="s">
        <v>10456</v>
      </c>
      <c r="S56" s="15">
        <f>B5L347C1-B5L347C1A+B5L347C1E-B5L347C1F</f>
        <v>153596.13836485526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459074</v>
      </c>
      <c r="F57" s="16" t="s">
        <v>10458</v>
      </c>
      <c r="G57" s="15">
        <f>B2L416C2</f>
        <v>130127.5743600553</v>
      </c>
      <c r="H57" s="16" t="s">
        <v>10459</v>
      </c>
      <c r="I57" s="15">
        <f>IF(B5L348C1-B5L348C1A&lt;0,0,B5L348C1-B5L348C1A)</f>
        <v>328946.42563994473</v>
      </c>
      <c r="J57" s="16" t="s">
        <v>10460</v>
      </c>
      <c r="K57" s="23">
        <f>IF(B5L372C1B=0,0,B5L348C1B/B5L372C1B)</f>
        <v>1.1593138149808606E-2</v>
      </c>
      <c r="L57" s="16" t="s">
        <v>10461</v>
      </c>
      <c r="M57" s="21">
        <f>IF(B5L373C1B=0,0,B5L348C1B/B5L373C1B)</f>
        <v>1.2549194513806242E-2</v>
      </c>
      <c r="N57" s="16" t="s">
        <v>10462</v>
      </c>
      <c r="O57" s="15">
        <f>B5L101C1*B5L348C1C</f>
        <v>7926.7734305171853</v>
      </c>
      <c r="P57" s="16" t="s">
        <v>10463</v>
      </c>
      <c r="Q57" s="15">
        <f>B5L102C1*B5L348C1D</f>
        <v>117852.84886328412</v>
      </c>
      <c r="R57" s="16" t="s">
        <v>10464</v>
      </c>
      <c r="S57" s="15">
        <f>B5L348C1-B5L348C1A+B5L348C1E-B5L348C1F</f>
        <v>219020.35020717781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184114</v>
      </c>
      <c r="F58" s="16" t="s">
        <v>10466</v>
      </c>
      <c r="G58" s="15">
        <f>B2L417C2</f>
        <v>83477.311914082398</v>
      </c>
      <c r="H58" s="16" t="s">
        <v>10467</v>
      </c>
      <c r="I58" s="15">
        <f>IF(B5L349C1-B5L349C1A&lt;0,0,B5L349C1-B5L349C1A)</f>
        <v>100636.6880859176</v>
      </c>
      <c r="J58" s="16" t="s">
        <v>10468</v>
      </c>
      <c r="K58" s="23">
        <f>IF(B5L372C1B=0,0,B5L349C1B/B5L372C1B)</f>
        <v>3.5467630500909324E-3</v>
      </c>
      <c r="L58" s="16" t="s">
        <v>10469</v>
      </c>
      <c r="M58" s="21">
        <f>IF(B5L373C1B=0,0,B5L349C1B/B5L373C1B)</f>
        <v>3.8392555005226639E-3</v>
      </c>
      <c r="N58" s="16" t="s">
        <v>10470</v>
      </c>
      <c r="O58" s="15">
        <f>B5L101C1*B5L349C1C</f>
        <v>2425.0885952105245</v>
      </c>
      <c r="P58" s="16" t="s">
        <v>10471</v>
      </c>
      <c r="Q58" s="15">
        <f>B5L102C1*B5L349C1D</f>
        <v>36055.477325882479</v>
      </c>
      <c r="R58" s="16" t="s">
        <v>10472</v>
      </c>
      <c r="S58" s="15">
        <f>B5L349C1-B5L349C1A+B5L349C1E-B5L349C1F</f>
        <v>67006.299355245661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0</v>
      </c>
      <c r="F59" s="16" t="s">
        <v>10474</v>
      </c>
      <c r="G59" s="15">
        <f>B2L418C2</f>
        <v>0</v>
      </c>
      <c r="H59" s="16" t="s">
        <v>10475</v>
      </c>
      <c r="I59" s="15">
        <f>IF(B5L350C1-B5L350C1A&lt;0,0,B5L350C1-B5L350C1A)</f>
        <v>0</v>
      </c>
      <c r="J59" s="16" t="s">
        <v>10476</v>
      </c>
      <c r="K59" s="23">
        <f>IF(B5L372C1B=0,0,B5L350C1B/B5L372C1B)</f>
        <v>0</v>
      </c>
      <c r="L59" s="16" t="s">
        <v>10477</v>
      </c>
      <c r="M59" s="21">
        <f>IF(B5L373C1B=0,0,B5L350C1B/B5L373C1B)</f>
        <v>0</v>
      </c>
      <c r="N59" s="16" t="s">
        <v>10478</v>
      </c>
      <c r="O59" s="15">
        <f>B5L101C1*B5L350C1C</f>
        <v>0</v>
      </c>
      <c r="P59" s="16" t="s">
        <v>10479</v>
      </c>
      <c r="Q59" s="15">
        <f>B5L102C1*B5L350C1D</f>
        <v>0</v>
      </c>
      <c r="R59" s="16" t="s">
        <v>10480</v>
      </c>
      <c r="S59" s="15">
        <f>B5L350C1-B5L350C1A+B5L350C1E-B5L350C1F</f>
        <v>0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0</v>
      </c>
      <c r="F60" s="16" t="s">
        <v>10482</v>
      </c>
      <c r="G60" s="15">
        <f>B2L419C2</f>
        <v>0</v>
      </c>
      <c r="H60" s="16" t="s">
        <v>10483</v>
      </c>
      <c r="I60" s="15">
        <f>IF(B5L351C1-B5L351C1A&lt;0,0,B5L351C1-B5L351C1A)</f>
        <v>0</v>
      </c>
      <c r="J60" s="16" t="s">
        <v>10484</v>
      </c>
      <c r="K60" s="23">
        <f>IF(B5L372C1B=0,0,B5L351C1B/B5L372C1B)</f>
        <v>0</v>
      </c>
      <c r="L60" s="16" t="s">
        <v>10485</v>
      </c>
      <c r="M60" s="21">
        <f>IF(B5L373C1B=0,0,B5L351C1B/B5L373C1B)</f>
        <v>0</v>
      </c>
      <c r="N60" s="16" t="s">
        <v>10486</v>
      </c>
      <c r="O60" s="15">
        <f>B5L101C1*B5L351C1C</f>
        <v>0</v>
      </c>
      <c r="P60" s="16" t="s">
        <v>10487</v>
      </c>
      <c r="Q60" s="15">
        <f>B5L102C1*B5L351C1D</f>
        <v>0</v>
      </c>
      <c r="R60" s="16" t="s">
        <v>10488</v>
      </c>
      <c r="S60" s="15">
        <f>B5L351C1-B5L351C1A+B5L351C1E-B5L351C1F</f>
        <v>0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444</v>
      </c>
      <c r="F61" s="16" t="s">
        <v>10490</v>
      </c>
      <c r="G61" s="15">
        <f>B2L420C2</f>
        <v>567.95449627711662</v>
      </c>
      <c r="H61" s="16" t="s">
        <v>10491</v>
      </c>
      <c r="I61" s="15">
        <f>IF(B5L352C1-B5L352C1A&lt;0,0,B5L352C1-B5L352C1A)</f>
        <v>0</v>
      </c>
      <c r="J61" s="16" t="s">
        <v>10492</v>
      </c>
      <c r="K61" s="23">
        <f>IF(B5L372C1B=0,0,B5L352C1B/B5L372C1B)</f>
        <v>0</v>
      </c>
      <c r="L61" s="16" t="s">
        <v>10493</v>
      </c>
      <c r="M61" s="21">
        <f>IF(B5L373C1B=0,0,B5L352C1B/B5L373C1B)</f>
        <v>0</v>
      </c>
      <c r="N61" s="16" t="s">
        <v>10494</v>
      </c>
      <c r="O61" s="15">
        <f>B5L101C1*B5L352C1C</f>
        <v>0</v>
      </c>
      <c r="P61" s="16" t="s">
        <v>10495</v>
      </c>
      <c r="Q61" s="15">
        <f>B5L102C1*B5L352C1D</f>
        <v>0</v>
      </c>
      <c r="R61" s="16" t="s">
        <v>10496</v>
      </c>
      <c r="S61" s="15">
        <f>B5L352C1-B5L352C1A+B5L352C1E-B5L352C1F</f>
        <v>-123.95449627711662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25293</v>
      </c>
      <c r="F62" s="16" t="s">
        <v>10498</v>
      </c>
      <c r="G62" s="15">
        <f>B2L421C2</f>
        <v>14468.840776637109</v>
      </c>
      <c r="H62" s="16" t="s">
        <v>10499</v>
      </c>
      <c r="I62" s="15">
        <f>IF(B5L353C1-B5L353C1A&lt;0,0,B5L353C1-B5L353C1A)</f>
        <v>10824.159223362891</v>
      </c>
      <c r="J62" s="16" t="s">
        <v>10500</v>
      </c>
      <c r="K62" s="23">
        <f>IF(B5L372C1B=0,0,B5L353C1B/B5L372C1B)</f>
        <v>3.8147845196325175E-4</v>
      </c>
      <c r="L62" s="16" t="s">
        <v>10501</v>
      </c>
      <c r="M62" s="21">
        <f>IF(B5L373C1B=0,0,B5L353C1B/B5L373C1B)</f>
        <v>4.1293800131171306E-4</v>
      </c>
      <c r="N62" s="16" t="s">
        <v>10502</v>
      </c>
      <c r="O62" s="15">
        <f>B5L101C1*B5L353C1C</f>
        <v>260.83474709451747</v>
      </c>
      <c r="P62" s="16" t="s">
        <v>10503</v>
      </c>
      <c r="Q62" s="15">
        <f>B5L102C1*B5L353C1D</f>
        <v>3878.0114377026489</v>
      </c>
      <c r="R62" s="16" t="s">
        <v>10504</v>
      </c>
      <c r="S62" s="15">
        <f>B5L353C1-B5L353C1A+B5L353C1E-B5L353C1F</f>
        <v>7206.9825327547587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24</v>
      </c>
      <c r="F63" s="16" t="s">
        <v>10506</v>
      </c>
      <c r="G63" s="15">
        <f>B2L422C2</f>
        <v>88.992870015252436</v>
      </c>
      <c r="H63" s="16" t="s">
        <v>10507</v>
      </c>
      <c r="I63" s="15">
        <f>IF(B5L354C1-B5L354C1A&lt;0,0,B5L354C1-B5L354C1A)</f>
        <v>0</v>
      </c>
      <c r="J63" s="16" t="s">
        <v>10508</v>
      </c>
      <c r="K63" s="23">
        <f>IF(B5L372C1B=0,0,B5L354C1B/B5L372C1B)</f>
        <v>0</v>
      </c>
      <c r="L63" s="16" t="s">
        <v>10509</v>
      </c>
      <c r="M63" s="21">
        <f>IF(B5L373C1B=0,0,B5L354C1B/B5L373C1B)</f>
        <v>0</v>
      </c>
      <c r="N63" s="16" t="s">
        <v>10510</v>
      </c>
      <c r="O63" s="15">
        <f>B5L101C1*B5L354C1C</f>
        <v>0</v>
      </c>
      <c r="P63" s="16" t="s">
        <v>10511</v>
      </c>
      <c r="Q63" s="15">
        <f>B5L102C1*B5L354C1D</f>
        <v>0</v>
      </c>
      <c r="R63" s="16" t="s">
        <v>10512</v>
      </c>
      <c r="S63" s="15">
        <f>B5L354C1-B5L354C1A+B5L354C1E-B5L354C1F</f>
        <v>-64.992870015252436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54618</v>
      </c>
      <c r="F64" s="16" t="s">
        <v>10514</v>
      </c>
      <c r="G64" s="15">
        <f>B2L423C2</f>
        <v>28051.752532672941</v>
      </c>
      <c r="H64" s="16" t="s">
        <v>10515</v>
      </c>
      <c r="I64" s="15">
        <f>IF(B5L355C1-B5L355C1A&lt;0,0,B5L355C1-B5L355C1A)</f>
        <v>26566.247467327059</v>
      </c>
      <c r="J64" s="16" t="s">
        <v>10516</v>
      </c>
      <c r="K64" s="23">
        <f>IF(B5L372C1B=0,0,B5L355C1B/B5L372C1B)</f>
        <v>9.3628066154407262E-4</v>
      </c>
      <c r="L64" s="16" t="s">
        <v>10517</v>
      </c>
      <c r="M64" s="21">
        <f>IF(B5L373C1B=0,0,B5L355C1B/B5L373C1B)</f>
        <v>1.0134933259141514E-3</v>
      </c>
      <c r="N64" s="16" t="s">
        <v>10518</v>
      </c>
      <c r="O64" s="15">
        <f>B5L101C1*B5L355C1C</f>
        <v>640.17909348877504</v>
      </c>
      <c r="P64" s="16" t="s">
        <v>10519</v>
      </c>
      <c r="Q64" s="15">
        <f>B5L102C1*B5L355C1D</f>
        <v>9517.9874398711418</v>
      </c>
      <c r="R64" s="16" t="s">
        <v>10520</v>
      </c>
      <c r="S64" s="15">
        <f>B5L355C1-B5L355C1A+B5L355C1E-B5L355C1F</f>
        <v>17688.439120944691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19666</v>
      </c>
      <c r="F65" s="16" t="s">
        <v>10522</v>
      </c>
      <c r="G65" s="15">
        <f>B2L424C2</f>
        <v>15529.755777605455</v>
      </c>
      <c r="H65" s="16" t="s">
        <v>10523</v>
      </c>
      <c r="I65" s="15">
        <f>IF(B5L356C1-B5L356C1A&lt;0,0,B5L356C1-B5L356C1A)</f>
        <v>4136.2442223945454</v>
      </c>
      <c r="J65" s="16" t="s">
        <v>10524</v>
      </c>
      <c r="K65" s="23">
        <f>IF(B5L372C1B=0,0,B5L356C1B/B5L372C1B)</f>
        <v>1.4577465190047259E-4</v>
      </c>
      <c r="L65" s="16" t="s">
        <v>10525</v>
      </c>
      <c r="M65" s="21">
        <f>IF(B5L373C1B=0,0,B5L356C1B/B5L373C1B)</f>
        <v>1.5779631349529174E-4</v>
      </c>
      <c r="N65" s="16" t="s">
        <v>10526</v>
      </c>
      <c r="O65" s="15">
        <f>B5L101C1*B5L356C1C</f>
        <v>99.672980912992429</v>
      </c>
      <c r="P65" s="16" t="s">
        <v>10527</v>
      </c>
      <c r="Q65" s="15">
        <f>B5L102C1*B5L356C1D</f>
        <v>1481.9074694463015</v>
      </c>
      <c r="R65" s="16" t="s">
        <v>10528</v>
      </c>
      <c r="S65" s="15">
        <f>B5L356C1-B5L356C1A+B5L356C1E-B5L356C1F</f>
        <v>2754.0097338612359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4603</v>
      </c>
      <c r="F66" s="16" t="s">
        <v>10530</v>
      </c>
      <c r="G66" s="15">
        <f>B2L425C2</f>
        <v>3197.7438012222165</v>
      </c>
      <c r="H66" s="16" t="s">
        <v>10531</v>
      </c>
      <c r="I66" s="15">
        <f>IF(B5L357C1-B5L357C1A&lt;0,0,B5L357C1-B5L357C1A)</f>
        <v>1405.2561987777835</v>
      </c>
      <c r="J66" s="16" t="s">
        <v>10532</v>
      </c>
      <c r="K66" s="23">
        <f>IF(B5L372C1B=0,0,B5L357C1B/B5L372C1B)</f>
        <v>4.9525782858445663E-5</v>
      </c>
      <c r="L66" s="16" t="s">
        <v>10533</v>
      </c>
      <c r="M66" s="21">
        <f>IF(B5L373C1B=0,0,B5L357C1B/B5L373C1B)</f>
        <v>5.3610047125111352E-5</v>
      </c>
      <c r="N66" s="16" t="s">
        <v>10534</v>
      </c>
      <c r="O66" s="15">
        <f>B5L101C1*B5L357C1C</f>
        <v>33.863105452113643</v>
      </c>
      <c r="P66" s="16" t="s">
        <v>10535</v>
      </c>
      <c r="Q66" s="15">
        <f>B5L102C1*B5L357C1D</f>
        <v>503.46632004455023</v>
      </c>
      <c r="R66" s="16" t="s">
        <v>10536</v>
      </c>
      <c r="S66" s="15">
        <f>B5L357C1-B5L357C1A+B5L357C1E-B5L357C1F</f>
        <v>935.6529841853469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472840</v>
      </c>
      <c r="F67" s="16" t="s">
        <v>10538</v>
      </c>
      <c r="G67" s="15">
        <f>B2L426C2</f>
        <v>223930.05903568259</v>
      </c>
      <c r="H67" s="16" t="s">
        <v>10539</v>
      </c>
      <c r="I67" s="15">
        <f>IF(B5L358C1-B5L358C1A&lt;0,0,B5L358C1-B5L358C1A)</f>
        <v>248909.94096431741</v>
      </c>
      <c r="J67" s="16" t="s">
        <v>10540</v>
      </c>
      <c r="K67" s="23">
        <f>IF(B5L372C1B=0,0,B5L358C1B/B5L372C1B)</f>
        <v>8.7723930328356334E-3</v>
      </c>
      <c r="L67" s="16" t="s">
        <v>10541</v>
      </c>
      <c r="M67" s="21">
        <f>IF(B5L373C1B=0,0,B5L358C1B/B5L373C1B)</f>
        <v>9.4958297829333196E-3</v>
      </c>
      <c r="N67" s="16" t="s">
        <v>10542</v>
      </c>
      <c r="O67" s="15">
        <f>B5L101C1*B5L358C1C</f>
        <v>5998.097419022266</v>
      </c>
      <c r="P67" s="16" t="s">
        <v>10543</v>
      </c>
      <c r="Q67" s="15">
        <f>B5L102C1*B5L358C1D</f>
        <v>89177.882373908637</v>
      </c>
      <c r="R67" s="16" t="s">
        <v>10544</v>
      </c>
      <c r="S67" s="15">
        <f>B5L358C1-B5L358C1A+B5L358C1E-B5L358C1F</f>
        <v>165730.15600943106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5630</v>
      </c>
      <c r="F68" s="16" t="s">
        <v>10546</v>
      </c>
      <c r="G68" s="15">
        <f>B2L427C2</f>
        <v>1571.874063640189</v>
      </c>
      <c r="H68" s="16" t="s">
        <v>10547</v>
      </c>
      <c r="I68" s="15">
        <f>IF(B5L359C1-B5L359C1A&lt;0,0,B5L359C1-B5L359C1A)</f>
        <v>4058.125936359811</v>
      </c>
      <c r="J68" s="16" t="s">
        <v>10548</v>
      </c>
      <c r="K68" s="23">
        <f>IF(B5L372C1B=0,0,B5L359C1B/B5L372C1B)</f>
        <v>1.4302151032045669E-4</v>
      </c>
      <c r="L68" s="16" t="s">
        <v>10549</v>
      </c>
      <c r="M68" s="21">
        <f>IF(B5L373C1B=0,0,B5L359C1B/B5L373C1B)</f>
        <v>1.5481612739164923E-4</v>
      </c>
      <c r="N68" s="16" t="s">
        <v>10550</v>
      </c>
      <c r="O68" s="15">
        <f>B5L101C1*B5L359C1C</f>
        <v>97.790528617081307</v>
      </c>
      <c r="P68" s="16" t="s">
        <v>10551</v>
      </c>
      <c r="Q68" s="15">
        <f>B5L102C1*B5L359C1D</f>
        <v>1453.9197430571189</v>
      </c>
      <c r="R68" s="16" t="s">
        <v>10552</v>
      </c>
      <c r="S68" s="15">
        <f>B5L359C1-B5L359C1A+B5L359C1E-B5L359C1F</f>
        <v>2701.9967219197738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37675</v>
      </c>
      <c r="F70" s="16" t="s">
        <v>10562</v>
      </c>
      <c r="G70" s="15">
        <f>B2L440C2</f>
        <v>35333</v>
      </c>
      <c r="H70" s="16" t="s">
        <v>10563</v>
      </c>
      <c r="I70" s="15">
        <f>IF(B5L361C1-B5L361C1A&lt;0,0,B5L361C1-B5L361C1A)</f>
        <v>2342</v>
      </c>
      <c r="J70" s="16" t="s">
        <v>10564</v>
      </c>
      <c r="K70" s="23">
        <f>IF(B5L372C1B=0,0,B5L361C1B/B5L372C1B)</f>
        <v>8.2539670385628686E-5</v>
      </c>
      <c r="L70" s="16" t="s">
        <v>10565</v>
      </c>
      <c r="M70" s="21">
        <f>IF(B5L373C1B=0,0,B5L361C1B/B5L373C1B)</f>
        <v>8.9346505268015586E-5</v>
      </c>
      <c r="N70" s="16" t="s">
        <v>10566</v>
      </c>
      <c r="O70" s="15">
        <f>B5L101C1*B5L361C1C</f>
        <v>56.436252007162459</v>
      </c>
      <c r="P70" s="16" t="s">
        <v>10567</v>
      </c>
      <c r="Q70" s="15">
        <f>B5L102C1*B5L361C1D</f>
        <v>839.07697583534616</v>
      </c>
      <c r="R70" s="16" t="s">
        <v>10568</v>
      </c>
      <c r="S70" s="15">
        <f>B5L361C1-B5L361C1A+B5L361C1E-B5L361C1F</f>
        <v>1559.359276171816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173317</v>
      </c>
      <c r="F72" s="16" t="s">
        <v>10578</v>
      </c>
      <c r="G72" s="15">
        <f>B2L442C2</f>
        <v>36317</v>
      </c>
      <c r="H72" s="16" t="s">
        <v>10579</v>
      </c>
      <c r="I72" s="15">
        <f>IF(B5L363C1-B5L363C1A&lt;0,0,B5L363C1-B5L363C1A)</f>
        <v>137000</v>
      </c>
      <c r="J72" s="16" t="s">
        <v>10580</v>
      </c>
      <c r="K72" s="23">
        <f>IF(B5L372C1B=0,0,B5L363C1B/B5L372C1B)</f>
        <v>4.8283240148723865E-3</v>
      </c>
      <c r="L72" s="16" t="s">
        <v>10581</v>
      </c>
      <c r="M72" s="21">
        <f>IF(B5L373C1B=0,0,B5L363C1B/B5L373C1B)</f>
        <v>5.226503510554285E-3</v>
      </c>
      <c r="N72" s="16" t="s">
        <v>10582</v>
      </c>
      <c r="O72" s="15">
        <f>B5L101C1*B5L363C1C</f>
        <v>3301.3520601969494</v>
      </c>
      <c r="P72" s="16" t="s">
        <v>10583</v>
      </c>
      <c r="Q72" s="15">
        <f>B5L102C1*B5L363C1D</f>
        <v>49083.495170556118</v>
      </c>
      <c r="R72" s="16" t="s">
        <v>10584</v>
      </c>
      <c r="S72" s="15">
        <f>B5L363C1-B5L363C1A+B5L363C1E-B5L363C1F</f>
        <v>91217.856889640825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282927</v>
      </c>
      <c r="F74" s="16" t="s">
        <v>10594</v>
      </c>
      <c r="G74" s="15">
        <f>B2L444C2</f>
        <v>69620</v>
      </c>
      <c r="H74" s="16" t="s">
        <v>10595</v>
      </c>
      <c r="I74" s="15">
        <f>IF(B5L365C1-B5L365C1A&lt;0,0,B5L365C1-B5L365C1A)</f>
        <v>213307</v>
      </c>
      <c r="J74" s="16" t="s">
        <v>10596</v>
      </c>
      <c r="K74" s="23">
        <f>IF(B5L372C1B=0,0,B5L365C1B/B5L372C1B)</f>
        <v>7.5176300046743364E-3</v>
      </c>
      <c r="L74" s="16" t="s">
        <v>10597</v>
      </c>
      <c r="M74" s="21">
        <f>IF(B5L373C1B=0,0,B5L365C1B/B5L373C1B)</f>
        <v>8.1375896666116988E-3</v>
      </c>
      <c r="N74" s="16" t="s">
        <v>10598</v>
      </c>
      <c r="O74" s="15">
        <f>B5L101C1*B5L365C1C</f>
        <v>5140.1569628060633</v>
      </c>
      <c r="P74" s="16" t="s">
        <v>10599</v>
      </c>
      <c r="Q74" s="15">
        <f>B5L102C1*B5L365C1D</f>
        <v>76422.28543318111</v>
      </c>
      <c r="R74" s="16" t="s">
        <v>10600</v>
      </c>
      <c r="S74" s="15">
        <f>B5L365C1-B5L365C1A+B5L365C1E-B5L365C1F</f>
        <v>142024.87152962497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0</v>
      </c>
      <c r="F75" s="16" t="s">
        <v>10602</v>
      </c>
      <c r="G75" s="15">
        <f>B2L445C2</f>
        <v>0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IF(B5L372C1B=0,0,B5L366C1B/B5L372C1B)</f>
        <v>0</v>
      </c>
      <c r="L75" s="16" t="s">
        <v>10605</v>
      </c>
      <c r="M75" s="21">
        <f>IF(B5L373C1B=0,0,B5L366C1B/B5L373C1B)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0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IF(B5L372C1B=0,0,B5L367C1B/B5L372C1B)</f>
        <v>0</v>
      </c>
      <c r="L76" s="16" t="s">
        <v>10613</v>
      </c>
      <c r="M76" s="21">
        <f>IF(B5L373C1B=0,0,B5L367C1B/B5L373C1B)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610261</v>
      </c>
      <c r="F78" s="16" t="s">
        <v>10626</v>
      </c>
      <c r="G78" s="15">
        <f>B2L468C2</f>
        <v>333798</v>
      </c>
      <c r="H78" s="16" t="s">
        <v>10627</v>
      </c>
      <c r="I78" s="15">
        <f>IF(B5L369C1-B5L369C1A&lt;0,0,B5L369C1-B5L369C1A)</f>
        <v>276463</v>
      </c>
      <c r="J78" s="16" t="s">
        <v>10628</v>
      </c>
      <c r="K78" s="23">
        <f>IF(B5L372C1B=0,0,B5L369C1B/B5L372C1B)</f>
        <v>9.7434521322895228E-3</v>
      </c>
      <c r="L78" s="16" t="s">
        <v>10629</v>
      </c>
      <c r="M78" s="21">
        <f>IF(B5L373C1B=0,0,B5L369C1B/B5L373C1B)</f>
        <v>1.0546969635316565E-2</v>
      </c>
      <c r="N78" s="16" t="s">
        <v>10630</v>
      </c>
      <c r="O78" s="15">
        <f>B5L101C1*B5L369C1C</f>
        <v>6662.0561650965647</v>
      </c>
      <c r="P78" s="16" t="s">
        <v>10631</v>
      </c>
      <c r="Q78" s="15">
        <f>B5L102C1*B5L369C1D</f>
        <v>99049.418433120125</v>
      </c>
      <c r="R78" s="16" t="s">
        <v>10632</v>
      </c>
      <c r="S78" s="15">
        <f>B5L369C1-B5L369C1A+B5L369C1E-B5L369C1F</f>
        <v>184075.63773197646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0</v>
      </c>
      <c r="F79" s="16" t="s">
        <v>10634</v>
      </c>
      <c r="G79" s="15">
        <f>B2L472C2</f>
        <v>0</v>
      </c>
      <c r="H79" s="16" t="s">
        <v>10635</v>
      </c>
      <c r="I79" s="15">
        <f>IF(B5L370C1-B5L370C1A&lt;0,0,B5L370C1-B5L370C1A)</f>
        <v>0</v>
      </c>
      <c r="J79" s="16" t="s">
        <v>10636</v>
      </c>
      <c r="K79" s="23">
        <f>IF(B5L372C1B=0,0,B5L370C1B/B5L372C1B)</f>
        <v>0</v>
      </c>
      <c r="L79" s="16" t="s">
        <v>10637</v>
      </c>
      <c r="M79" s="21">
        <f>IF(B5L373C1B=0,0,B5L370C1B/B5L373C1B)</f>
        <v>0</v>
      </c>
      <c r="N79" s="16" t="s">
        <v>10638</v>
      </c>
      <c r="O79" s="15">
        <f>B5L101C1*B5L370C1C</f>
        <v>0</v>
      </c>
      <c r="P79" s="16" t="s">
        <v>10639</v>
      </c>
      <c r="Q79" s="15">
        <f>B5L102C1*B5L370C1D</f>
        <v>0</v>
      </c>
      <c r="R79" s="16" t="s">
        <v>10640</v>
      </c>
      <c r="S79" s="15">
        <f>B5L370C1-B5L370C1A+B5L370C1E-B5L370C1F</f>
        <v>0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509875</v>
      </c>
      <c r="F80" s="16" t="s">
        <v>10642</v>
      </c>
      <c r="G80" s="15">
        <f>B2L478C2</f>
        <v>225035</v>
      </c>
      <c r="H80" s="16" t="s">
        <v>10643</v>
      </c>
      <c r="I80" s="15">
        <f>IF(B5L371C1-B5L371C1A&lt;0,0,B5L371C1-B5L371C1A)</f>
        <v>284840</v>
      </c>
      <c r="J80" s="16" t="s">
        <v>10644</v>
      </c>
      <c r="K80" s="23">
        <f>IF(B5L372C1B=0,0,B5L371C1B/B5L372C1B)</f>
        <v>1.0038684762016428E-2</v>
      </c>
      <c r="L80" s="16" t="s">
        <v>10645</v>
      </c>
      <c r="M80" s="21">
        <f>IF(B5L373C1B=0,0,B5L371C1B/B5L373C1B)</f>
        <v>1.0866549342673596E-2</v>
      </c>
      <c r="N80" s="16" t="s">
        <v>10646</v>
      </c>
      <c r="O80" s="15">
        <f>B5L101C1*B5L371C1C</f>
        <v>6863.9205899744466</v>
      </c>
      <c r="P80" s="16" t="s">
        <v>10647</v>
      </c>
      <c r="Q80" s="15">
        <f>B5L102C1*B5L371C1D</f>
        <v>102050.67711227157</v>
      </c>
      <c r="R80" s="16" t="s">
        <v>10648</v>
      </c>
      <c r="S80" s="15">
        <f>B5L371C1-B5L371C1A+B5L371C1E-B5L371C1F</f>
        <v>189653.24347770287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40139660</v>
      </c>
      <c r="F81" s="16" t="s">
        <v>10650</v>
      </c>
      <c r="G81" s="15">
        <f>SUM(B5L301C1A:B5L312C1A)+SUM(B5L315C1A:B5L322C1A)+SUM(B5L325C1A:B5L330C1A)+B5L332C1A+SUM(B5L336C1A:B5L371C1A)</f>
        <v>11765720</v>
      </c>
      <c r="H81" s="16" t="s">
        <v>10651</v>
      </c>
      <c r="I81" s="15">
        <f>SUM(B5L301C1B:B5L312C1B)+SUM(B5L315C1B:B5L322C1B)+SUM(B5L325C1B:B5L330C1B)+B5L332C1B+SUM(B5L336C1B:B5L371C1B)</f>
        <v>28374234.947366294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IF(B5L373C1B=0,0,B5L372C1B/B5L373C1B)</f>
        <v>1.082467434756949</v>
      </c>
      <c r="N81" s="16" t="s">
        <v>10654</v>
      </c>
      <c r="O81" s="15">
        <f>SUM(B5L301C1E:B5L312C1E)+SUM(B5L315C1E:B5L322C1E)+SUM(B5L325C1E:B5L330C1E)+B5L332C1E+SUM(B5L336C1E:B5L371C1E)</f>
        <v>683747</v>
      </c>
      <c r="P81" s="16" t="s">
        <v>10655</v>
      </c>
      <c r="Q81" s="15">
        <f>B5L102C1*B5L372C1D</f>
        <v>10165741.781075023</v>
      </c>
      <c r="R81" s="16" t="s">
        <v>10656</v>
      </c>
      <c r="S81" s="15">
        <f>B5L372C1-B5L372C1A+B5L372C1E-B5L372C1F</f>
        <v>18891945.218924977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37977978</v>
      </c>
      <c r="F82" s="16" t="s">
        <v>10658</v>
      </c>
      <c r="G82" s="15">
        <f>SUM(B5L302C1A:B5L312C1A)+SUM(B5L315C1A:B5L322C1A)+SUM(B5L325C1A:B5L330C1A)+B5L332C1A+B5L336C1A+B5L338C1A+SUM(B5L340C1A:B5L371C1A)</f>
        <v>11765720</v>
      </c>
      <c r="H82" s="16" t="s">
        <v>10659</v>
      </c>
      <c r="I82" s="15">
        <f>SUM(B5L302C1B:B5L312C1B)+SUM(B5L315C1B:B5L322C1B)+SUM(B5L325C1B:B5L330C1B)+B5L332C1B+B5L336C1B+B5L338C1B+SUM(B5L340C1B:B5L371C1B)</f>
        <v>26212552.947366294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9391268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A8AB47-4079-412D-B88C-2A87186C3C2B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279507.49328040949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21152.721871170179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44039.273530779268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10417.620602969058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10090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2396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2921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691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0.51500036410750227</v>
      </c>
      <c r="F18" s="16" t="s">
        <v>10707</v>
      </c>
      <c r="G18" s="15">
        <f>B5L401C1*B5L411C1</f>
        <v>143946.46081018614</v>
      </c>
      <c r="H18" s="16" t="s">
        <v>10708</v>
      </c>
      <c r="I18" s="15">
        <f>B5L405C1*B5L411C1</f>
        <v>5196.3536738446983</v>
      </c>
      <c r="J18" s="16" t="s">
        <v>10709</v>
      </c>
      <c r="K18" s="23">
        <f>B5L406C1*B5L411C1</f>
        <v>1233.9408724015755</v>
      </c>
      <c r="L18" s="16" t="s">
        <v>10710</v>
      </c>
      <c r="M18" s="21">
        <f>B3L305C3</f>
        <v>0.93139350266961729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19701.507714585416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163647.96852477157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3.7934955530627638E-2</v>
      </c>
      <c r="F19" s="16" t="s">
        <v>10714</v>
      </c>
      <c r="G19" s="15">
        <f>B5L401C1*B5L412C1</f>
        <v>10603.104328069538</v>
      </c>
      <c r="H19" s="16" t="s">
        <v>10715</v>
      </c>
      <c r="I19" s="21">
        <f>B5L405C1*B5L412C1</f>
        <v>382.76370130403285</v>
      </c>
      <c r="J19" s="16" t="s">
        <v>10716</v>
      </c>
      <c r="K19" s="23">
        <f>B5L406C1*B5L412C1</f>
        <v>90.89215345138382</v>
      </c>
      <c r="L19" s="16" t="s">
        <v>10717</v>
      </c>
      <c r="M19" s="21">
        <f>B3L306C3</f>
        <v>6.8606497330382654E-2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1451.2141565847637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12054.318484654301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1.4289772242435167E-3</v>
      </c>
      <c r="F21" s="16" t="s">
        <v>10730</v>
      </c>
      <c r="G21" s="15">
        <f>B5L401C1*B5L414C1</f>
        <v>399.40984190310292</v>
      </c>
      <c r="H21" s="16" t="s">
        <v>10731</v>
      </c>
      <c r="I21" s="21">
        <f>B5L405C1*B5L414C1</f>
        <v>14.418380192617082</v>
      </c>
      <c r="J21" s="16" t="s">
        <v>10732</v>
      </c>
      <c r="K21" s="23">
        <f>B5L406C1*B5L414C1</f>
        <v>3.423829429287466</v>
      </c>
      <c r="L21" s="16" t="s">
        <v>10733</v>
      </c>
      <c r="M21" s="21">
        <f>B3L406C3</f>
        <v>-1.9319938176197836E-4</v>
      </c>
      <c r="N21" s="16" t="s">
        <v>10734</v>
      </c>
      <c r="O21" s="15">
        <f>B5L403C1*B5L414C5</f>
        <v>-8.5083604193932132</v>
      </c>
      <c r="P21" s="16" t="s">
        <v>10735</v>
      </c>
      <c r="Q21" s="21">
        <f>B5L407C1*B5L414C5</f>
        <v>-0.56433539412673883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390.90148148370969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4.5334690216870505E-2</v>
      </c>
      <c r="F22" s="16" t="s">
        <v>10739</v>
      </c>
      <c r="G22" s="15">
        <f>B5L401C1*B5L415C1</f>
        <v>12671.385621161378</v>
      </c>
      <c r="H22" s="16" t="s">
        <v>10740</v>
      </c>
      <c r="I22" s="21">
        <f>B5L405C1*B5L415C1</f>
        <v>457.42702428822338</v>
      </c>
      <c r="J22" s="16" t="s">
        <v>10741</v>
      </c>
      <c r="K22" s="23">
        <f>B5L406C1*B5L415C1</f>
        <v>108.62191775962172</v>
      </c>
      <c r="L22" s="16" t="s">
        <v>10742</v>
      </c>
      <c r="M22" s="21">
        <f>B3L407C3</f>
        <v>2.9452172419714925E-2</v>
      </c>
      <c r="N22" s="16" t="s">
        <v>10743</v>
      </c>
      <c r="O22" s="15">
        <f>B5L403C1*B5L415C5</f>
        <v>1297.0522772674988</v>
      </c>
      <c r="P22" s="16" t="s">
        <v>10744</v>
      </c>
      <c r="Q22" s="21">
        <f>B5L407C1*B5L415C5</f>
        <v>86.029795637987291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13968.437898428878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4.1514299900612922E-2</v>
      </c>
      <c r="F23" s="16" t="s">
        <v>10748</v>
      </c>
      <c r="G23" s="15">
        <f>B5L401C1*B5L416C1</f>
        <v>11603.557900511471</v>
      </c>
      <c r="H23" s="16" t="s">
        <v>10749</v>
      </c>
      <c r="I23" s="21">
        <f>B5L405C1*B5L416C1</f>
        <v>418.87928599718441</v>
      </c>
      <c r="J23" s="16" t="s">
        <v>10750</v>
      </c>
      <c r="K23" s="23">
        <f>B5L406C1*B5L416C1</f>
        <v>99.468262561868556</v>
      </c>
      <c r="L23" s="16" t="s">
        <v>10751</v>
      </c>
      <c r="M23" s="21">
        <f>B3L408C3</f>
        <v>0.28361669242658422</v>
      </c>
      <c r="N23" s="16" t="s">
        <v>10752</v>
      </c>
      <c r="O23" s="15">
        <f>B5L403C1*B5L416C5</f>
        <v>12490.273095669236</v>
      </c>
      <c r="P23" s="16" t="s">
        <v>10753</v>
      </c>
      <c r="Q23" s="21">
        <f>B5L407C1*B5L416C5</f>
        <v>828.44435857805252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24093.830996180706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1.9254591266598248E-2</v>
      </c>
      <c r="F24" s="16" t="s">
        <v>10757</v>
      </c>
      <c r="G24" s="15">
        <f>B5L401C1*B5L417C1</f>
        <v>5381.8025390657413</v>
      </c>
      <c r="H24" s="16" t="s">
        <v>10758</v>
      </c>
      <c r="I24" s="21">
        <f>B5L405C1*B5L417C1</f>
        <v>194.27882587997632</v>
      </c>
      <c r="J24" s="16" t="s">
        <v>10759</v>
      </c>
      <c r="K24" s="23">
        <f>B5L406C1*B5L417C1</f>
        <v>46.134000674769403</v>
      </c>
      <c r="L24" s="16" t="s">
        <v>10760</v>
      </c>
      <c r="M24" s="21">
        <f>B3L409C3</f>
        <v>0.10340460243860553</v>
      </c>
      <c r="N24" s="16" t="s">
        <v>10761</v>
      </c>
      <c r="O24" s="15">
        <f>B5L403C1*B5L417C5</f>
        <v>4553.8635711352335</v>
      </c>
      <c r="P24" s="16" t="s">
        <v>10762</v>
      </c>
      <c r="Q24" s="21">
        <f>B5L407C1*B5L417C5</f>
        <v>302.04484372316676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9935.6661102009748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2.9099721464352274E-2</v>
      </c>
      <c r="F25" s="16" t="s">
        <v>10766</v>
      </c>
      <c r="G25" s="15">
        <f>B5L401C1*B5L418C1</f>
        <v>8133.5902016592308</v>
      </c>
      <c r="H25" s="16" t="s">
        <v>10767</v>
      </c>
      <c r="I25" s="21">
        <f>B5L405C1*B5L418C1</f>
        <v>293.61618957531442</v>
      </c>
      <c r="J25" s="16" t="s">
        <v>10768</v>
      </c>
      <c r="K25" s="23">
        <f>B5L406C1*B5L418C1</f>
        <v>69.722932628588055</v>
      </c>
      <c r="L25" s="16" t="s">
        <v>10769</v>
      </c>
      <c r="M25" s="21">
        <f>B3L410C3</f>
        <v>0.11710029194573245</v>
      </c>
      <c r="N25" s="16" t="s">
        <v>10770</v>
      </c>
      <c r="O25" s="15">
        <f>B5L403C1*B5L418C5</f>
        <v>5157.0117875322194</v>
      </c>
      <c r="P25" s="16" t="s">
        <v>10771</v>
      </c>
      <c r="Q25" s="21">
        <f>B5L407C1*B5L418C5</f>
        <v>342.04995277348445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13290.601989191451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9.5454564318986756E-3</v>
      </c>
      <c r="F26" s="16" t="s">
        <v>10775</v>
      </c>
      <c r="G26" s="15">
        <f>B5L401C1*B5L419C1</f>
        <v>2668.0265994973606</v>
      </c>
      <c r="H26" s="16" t="s">
        <v>10776</v>
      </c>
      <c r="I26" s="21">
        <f>B5L405C1*B5L419C1</f>
        <v>96.31365539785763</v>
      </c>
      <c r="J26" s="16" t="s">
        <v>10777</v>
      </c>
      <c r="K26" s="23">
        <f>B5L406C1*B5L419C1</f>
        <v>22.870913610829227</v>
      </c>
      <c r="L26" s="16" t="s">
        <v>10778</v>
      </c>
      <c r="M26" s="21">
        <f>B3L411C3</f>
        <v>2.7112313240597631E-2</v>
      </c>
      <c r="N26" s="16" t="s">
        <v>10779</v>
      </c>
      <c r="O26" s="15">
        <f>B5L403C1*B5L419C5</f>
        <v>1194.0065788548475</v>
      </c>
      <c r="P26" s="16" t="s">
        <v>10780</v>
      </c>
      <c r="Q26" s="21">
        <f>B5L407C1*B5L419C5</f>
        <v>79.195066975785679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3862.0331783522079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6.0814064882262894E-3</v>
      </c>
      <c r="F27" s="16" t="s">
        <v>10784</v>
      </c>
      <c r="G27" s="15">
        <f>B5L401C1*B5L420C1</f>
        <v>1699.7986831433482</v>
      </c>
      <c r="H27" s="16" t="s">
        <v>10785</v>
      </c>
      <c r="I27" s="21">
        <f>B5L405C1*B5L420C1</f>
        <v>61.361391466203258</v>
      </c>
      <c r="J27" s="16" t="s">
        <v>10786</v>
      </c>
      <c r="K27" s="23">
        <f>B5L406C1*B5L420C1</f>
        <v>14.57104994579019</v>
      </c>
      <c r="L27" s="16" t="s">
        <v>10787</v>
      </c>
      <c r="M27" s="21">
        <f>B3L412C3</f>
        <v>5.4374892667010136E-2</v>
      </c>
      <c r="N27" s="16" t="s">
        <v>10788</v>
      </c>
      <c r="O27" s="15">
        <f>B5L403C1*B5L420C5</f>
        <v>2394.6307713692231</v>
      </c>
      <c r="P27" s="16" t="s">
        <v>10789</v>
      </c>
      <c r="Q27" s="21">
        <f>B5L407C1*B5L420C5</f>
        <v>158.82906148033661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4094.4294545125713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3.3609031840603894E-4</v>
      </c>
      <c r="F28" s="16" t="s">
        <v>10793</v>
      </c>
      <c r="G28" s="15">
        <f>B5L401C1*B5L421C1</f>
        <v>93.939762413486619</v>
      </c>
      <c r="H28" s="16" t="s">
        <v>10794</v>
      </c>
      <c r="I28" s="21">
        <f>B5L405C1*B5L421C1</f>
        <v>3.391151312716933</v>
      </c>
      <c r="J28" s="16" t="s">
        <v>10795</v>
      </c>
      <c r="K28" s="23">
        <f>B5L406C1*B5L421C1</f>
        <v>0.80527240290086932</v>
      </c>
      <c r="L28" s="16" t="s">
        <v>10796</v>
      </c>
      <c r="M28" s="21">
        <f>B3L413C3</f>
        <v>0</v>
      </c>
      <c r="N28" s="16" t="s">
        <v>10797</v>
      </c>
      <c r="O28" s="15">
        <f>B5L403C1*B5L421C5</f>
        <v>0</v>
      </c>
      <c r="P28" s="16" t="s">
        <v>10798</v>
      </c>
      <c r="Q28" s="15">
        <f>B5L407C1*B5L421C5</f>
        <v>0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93.939762413486619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9.6294171309863346E-5</v>
      </c>
      <c r="F29" s="16" t="s">
        <v>10802</v>
      </c>
      <c r="G29" s="15">
        <f>B5L401C1*B5L422C1</f>
        <v>26.914942440334229</v>
      </c>
      <c r="H29" s="16" t="s">
        <v>10803</v>
      </c>
      <c r="I29" s="21">
        <f>B5L405C1*B5L422C1</f>
        <v>0.9716081885165212</v>
      </c>
      <c r="J29" s="16" t="s">
        <v>10804</v>
      </c>
      <c r="K29" s="23">
        <f>B5L406C1*B5L422C1</f>
        <v>0.23072083445843258</v>
      </c>
      <c r="L29" s="16" t="s">
        <v>10805</v>
      </c>
      <c r="M29" s="21">
        <f>B3L414C3</f>
        <v>0</v>
      </c>
      <c r="N29" s="16" t="s">
        <v>10806</v>
      </c>
      <c r="O29" s="15">
        <f>B5L403C1*B5L422C5</f>
        <v>0</v>
      </c>
      <c r="P29" s="16" t="s">
        <v>10807</v>
      </c>
      <c r="Q29" s="15">
        <f>B5L407C1*B5L422C5</f>
        <v>0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26.914942440334229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4.249575048132585E-3</v>
      </c>
      <c r="F30" s="16" t="s">
        <v>10811</v>
      </c>
      <c r="G30" s="15">
        <f>B5L401C1*B5L423C1</f>
        <v>1187.7880692105143</v>
      </c>
      <c r="H30" s="16" t="s">
        <v>10812</v>
      </c>
      <c r="I30" s="21">
        <f>B5L405C1*B5L423C1</f>
        <v>42.878212235657784</v>
      </c>
      <c r="J30" s="16" t="s">
        <v>10813</v>
      </c>
      <c r="K30" s="23">
        <f>B5L406C1*B5L423C1</f>
        <v>10.181981815325674</v>
      </c>
      <c r="L30" s="16" t="s">
        <v>10814</v>
      </c>
      <c r="M30" s="21">
        <f>B3L415C3</f>
        <v>-2.0393268074875492E-3</v>
      </c>
      <c r="N30" s="16" t="s">
        <v>10815</v>
      </c>
      <c r="O30" s="15">
        <f>B5L403C1*B5L423C5</f>
        <v>-89.810471093595012</v>
      </c>
      <c r="P30" s="16" t="s">
        <v>10816</v>
      </c>
      <c r="Q30" s="21">
        <f>B5L407C1*B5L423C5</f>
        <v>-5.9568736046711308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1097.9775981169194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4.7101355482904598E-3</v>
      </c>
      <c r="F31" s="16" t="s">
        <v>10820</v>
      </c>
      <c r="G31" s="15">
        <f>B5L401C1*B5L424C1</f>
        <v>1316.5181801136134</v>
      </c>
      <c r="H31" s="16" t="s">
        <v>10821</v>
      </c>
      <c r="I31" s="21">
        <f>B5L405C1*B5L424C1</f>
        <v>47.525267682250735</v>
      </c>
      <c r="J31" s="16" t="s">
        <v>10822</v>
      </c>
      <c r="K31" s="23">
        <f>B5L406C1*B5L424C1</f>
        <v>11.285484773703942</v>
      </c>
      <c r="L31" s="16" t="s">
        <v>10823</v>
      </c>
      <c r="M31" s="21">
        <f>B3L416C3</f>
        <v>1.369568950712691E-2</v>
      </c>
      <c r="N31" s="16" t="s">
        <v>10824</v>
      </c>
      <c r="O31" s="15">
        <f>B5L403C1*B5L424C5</f>
        <v>603.1482163969855</v>
      </c>
      <c r="P31" s="16" t="s">
        <v>10825</v>
      </c>
      <c r="Q31" s="21">
        <f>B5L407C1*B5L424C5</f>
        <v>40.005109050317706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1919.666396510599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1.8731564130941665E-5</v>
      </c>
      <c r="F32" s="16" t="s">
        <v>10829</v>
      </c>
      <c r="G32" s="15">
        <f>B5L401C1*B5L425C1</f>
        <v>5.2356125354607368</v>
      </c>
      <c r="H32" s="16" t="s">
        <v>10830</v>
      </c>
      <c r="I32" s="21">
        <f>B5L405C1*B5L425C1</f>
        <v>0.18900148208120141</v>
      </c>
      <c r="J32" s="16" t="s">
        <v>10831</v>
      </c>
      <c r="K32" s="23">
        <f>B5L406C1*B5L425C1</f>
        <v>4.4880827657736232E-2</v>
      </c>
      <c r="L32" s="16" t="s">
        <v>10832</v>
      </c>
      <c r="M32" s="21">
        <f>B3L417C3</f>
        <v>-3.6493216555040357E-4</v>
      </c>
      <c r="N32" s="16" t="s">
        <v>10833</v>
      </c>
      <c r="O32" s="15">
        <f>B5L403C1*B5L425C5</f>
        <v>-16.071347458853847</v>
      </c>
      <c r="P32" s="16" t="s">
        <v>10834</v>
      </c>
      <c r="Q32" s="21">
        <f>B5L407C1*B5L425C5</f>
        <v>-1.0659668555727289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-10.83573492339311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6.994827738537668E-3</v>
      </c>
      <c r="F33" s="16" t="s">
        <v>10838</v>
      </c>
      <c r="G33" s="15">
        <f>B5L401C1*B5L426C1</f>
        <v>1955.1067671269391</v>
      </c>
      <c r="H33" s="16" t="s">
        <v>10839</v>
      </c>
      <c r="I33" s="21">
        <f>B5L405C1*B5L426C1</f>
        <v>70.577811881845065</v>
      </c>
      <c r="J33" s="16" t="s">
        <v>10840</v>
      </c>
      <c r="K33" s="23">
        <f>B5L406C1*B5L426C1</f>
        <v>16.759607261536253</v>
      </c>
      <c r="L33" s="16" t="s">
        <v>10841</v>
      </c>
      <c r="M33" s="21">
        <f>B3L418C3</f>
        <v>8.6939721792890258E-3</v>
      </c>
      <c r="N33" s="16" t="s">
        <v>10842</v>
      </c>
      <c r="O33" s="15">
        <f>B5L403C1*B5L426C5</f>
        <v>382.87621887269455</v>
      </c>
      <c r="P33" s="16" t="s">
        <v>10843</v>
      </c>
      <c r="Q33" s="21">
        <f>B5L407C1*B5L426C5</f>
        <v>25.395092735703244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2337.9829859996335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1.2491524066400568E-2</v>
      </c>
      <c r="F34" s="16" t="s">
        <v>10847</v>
      </c>
      <c r="G34" s="15">
        <f>B5L401C1*B5L427C1</f>
        <v>3491.4745790515299</v>
      </c>
      <c r="H34" s="16" t="s">
        <v>10848</v>
      </c>
      <c r="I34" s="21">
        <f>B5L405C1*B5L427C1</f>
        <v>126.03947782998173</v>
      </c>
      <c r="J34" s="16" t="s">
        <v>10849</v>
      </c>
      <c r="K34" s="23">
        <f>B5L406C1*B5L427C1</f>
        <v>29.92969166309576</v>
      </c>
      <c r="L34" s="16" t="s">
        <v>10850</v>
      </c>
      <c r="M34" s="21">
        <f>B3L419C3</f>
        <v>-2.8121243345354627E-3</v>
      </c>
      <c r="N34" s="16" t="s">
        <v>10851</v>
      </c>
      <c r="O34" s="15">
        <f>B5L403C1*B5L427C5</f>
        <v>-123.84391277116787</v>
      </c>
      <c r="P34" s="16" t="s">
        <v>10852</v>
      </c>
      <c r="Q34" s="21">
        <f>B5L407C1*B5L427C5</f>
        <v>-8.214215181178087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3367.6306662803622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21">
        <f>B3L322C2</f>
        <v>7.1598027487536106E-5</v>
      </c>
      <c r="F35" s="16" t="s">
        <v>10856</v>
      </c>
      <c r="G35" s="15">
        <f>B5L401C1*B5L428C1</f>
        <v>20.012185186863071</v>
      </c>
      <c r="H35" s="16" t="s">
        <v>10857</v>
      </c>
      <c r="I35" s="21">
        <f>B5L405C1*B5L428C1</f>
        <v>0.72242409734923929</v>
      </c>
      <c r="J35" s="16" t="s">
        <v>10858</v>
      </c>
      <c r="K35" s="23">
        <f>B5L406C1*B5L428C1</f>
        <v>0.17154887386013651</v>
      </c>
      <c r="L35" s="16" t="s">
        <v>10859</v>
      </c>
      <c r="M35" s="21">
        <f>B3L420C3</f>
        <v>1.0947964966512107E-3</v>
      </c>
      <c r="N35" s="16" t="s">
        <v>10860</v>
      </c>
      <c r="O35" s="15">
        <f>B5L403C1*B5L428C5</f>
        <v>48.214042376561537</v>
      </c>
      <c r="P35" s="16" t="s">
        <v>10861</v>
      </c>
      <c r="Q35" s="21">
        <f>B5L407C1*B5L428C5</f>
        <v>3.1979005667181863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68.226227563424601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21">
        <f>B3L323C2</f>
        <v>4.568543237136298E-3</v>
      </c>
      <c r="F36" s="16" t="s">
        <v>10865</v>
      </c>
      <c r="G36" s="15">
        <f>B5L401C1*B5L429C1</f>
        <v>1276.9420681551339</v>
      </c>
      <c r="H36" s="16" t="s">
        <v>10866</v>
      </c>
      <c r="I36" s="21">
        <f>B5L405C1*B5L429C1</f>
        <v>46.096601262705249</v>
      </c>
      <c r="J36" s="16" t="s">
        <v>10867</v>
      </c>
      <c r="K36" s="23">
        <f>B5L406C1*B5L429C1</f>
        <v>10.94622959617857</v>
      </c>
      <c r="L36" s="16" t="s">
        <v>10868</v>
      </c>
      <c r="M36" s="21">
        <f>B3L421C3</f>
        <v>0.36239910698952432</v>
      </c>
      <c r="N36" s="16" t="s">
        <v>10869</v>
      </c>
      <c r="O36" s="15">
        <f>B5L403C1*B5L429C5</f>
        <v>15959.793400021803</v>
      </c>
      <c r="P36" s="16" t="s">
        <v>10870</v>
      </c>
      <c r="Q36" s="15">
        <f>B5L407C1*B5L429C5</f>
        <v>1058.5677915164006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17236.735468176936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4.4650523784990556E-3</v>
      </c>
      <c r="N37" s="16" t="s">
        <v>10878</v>
      </c>
      <c r="O37" s="15">
        <f>B5L403C1*B5L430C5</f>
        <v>196.63766302597648</v>
      </c>
      <c r="P37" s="16" t="s">
        <v>10879</v>
      </c>
      <c r="Q37" s="21">
        <f>B5L407C1*B5L430C5</f>
        <v>13.042417997595741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196.63766302597648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3.1281463199919657E-3</v>
      </c>
      <c r="F39" s="16" t="s">
        <v>10892</v>
      </c>
      <c r="G39" s="15">
        <f>B5L401C1*B5L432C1</f>
        <v>874.34033651529205</v>
      </c>
      <c r="H39" s="16" t="s">
        <v>10893</v>
      </c>
      <c r="I39" s="21">
        <f>B5L405C1*B5L432C1</f>
        <v>31.562996368718935</v>
      </c>
      <c r="J39" s="16" t="s">
        <v>10894</v>
      </c>
      <c r="K39" s="23">
        <f>B5L406C1*B5L432C1</f>
        <v>7.49503858270075</v>
      </c>
      <c r="L39" s="16" t="s">
        <v>10895</v>
      </c>
      <c r="M39" s="21">
        <f>B3L326C5</f>
        <v>1.1972930914205733E-2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8.2732952617161626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124.72945176975482</v>
      </c>
      <c r="AB39" s="16" t="s">
        <v>10899</v>
      </c>
      <c r="AC39" s="15">
        <f>B5L432C2+IF(B5L432C6=NULL_VALUE,0,B5L432C6)+IF(B5L432C9=NULL_VALUE,0,B5L432C9)+IF(B5L432C12=NULL_VALUE,0,B5L432C12)</f>
        <v>999.06978828504691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9.0769114470029208E-3</v>
      </c>
      <c r="F41" s="16" t="s">
        <v>10910</v>
      </c>
      <c r="G41" s="15">
        <f>B5L401C1*B5L434C1</f>
        <v>2537.0647652800408</v>
      </c>
      <c r="H41" s="16" t="s">
        <v>10911</v>
      </c>
      <c r="I41" s="21">
        <f>B5L405C1*B5L434C1</f>
        <v>91.586036500259468</v>
      </c>
      <c r="J41" s="16" t="s">
        <v>10912</v>
      </c>
      <c r="K41" s="23">
        <f>B5L406C1*B5L434C1</f>
        <v>21.748279827018997</v>
      </c>
      <c r="L41" s="16" t="s">
        <v>10913</v>
      </c>
      <c r="M41" s="21">
        <f>B3L328C5</f>
        <v>3.4741736016238617E-2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24.006539587220885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361.92622490567959</v>
      </c>
      <c r="AB41" s="16" t="s">
        <v>10917</v>
      </c>
      <c r="AC41" s="15">
        <f>B5L434C2+IF(B5L434C6=NULL_VALUE,0,B5L434C6)+IF(B5L434C9=NULL_VALUE,0,B5L434C9)+IF(B5L434C12=NULL_VALUE,0,B5L434C12)</f>
        <v>2898.9909901857204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7.9106723818148872E-2</v>
      </c>
      <c r="F42" s="16" t="s">
        <v>10919</v>
      </c>
      <c r="G42" s="15">
        <f>B5L401C1*B5L435C1</f>
        <v>22110.922076036455</v>
      </c>
      <c r="H42" s="16" t="s">
        <v>10920</v>
      </c>
      <c r="I42" s="21">
        <f>B5L405C1*B5L435C1</f>
        <v>798.18684332512214</v>
      </c>
      <c r="J42" s="16" t="s">
        <v>10921</v>
      </c>
      <c r="K42" s="23">
        <f>B5L406C1*B5L435C1</f>
        <v>189.53971026828469</v>
      </c>
      <c r="L42" s="16" t="s">
        <v>10922</v>
      </c>
      <c r="M42" s="21">
        <f>B3L337C5</f>
        <v>0.30277974309279826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209.22080247712358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3154.2444898052136</v>
      </c>
      <c r="AB42" s="16" t="s">
        <v>10926</v>
      </c>
      <c r="AC42" s="15">
        <f>B5L435C2+IF(B5L435C6=NULL_VALUE,0,B5L435C6)+IF(B5L435C9=NULL_VALUE,0,B5L435C9)+IF(B5L435C12=NULL_VALUE,0,B5L435C12)</f>
        <v>25265.166565841668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15">
        <f>B3L331C2</f>
        <v>0</v>
      </c>
      <c r="F43" s="16" t="s">
        <v>10928</v>
      </c>
      <c r="G43" s="15">
        <f>B5L401C1*B5L436C1</f>
        <v>0</v>
      </c>
      <c r="H43" s="16" t="s">
        <v>10929</v>
      </c>
      <c r="I43" s="15">
        <f>B5L405C1*B5L436C1</f>
        <v>0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15">
        <f>B5L409C1*B5L436C5</f>
        <v>0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0</v>
      </c>
      <c r="AB43" s="16" t="s">
        <v>10935</v>
      </c>
      <c r="AC43" s="15">
        <f>B5L436C2+IF(B5L436C6=NULL_VALUE,0,B5L436C6)+IF(B5L436C9=NULL_VALUE,0,B5L436C9)+IF(B5L436C12=NULL_VALUE,0,B5L436C12)</f>
        <v>0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15">
        <f>B3L334C2</f>
        <v>0</v>
      </c>
      <c r="F46" s="16" t="s">
        <v>10955</v>
      </c>
      <c r="G46" s="15">
        <f>B5L401C1*B5L439C1</f>
        <v>0</v>
      </c>
      <c r="H46" s="16" t="s">
        <v>10956</v>
      </c>
      <c r="I46" s="15">
        <f>B5L405C1*B5L439C1</f>
        <v>0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0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15">
        <f>B5L409C1*B5L439C5</f>
        <v>0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0</v>
      </c>
      <c r="AB46" s="16" t="s">
        <v>10962</v>
      </c>
      <c r="AC46" s="15">
        <f>B5L439C2+IF(B5L439C6=NULL_VALUE,0,B5L439C6)+IF(B5L439C9=NULL_VALUE,0,B5L439C9)+IF(B5L439C12=NULL_VALUE,0,B5L439C12)</f>
        <v>0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0.14002077385271003</v>
      </c>
      <c r="F47" s="16" t="s">
        <v>10964</v>
      </c>
      <c r="G47" s="15">
        <f>B5L401C1*B5L440C1</f>
        <v>39136.855506754087</v>
      </c>
      <c r="H47" s="16" t="s">
        <v>10965</v>
      </c>
      <c r="I47" s="15">
        <f>B5L405C1*B5L440C1</f>
        <v>1412.8096081738443</v>
      </c>
      <c r="J47" s="16" t="s">
        <v>10966</v>
      </c>
      <c r="K47" s="23">
        <f>B5L406C1*B5L440C1</f>
        <v>335.48977415109323</v>
      </c>
      <c r="L47" s="16" t="s">
        <v>10967</v>
      </c>
      <c r="M47" s="21">
        <f>B3L335C5</f>
        <v>0.53592731298337337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370.32577327151103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5583.0874174294377</v>
      </c>
      <c r="AB47" s="16" t="s">
        <v>10971</v>
      </c>
      <c r="AC47" s="15">
        <f>B5L440C2+IF(B5L440C6=NULL_VALUE,0,B5L440C6)+IF(B5L440C9=NULL_VALUE,0,B5L440C9)+IF(B5L440C12=NULL_VALUE,0,B5L440C12)</f>
        <v>44719.942924183524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2.9935662211381862E-2</v>
      </c>
      <c r="F48" s="16" t="s">
        <v>10973</v>
      </c>
      <c r="G48" s="15">
        <f>B5L401C1*B5L441C1</f>
        <v>8367.2419043924237</v>
      </c>
      <c r="H48" s="16" t="s">
        <v>10974</v>
      </c>
      <c r="I48" s="21">
        <f>B5L405C1*B5L441C1</f>
        <v>302.05083171284298</v>
      </c>
      <c r="J48" s="16" t="s">
        <v>10975</v>
      </c>
      <c r="K48" s="23">
        <f>B5L406C1*B5L441C1</f>
        <v>71.725846658470942</v>
      </c>
      <c r="L48" s="16" t="s">
        <v>10976</v>
      </c>
      <c r="M48" s="21">
        <f>B3L336C5</f>
        <v>0.11457827699338399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79.173589402428334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1193.6330190589726</v>
      </c>
      <c r="AB48" s="16" t="s">
        <v>10980</v>
      </c>
      <c r="AC48" s="15">
        <f>B5L441C2+IF(B5L441C6=NULL_VALUE,0,B5L441C6)+IF(B5L441C9=NULL_VALUE,0,B5L441C9)+IF(B5L441C12=NULL_VALUE,0,B5L441C12)</f>
        <v>9560.8749234513962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251BD3-181A-497F-B65D-E538B3C2FB56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2213773.0461619757</v>
      </c>
      <c r="F8" s="16" t="s">
        <v>11038</v>
      </c>
      <c r="G8" s="21">
        <f>B3L216C1</f>
        <v>0.30545999999999995</v>
      </c>
      <c r="H8" s="16" t="s">
        <v>11039</v>
      </c>
      <c r="I8" s="15">
        <f>B5L501C1*B5L501C2</f>
        <v>676219.11468063702</v>
      </c>
      <c r="J8" s="16" t="s">
        <v>11040</v>
      </c>
      <c r="K8" s="17">
        <f>B5L501C1-B5L501C3</f>
        <v>1537553.9314813386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1448616.8029651546</v>
      </c>
      <c r="F9" s="16" t="s">
        <v>11042</v>
      </c>
      <c r="G9" s="21">
        <f>B3L209C4</f>
        <v>0.9486983027836644</v>
      </c>
      <c r="H9" s="16" t="s">
        <v>11043</v>
      </c>
      <c r="I9" s="15">
        <f>B5L502C1*B5L502C2</f>
        <v>1374300.3023569402</v>
      </c>
      <c r="J9" s="16" t="s">
        <v>11044</v>
      </c>
      <c r="K9" s="17">
        <f>B5L502C1-B5L502C3</f>
        <v>74316.50060821441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10886.884510967277</v>
      </c>
      <c r="F10" s="16" t="s">
        <v>11042</v>
      </c>
      <c r="G10" s="21">
        <f>B3L209C4</f>
        <v>0.9486983027836644</v>
      </c>
      <c r="H10" s="16" t="s">
        <v>11046</v>
      </c>
      <c r="I10" s="15">
        <f>B5L503C1*B5L503C2</f>
        <v>10328.36885815642</v>
      </c>
      <c r="J10" s="16" t="s">
        <v>11047</v>
      </c>
      <c r="K10" s="17">
        <f>B5L503C1-B5L503C3</f>
        <v>558.51565281085641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220538.14500823483</v>
      </c>
      <c r="F11" s="16" t="s">
        <v>11049</v>
      </c>
      <c r="G11" s="21">
        <f>B3L202C4</f>
        <v>0.93847047818848683</v>
      </c>
      <c r="H11" s="16" t="s">
        <v>11050</v>
      </c>
      <c r="I11" s="15">
        <f>B5L504C1*B5L504C2</f>
        <v>206968.53840468</v>
      </c>
      <c r="J11" s="16" t="s">
        <v>11051</v>
      </c>
      <c r="K11" s="17">
        <f>B5L504C1-B5L504C3</f>
        <v>13569.606603554828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1481525.142941582</v>
      </c>
      <c r="F12" s="16" t="s">
        <v>11053</v>
      </c>
      <c r="G12" s="21">
        <f>B3L203C4</f>
        <v>0.94905399661672318</v>
      </c>
      <c r="H12" s="16" t="s">
        <v>11054</v>
      </c>
      <c r="I12" s="15">
        <f>B5L505C1*B5L505C2</f>
        <v>1406047.3579968705</v>
      </c>
      <c r="J12" s="16" t="s">
        <v>11055</v>
      </c>
      <c r="K12" s="17">
        <f>B5L505C1-B5L505C3</f>
        <v>75477.784944711486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393.50184979399802</v>
      </c>
      <c r="F13" s="16" t="s">
        <v>11053</v>
      </c>
      <c r="G13" s="21">
        <f>B3L203C4</f>
        <v>0.94905399661672318</v>
      </c>
      <c r="H13" s="16" t="s">
        <v>11057</v>
      </c>
      <c r="I13" s="15">
        <f>B5L506C1*B5L506C2</f>
        <v>373.45450322306732</v>
      </c>
      <c r="J13" s="16" t="s">
        <v>11058</v>
      </c>
      <c r="K13" s="17">
        <f>B5L506C1-B5L506C3</f>
        <v>20.047346570930699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2139726.5653063133</v>
      </c>
      <c r="F14" s="16" t="s">
        <v>11060</v>
      </c>
      <c r="G14" s="21">
        <f>B3L204C4</f>
        <v>0.97905882596304794</v>
      </c>
      <c r="H14" s="16" t="s">
        <v>11061</v>
      </c>
      <c r="I14" s="15">
        <f>B5L507C1*B5L507C2</f>
        <v>2094918.1789107441</v>
      </c>
      <c r="J14" s="16" t="s">
        <v>11062</v>
      </c>
      <c r="K14" s="17">
        <f>B5L507C1-B5L507C3</f>
        <v>44808.386395569192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3117795.0547705963</v>
      </c>
      <c r="F15" s="16" t="s">
        <v>11064</v>
      </c>
      <c r="G15" s="21">
        <f>B3L205C4</f>
        <v>0.95350926167862804</v>
      </c>
      <c r="H15" s="16" t="s">
        <v>11065</v>
      </c>
      <c r="I15" s="15">
        <f>B5L508C1*B5L508C2</f>
        <v>2972846.4607395888</v>
      </c>
      <c r="J15" s="16" t="s">
        <v>11066</v>
      </c>
      <c r="K15" s="17">
        <f>B5L508C1-B5L508C3</f>
        <v>144948.59403100749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1326999.4300754387</v>
      </c>
      <c r="F16" s="16" t="s">
        <v>11068</v>
      </c>
      <c r="G16" s="21">
        <f>B3L206C4</f>
        <v>0.946958713787452</v>
      </c>
      <c r="H16" s="16" t="s">
        <v>11069</v>
      </c>
      <c r="I16" s="15">
        <f>B5L509C1*B5L509C2</f>
        <v>1256613.6735009192</v>
      </c>
      <c r="J16" s="16" t="s">
        <v>11070</v>
      </c>
      <c r="K16" s="17">
        <f>B5L509C1-B5L509C3</f>
        <v>70385.756574519444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2276.4514796035182</v>
      </c>
      <c r="F17" s="16" t="s">
        <v>11042</v>
      </c>
      <c r="G17" s="21">
        <f>B3L209C4</f>
        <v>0.9486983027836644</v>
      </c>
      <c r="H17" s="16" t="s">
        <v>11072</v>
      </c>
      <c r="I17" s="15">
        <f>B5L510C1*B5L510C2</f>
        <v>2159.6656550692192</v>
      </c>
      <c r="J17" s="16" t="s">
        <v>11073</v>
      </c>
      <c r="K17" s="17">
        <f>B5L510C1-B5L510C3</f>
        <v>116.78582453429908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11564.027288023957</v>
      </c>
      <c r="F18" s="16" t="s">
        <v>11042</v>
      </c>
      <c r="G18" s="21">
        <f>B3L209C4</f>
        <v>0.9486983027836644</v>
      </c>
      <c r="H18" s="16" t="s">
        <v>11075</v>
      </c>
      <c r="I18" s="15">
        <f>B5L511C1*B5L511C2</f>
        <v>10970.773061492309</v>
      </c>
      <c r="J18" s="16" t="s">
        <v>11076</v>
      </c>
      <c r="K18" s="17">
        <f>B5L511C1-B5L511C3</f>
        <v>593.25422653164787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57422.639647688287</v>
      </c>
      <c r="F19" s="16" t="s">
        <v>11078</v>
      </c>
      <c r="G19" s="21">
        <f>B3L220C4</f>
        <v>0.93292963187148525</v>
      </c>
      <c r="H19" s="16" t="s">
        <v>11079</v>
      </c>
      <c r="I19" s="15">
        <f>B5L512C1*B5L512C2</f>
        <v>53571.282067606786</v>
      </c>
      <c r="J19" s="16" t="s">
        <v>11080</v>
      </c>
      <c r="K19" s="17">
        <f>B5L512C1-B5L512C3</f>
        <v>3851.3575800815015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9560.8749234513962</v>
      </c>
      <c r="F20" s="16" t="s">
        <v>11042</v>
      </c>
      <c r="G20" s="21">
        <f>B3L209C4</f>
        <v>0.9486983027836644</v>
      </c>
      <c r="H20" s="16" t="s">
        <v>11082</v>
      </c>
      <c r="I20" s="15">
        <f>B5L513C1*B5L513C2</f>
        <v>9070.3858130052377</v>
      </c>
      <c r="J20" s="16" t="s">
        <v>11083</v>
      </c>
      <c r="K20" s="17">
        <f>B5L513C1-B5L513C3</f>
        <v>490.48911044615852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25265.166565841668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25265.166565841668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88855.514143331035</v>
      </c>
      <c r="F22" s="16" t="s">
        <v>11089</v>
      </c>
      <c r="G22" s="15">
        <f>B3L218C4</f>
        <v>1</v>
      </c>
      <c r="H22" s="16" t="s">
        <v>11090</v>
      </c>
      <c r="I22" s="15">
        <f>B5L515C1*B5L515C2</f>
        <v>88855.514143331035</v>
      </c>
      <c r="J22" s="16" t="s">
        <v>11091</v>
      </c>
      <c r="K22" s="17">
        <f>B5L515C1-B5L515C3</f>
        <v>0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1345751.6908158753</v>
      </c>
      <c r="F23" s="16" t="s">
        <v>11093</v>
      </c>
      <c r="G23" s="21">
        <f>B3L207C4</f>
        <v>0.9158426382477699</v>
      </c>
      <c r="H23" s="16" t="s">
        <v>11094</v>
      </c>
      <c r="I23" s="15">
        <f>B5L516C1*B5L516C2</f>
        <v>1232496.7789432083</v>
      </c>
      <c r="J23" s="16" t="s">
        <v>11095</v>
      </c>
      <c r="K23" s="17">
        <f>B5L516C1-B5L516C3</f>
        <v>113254.91187266703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18268.206857526096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18268.206857526096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331327.2258790005</v>
      </c>
      <c r="F25" s="16" t="s">
        <v>11042</v>
      </c>
      <c r="G25" s="21">
        <f>B3L209C4</f>
        <v>0.9486983027836644</v>
      </c>
      <c r="H25" s="16" t="s">
        <v>11101</v>
      </c>
      <c r="I25" s="15">
        <f>B5L518C1*B5L518C2</f>
        <v>314329.5768574276</v>
      </c>
      <c r="J25" s="16" t="s">
        <v>11102</v>
      </c>
      <c r="K25" s="17">
        <f>B5L518C1-B5L518C3</f>
        <v>16997.649021572899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243820.00487582662</v>
      </c>
      <c r="F26" s="16" t="s">
        <v>11104</v>
      </c>
      <c r="G26" s="21">
        <f>B3L208C4</f>
        <v>0.9699943126168763</v>
      </c>
      <c r="H26" s="16" t="s">
        <v>11105</v>
      </c>
      <c r="I26" s="15">
        <f>B5L519C1*B5L519C2</f>
        <v>236504.01803177086</v>
      </c>
      <c r="J26" s="16" t="s">
        <v>11106</v>
      </c>
      <c r="K26" s="17">
        <f>B5L519C1-B5L519C3</f>
        <v>7315.986844055762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2267062.0327578411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2267062.0327578411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62629.381551899896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62629.381551899896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189653.24347770287</v>
      </c>
      <c r="F31" s="16" t="s">
        <v>11042</v>
      </c>
      <c r="G31" s="21">
        <f>B3L209C4</f>
        <v>0.9486983027836644</v>
      </c>
      <c r="H31" s="16" t="s">
        <v>11122</v>
      </c>
      <c r="I31" s="15">
        <f>B5L524C1*B5L524C2</f>
        <v>179923.71020471377</v>
      </c>
      <c r="J31" s="16" t="s">
        <v>11123</v>
      </c>
      <c r="K31" s="17">
        <f>B5L524C1-B5L524C3</f>
        <v>9729.5332729890943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0.30545999999999995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50859</v>
      </c>
      <c r="F33" s="16" t="s">
        <v>11042</v>
      </c>
      <c r="G33" s="21">
        <f>B3L209C4</f>
        <v>0.9486983027836644</v>
      </c>
      <c r="H33" s="16" t="s">
        <v>11128</v>
      </c>
      <c r="I33" s="15">
        <f>B5L526C1*B5L526C2</f>
        <v>48249.846981274386</v>
      </c>
      <c r="J33" s="16" t="s">
        <v>11129</v>
      </c>
      <c r="K33" s="17">
        <f>B5L526C1-B5L526C3</f>
        <v>2609.1530187256139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12075</v>
      </c>
      <c r="F34" s="16" t="s">
        <v>11042</v>
      </c>
      <c r="G34" s="21">
        <f>B3L209C4</f>
        <v>0.9486983027836644</v>
      </c>
      <c r="H34" s="16" t="s">
        <v>11131</v>
      </c>
      <c r="I34" s="15">
        <f>B5L527C1*B5L527C2</f>
        <v>11455.532006112748</v>
      </c>
      <c r="J34" s="16" t="s">
        <v>11132</v>
      </c>
      <c r="K34" s="23">
        <f>B5L527C1-B5L527C3</f>
        <v>619.46799388725231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186</v>
      </c>
      <c r="F35" s="16" t="s">
        <v>11042</v>
      </c>
      <c r="G35" s="21">
        <f>B3L209C4</f>
        <v>0.9486983027836644</v>
      </c>
      <c r="H35" s="16" t="s">
        <v>11134</v>
      </c>
      <c r="I35" s="21">
        <f>B5L528C1*B5L528C2</f>
        <v>176.45788431776157</v>
      </c>
      <c r="J35" s="16" t="s">
        <v>11135</v>
      </c>
      <c r="K35" s="23">
        <f>B5L528C1-B5L528C3</f>
        <v>9.5421156822384319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44</v>
      </c>
      <c r="F36" s="16" t="s">
        <v>11042</v>
      </c>
      <c r="G36" s="21">
        <f>B3L209C4</f>
        <v>0.9486983027836644</v>
      </c>
      <c r="H36" s="16" t="s">
        <v>11137</v>
      </c>
      <c r="I36" s="21">
        <f>B5L529C1*B5L529C2</f>
        <v>41.742725322481235</v>
      </c>
      <c r="J36" s="16" t="s">
        <v>11138</v>
      </c>
      <c r="K36" s="23">
        <f>B5L529C1-B5L529C3</f>
        <v>2.2572746775187653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4377</v>
      </c>
      <c r="F37" s="16" t="s">
        <v>11049</v>
      </c>
      <c r="G37" s="21">
        <f>B3L202C4</f>
        <v>0.93847047818848683</v>
      </c>
      <c r="H37" s="16" t="s">
        <v>11140</v>
      </c>
      <c r="I37" s="15">
        <f>B5L530C1*B5L530C2</f>
        <v>4107.6852830310072</v>
      </c>
      <c r="J37" s="16" t="s">
        <v>11141</v>
      </c>
      <c r="K37" s="23">
        <f>B5L530C1-B5L530C3</f>
        <v>269.3147169689928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1039</v>
      </c>
      <c r="F38" s="16" t="s">
        <v>11049</v>
      </c>
      <c r="G38" s="21">
        <f>B3L202C4</f>
        <v>0.93847047818848683</v>
      </c>
      <c r="H38" s="16" t="s">
        <v>11143</v>
      </c>
      <c r="I38" s="21">
        <f>B5L531C1*B5L531C2</f>
        <v>975.07082683783779</v>
      </c>
      <c r="J38" s="16" t="s">
        <v>11144</v>
      </c>
      <c r="K38" s="23">
        <f>B5L531C1-B5L531C3</f>
        <v>63.929173162162215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45036</v>
      </c>
      <c r="F39" s="16" t="s">
        <v>11053</v>
      </c>
      <c r="G39" s="21">
        <f>B3L203C4</f>
        <v>0.94905399661672318</v>
      </c>
      <c r="H39" s="16" t="s">
        <v>11146</v>
      </c>
      <c r="I39" s="15">
        <f>B5L532C1*B5L532C2</f>
        <v>42741.595791630745</v>
      </c>
      <c r="J39" s="16" t="s">
        <v>11147</v>
      </c>
      <c r="K39" s="17">
        <f>B5L532C1-B5L532C3</f>
        <v>2294.4042083692548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236409</v>
      </c>
      <c r="F40" s="16" t="s">
        <v>11060</v>
      </c>
      <c r="G40" s="21">
        <f>B3L204C4</f>
        <v>0.97905882596304794</v>
      </c>
      <c r="H40" s="16" t="s">
        <v>11149</v>
      </c>
      <c r="I40" s="15">
        <f>B5L533C1*B5L533C2</f>
        <v>231458.31798709821</v>
      </c>
      <c r="J40" s="16" t="s">
        <v>11150</v>
      </c>
      <c r="K40" s="17">
        <f>B5L533C1-B5L533C3</f>
        <v>4950.6820129017869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136968</v>
      </c>
      <c r="F41" s="16" t="s">
        <v>11064</v>
      </c>
      <c r="G41" s="21">
        <f>B3L205C4</f>
        <v>0.95350926167862804</v>
      </c>
      <c r="H41" s="16" t="s">
        <v>11152</v>
      </c>
      <c r="I41" s="15">
        <f>B5L534C1*B5L534C2</f>
        <v>130600.25655359833</v>
      </c>
      <c r="J41" s="16" t="s">
        <v>11153</v>
      </c>
      <c r="K41" s="17">
        <f>B5L534C1-B5L534C3</f>
        <v>6367.7434464016696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71882</v>
      </c>
      <c r="F42" s="16" t="s">
        <v>11068</v>
      </c>
      <c r="G42" s="21">
        <f>B3L206C4</f>
        <v>0.946958713787452</v>
      </c>
      <c r="H42" s="16" t="s">
        <v>11155</v>
      </c>
      <c r="I42" s="15">
        <f>B5L535C1*B5L535C2</f>
        <v>68069.286264469629</v>
      </c>
      <c r="J42" s="16" t="s">
        <v>11156</v>
      </c>
      <c r="K42" s="17">
        <f>B5L535C1-B5L535C3</f>
        <v>3812.7137355303712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10692</v>
      </c>
      <c r="F43" s="16" t="s">
        <v>11053</v>
      </c>
      <c r="G43" s="21">
        <f>B3L203C4</f>
        <v>0.94905399661672318</v>
      </c>
      <c r="H43" s="16" t="s">
        <v>11158</v>
      </c>
      <c r="I43" s="15">
        <f>B5L536C1*B5L536C2</f>
        <v>10147.285331826004</v>
      </c>
      <c r="J43" s="16" t="s">
        <v>11159</v>
      </c>
      <c r="K43" s="23">
        <f>B5L536C1-B5L536C3</f>
        <v>544.71466817399596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-44</v>
      </c>
      <c r="F44" s="16" t="s">
        <v>11053</v>
      </c>
      <c r="G44" s="21">
        <f>B3L203C4</f>
        <v>0.94905399661672318</v>
      </c>
      <c r="H44" s="16" t="s">
        <v>11161</v>
      </c>
      <c r="I44" s="21">
        <f>B5L537C1*B5L537C2</f>
        <v>-41.758375851135817</v>
      </c>
      <c r="J44" s="16" t="s">
        <v>11162</v>
      </c>
      <c r="K44" s="23">
        <f>B5L537C1-B5L537C3</f>
        <v>-2.241624148864183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-10</v>
      </c>
      <c r="F45" s="16" t="s">
        <v>11053</v>
      </c>
      <c r="G45" s="21">
        <f>B3L203C4</f>
        <v>0.94905399661672318</v>
      </c>
      <c r="H45" s="16" t="s">
        <v>11164</v>
      </c>
      <c r="I45" s="21">
        <f>B5L538C1*B5L538C2</f>
        <v>-9.4905399661672316</v>
      </c>
      <c r="J45" s="16" t="s">
        <v>11165</v>
      </c>
      <c r="K45" s="23">
        <f>B5L538C1-B5L538C3</f>
        <v>-0.50946003383276839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56129</v>
      </c>
      <c r="F46" s="16" t="s">
        <v>11060</v>
      </c>
      <c r="G46" s="21">
        <f>B3L204C4</f>
        <v>0.97905882596304794</v>
      </c>
      <c r="H46" s="16" t="s">
        <v>11167</v>
      </c>
      <c r="I46" s="15">
        <f>B5L539C1*B5L539C2</f>
        <v>54953.59284247992</v>
      </c>
      <c r="J46" s="16" t="s">
        <v>11168</v>
      </c>
      <c r="K46" s="17">
        <f>B5L539C1-B5L539C3</f>
        <v>1175.4071575200796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32520</v>
      </c>
      <c r="F47" s="16" t="s">
        <v>11064</v>
      </c>
      <c r="G47" s="21">
        <f>B3L205C4</f>
        <v>0.95350926167862804</v>
      </c>
      <c r="H47" s="16" t="s">
        <v>11170</v>
      </c>
      <c r="I47" s="15">
        <f>B5L540C1*B5L540C2</f>
        <v>31008.121189788984</v>
      </c>
      <c r="J47" s="16" t="s">
        <v>11171</v>
      </c>
      <c r="K47" s="17">
        <f>B5L540C1-B5L540C3</f>
        <v>1511.8788102110157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17067</v>
      </c>
      <c r="F48" s="16" t="s">
        <v>11068</v>
      </c>
      <c r="G48" s="21">
        <f>B3L206C4</f>
        <v>0.946958713787452</v>
      </c>
      <c r="H48" s="16" t="s">
        <v>11173</v>
      </c>
      <c r="I48" s="15">
        <f>B5L541C1*B5L541C2</f>
        <v>16161.744368210444</v>
      </c>
      <c r="J48" s="16" t="s">
        <v>11174</v>
      </c>
      <c r="K48" s="23">
        <f>B5L541C1-B5L541C3</f>
        <v>905.25563178955599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56</v>
      </c>
      <c r="F49" s="16" t="s">
        <v>11042</v>
      </c>
      <c r="G49" s="21">
        <f>B3L209C4</f>
        <v>0.9486983027836644</v>
      </c>
      <c r="H49" s="16" t="s">
        <v>11176</v>
      </c>
      <c r="I49" s="21">
        <f>B5L542C1*B5L542C2</f>
        <v>53.127104955885208</v>
      </c>
      <c r="J49" s="16" t="s">
        <v>11177</v>
      </c>
      <c r="K49" s="23">
        <f>B5L542C1-B5L542C3</f>
        <v>2.8728950441147916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13</v>
      </c>
      <c r="F50" s="16" t="s">
        <v>11042</v>
      </c>
      <c r="G50" s="21">
        <f>B3L209C4</f>
        <v>0.9486983027836644</v>
      </c>
      <c r="H50" s="16" t="s">
        <v>11179</v>
      </c>
      <c r="I50" s="21">
        <f>B5L543C1*B5L543C2</f>
        <v>12.333077936187637</v>
      </c>
      <c r="J50" s="16" t="s">
        <v>11180</v>
      </c>
      <c r="K50" s="23">
        <f>B5L543C1-B5L543C3</f>
        <v>0.66692206381236296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724</v>
      </c>
      <c r="F51" s="16" t="s">
        <v>11042</v>
      </c>
      <c r="G51" s="21">
        <f>B3L209C4</f>
        <v>0.9486983027836644</v>
      </c>
      <c r="H51" s="16" t="s">
        <v>11182</v>
      </c>
      <c r="I51" s="21">
        <f>B5L544C1*B5L544C2</f>
        <v>686.85757121537301</v>
      </c>
      <c r="J51" s="16" t="s">
        <v>11183</v>
      </c>
      <c r="K51" s="23">
        <f>B5L544C1-B5L544C3</f>
        <v>37.142428784626986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172</v>
      </c>
      <c r="F52" s="16" t="s">
        <v>11042</v>
      </c>
      <c r="G52" s="21">
        <f>B3L209C4</f>
        <v>0.9486983027836644</v>
      </c>
      <c r="H52" s="16" t="s">
        <v>11185</v>
      </c>
      <c r="I52" s="21">
        <f>B5L545C1*B5L545C2</f>
        <v>163.17610807879026</v>
      </c>
      <c r="J52" s="16" t="s">
        <v>11186</v>
      </c>
      <c r="K52" s="23">
        <f>B5L545C1-B5L545C3</f>
        <v>8.8238919212097358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3479</v>
      </c>
      <c r="F53" s="16" t="s">
        <v>11078</v>
      </c>
      <c r="G53" s="21">
        <f>B3L220C4</f>
        <v>0.93292963187148525</v>
      </c>
      <c r="H53" s="16" t="s">
        <v>11188</v>
      </c>
      <c r="I53" s="15">
        <f>B5L546C1*B5L546C2</f>
        <v>3245.6621892808971</v>
      </c>
      <c r="J53" s="16" t="s">
        <v>11189</v>
      </c>
      <c r="K53" s="23">
        <f>B5L546C1-B5L546C3</f>
        <v>233.33781071910289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826</v>
      </c>
      <c r="F54" s="16" t="s">
        <v>11078</v>
      </c>
      <c r="G54" s="21">
        <f>B3L220C4</f>
        <v>0.93292963187148525</v>
      </c>
      <c r="H54" s="16" t="s">
        <v>11191</v>
      </c>
      <c r="I54" s="21">
        <f>B5L547C1*B5L547C2</f>
        <v>770.59987592584685</v>
      </c>
      <c r="J54" s="16" t="s">
        <v>11192</v>
      </c>
      <c r="K54" s="23">
        <f>B5L547C1-B5L547C3</f>
        <v>55.400124074153155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302.05083171284298</v>
      </c>
      <c r="F55" s="16" t="s">
        <v>11042</v>
      </c>
      <c r="G55" s="21">
        <f>B3L209C4</f>
        <v>0.9486983027836644</v>
      </c>
      <c r="H55" s="16" t="s">
        <v>11194</v>
      </c>
      <c r="I55" s="21">
        <f>B5L548C1*B5L548C2</f>
        <v>286.55511140036839</v>
      </c>
      <c r="J55" s="16" t="s">
        <v>11195</v>
      </c>
      <c r="K55" s="23">
        <f>B5L548C1-B5L548C3</f>
        <v>15.495720312474589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71.725846658470942</v>
      </c>
      <c r="F56" s="16" t="s">
        <v>11042</v>
      </c>
      <c r="G56" s="21">
        <f>B3L209C4</f>
        <v>0.9486983027836644</v>
      </c>
      <c r="H56" s="16" t="s">
        <v>11197</v>
      </c>
      <c r="I56" s="21">
        <f>B5L549C1*B5L549C2</f>
        <v>68.046188990612748</v>
      </c>
      <c r="J56" s="16" t="s">
        <v>11198</v>
      </c>
      <c r="K56" s="23">
        <f>B5L549C1-B5L549C3</f>
        <v>3.6796576678581943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7646</v>
      </c>
      <c r="F57" s="16" t="s">
        <v>11089</v>
      </c>
      <c r="G57" s="15">
        <f>B3L218C4</f>
        <v>1</v>
      </c>
      <c r="H57" s="16" t="s">
        <v>11200</v>
      </c>
      <c r="I57" s="15">
        <f>B5L550C1*B5L550C2</f>
        <v>7646</v>
      </c>
      <c r="J57" s="16" t="s">
        <v>11201</v>
      </c>
      <c r="K57" s="17">
        <f>B5L550C1-B5L550C3</f>
        <v>0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1815</v>
      </c>
      <c r="F58" s="16" t="s">
        <v>11089</v>
      </c>
      <c r="G58" s="15">
        <f>B3L218C4</f>
        <v>1</v>
      </c>
      <c r="H58" s="16" t="s">
        <v>11203</v>
      </c>
      <c r="I58" s="15">
        <f>B5L551C1*B5L551C2</f>
        <v>1815</v>
      </c>
      <c r="J58" s="16" t="s">
        <v>11204</v>
      </c>
      <c r="K58" s="17">
        <f>B5L551C1-B5L551C3</f>
        <v>0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78782</v>
      </c>
      <c r="F59" s="16" t="s">
        <v>11093</v>
      </c>
      <c r="G59" s="21">
        <f>B3L207C4</f>
        <v>0.9158426382477699</v>
      </c>
      <c r="H59" s="16" t="s">
        <v>11206</v>
      </c>
      <c r="I59" s="15">
        <f>B5L552C1*B5L552C2</f>
        <v>72151.914726435803</v>
      </c>
      <c r="J59" s="16" t="s">
        <v>11207</v>
      </c>
      <c r="K59" s="17">
        <f>B5L552C1-B5L552C3</f>
        <v>6630.0852735641965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18705</v>
      </c>
      <c r="F60" s="16" t="s">
        <v>11093</v>
      </c>
      <c r="G60" s="21">
        <f>B3L207C4</f>
        <v>0.9158426382477699</v>
      </c>
      <c r="H60" s="16" t="s">
        <v>11209</v>
      </c>
      <c r="I60" s="15">
        <f>B5L553C1*B5L553C2</f>
        <v>17130.836548424537</v>
      </c>
      <c r="J60" s="16" t="s">
        <v>11210</v>
      </c>
      <c r="K60" s="17">
        <f>B5L553C1-B5L553C3</f>
        <v>1574.1634515754631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20488</v>
      </c>
      <c r="F61" s="16" t="s">
        <v>11042</v>
      </c>
      <c r="G61" s="21">
        <f>B3L209C4</f>
        <v>0.9486983027836644</v>
      </c>
      <c r="H61" s="16" t="s">
        <v>11212</v>
      </c>
      <c r="I61" s="15">
        <f>B5L554C1*B5L554C2</f>
        <v>19436.930827431715</v>
      </c>
      <c r="J61" s="16" t="s">
        <v>11213</v>
      </c>
      <c r="K61" s="17">
        <f>B5L554C1-B5L554C3</f>
        <v>1051.0691725682846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4864</v>
      </c>
      <c r="F62" s="16" t="s">
        <v>11042</v>
      </c>
      <c r="G62" s="21">
        <f>B3L209C4</f>
        <v>0.9486983027836644</v>
      </c>
      <c r="H62" s="16" t="s">
        <v>11215</v>
      </c>
      <c r="I62" s="15">
        <f>B5L555C1*B5L555C2</f>
        <v>4614.4685447397433</v>
      </c>
      <c r="J62" s="16" t="s">
        <v>11216</v>
      </c>
      <c r="K62" s="23">
        <f>B5L555C1-B5L555C3</f>
        <v>249.53145526025673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50266</v>
      </c>
      <c r="F63" s="16" t="s">
        <v>11104</v>
      </c>
      <c r="G63" s="21">
        <f>B3L208C4</f>
        <v>0.9699943126168763</v>
      </c>
      <c r="H63" s="16" t="s">
        <v>11218</v>
      </c>
      <c r="I63" s="15">
        <f>B5L556C1*B5L556C2</f>
        <v>48757.734117999906</v>
      </c>
      <c r="J63" s="16" t="s">
        <v>11219</v>
      </c>
      <c r="K63" s="17">
        <f>B5L556C1-B5L556C3</f>
        <v>1508.2658820000943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11934</v>
      </c>
      <c r="F64" s="16" t="s">
        <v>11104</v>
      </c>
      <c r="G64" s="21">
        <f>B3L208C4</f>
        <v>0.9699943126168763</v>
      </c>
      <c r="H64" s="16" t="s">
        <v>11221</v>
      </c>
      <c r="I64" s="15">
        <f>B5L557C1*B5L557C2</f>
        <v>11575.912126769801</v>
      </c>
      <c r="J64" s="16" t="s">
        <v>11222</v>
      </c>
      <c r="K64" s="23">
        <f>B5L557C1-B5L557C3</f>
        <v>358.08787323019897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1008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1008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240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240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20657</v>
      </c>
      <c r="F67" s="16" t="s">
        <v>11042</v>
      </c>
      <c r="G67" s="21">
        <f>B3L209C4</f>
        <v>0.9486983027836644</v>
      </c>
      <c r="H67" s="16" t="s">
        <v>11230</v>
      </c>
      <c r="I67" s="15">
        <f>B5L560C1*B5L560C2</f>
        <v>19597.260840602157</v>
      </c>
      <c r="J67" s="16" t="s">
        <v>11231</v>
      </c>
      <c r="K67" s="17">
        <f>B5L560C1-B5L560C3</f>
        <v>1059.7391593978427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174</v>
      </c>
      <c r="F68" s="16" t="s">
        <v>11042</v>
      </c>
      <c r="G68" s="21">
        <f>B3L209C4</f>
        <v>0.9486983027836644</v>
      </c>
      <c r="H68" s="16" t="s">
        <v>11233</v>
      </c>
      <c r="I68" s="21">
        <f>B5L561C1*B5L561C2</f>
        <v>165.0735046843576</v>
      </c>
      <c r="J68" s="16" t="s">
        <v>11234</v>
      </c>
      <c r="K68" s="23">
        <f>B5L561C1-B5L561C3</f>
        <v>8.9264953156423985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1403</v>
      </c>
      <c r="F69" s="16" t="s">
        <v>11236</v>
      </c>
      <c r="G69" s="21">
        <f>B3L402C2</f>
        <v>0.96558901429411426</v>
      </c>
      <c r="H69" s="16" t="s">
        <v>11237</v>
      </c>
      <c r="I69" s="15">
        <f>B5L562C1*B5L562C2</f>
        <v>1354.7213870546423</v>
      </c>
      <c r="J69" s="16" t="s">
        <v>11238</v>
      </c>
      <c r="K69" s="23">
        <f>B5L562C1-B5L562C3</f>
        <v>48.278612945357736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200</v>
      </c>
      <c r="F70" s="16" t="s">
        <v>11236</v>
      </c>
      <c r="G70" s="21">
        <f>B3L402C2</f>
        <v>0.96558901429411426</v>
      </c>
      <c r="H70" s="16" t="s">
        <v>11240</v>
      </c>
      <c r="I70" s="21">
        <f>B5L563C1*B5L563C2</f>
        <v>193.11780285882284</v>
      </c>
      <c r="J70" s="16" t="s">
        <v>11241</v>
      </c>
      <c r="K70" s="23">
        <f>B5L563C1-B5L563C3</f>
        <v>6.8821971411771585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79.173589402428334</v>
      </c>
      <c r="F71" s="16" t="s">
        <v>11042</v>
      </c>
      <c r="G71" s="21">
        <f>B3L209C4</f>
        <v>0.9486983027836644</v>
      </c>
      <c r="H71" s="16" t="s">
        <v>11243</v>
      </c>
      <c r="I71" s="21">
        <f>B5L564C1*B5L564C2</f>
        <v>75.111849891374476</v>
      </c>
      <c r="J71" s="16" t="s">
        <v>11244</v>
      </c>
      <c r="K71" s="23">
        <f>B5L564C1-B5L564C3</f>
        <v>4.0617395110538581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0.9486983027836644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798.18684332512214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23">
        <f>B5L566C1-B5L566C3</f>
        <v>798.18684332512214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189.53971026828469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23">
        <f>B5L567C1-B5L567C3</f>
        <v>189.53971026828469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12590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12590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0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0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209.22080247712358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209.22080247712358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71B69B-A3B4-40C3-817D-693FAC14E521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676219.11468063702</v>
      </c>
      <c r="F8" s="16" t="s">
        <v>11361</v>
      </c>
      <c r="G8" s="15">
        <f>B5L601C1*A4L203C2</f>
        <v>102109.08631677619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102109.08631677619</v>
      </c>
      <c r="L8" s="16" t="s">
        <v>11364</v>
      </c>
      <c r="M8" s="17">
        <f>B5L601C2-B5L601C4</f>
        <v>0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1537553.9314813386</v>
      </c>
      <c r="F9" s="16" t="s">
        <v>11366</v>
      </c>
      <c r="G9" s="15">
        <f>B5L602C1*A4L203C2</f>
        <v>232170.64365368211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232170.64365368211</v>
      </c>
      <c r="L9" s="16" t="s">
        <v>11368</v>
      </c>
      <c r="M9" s="17">
        <f>B5L602C2-B5L602C4</f>
        <v>0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1374300.3023569402</v>
      </c>
      <c r="F10" s="16" t="s">
        <v>11370</v>
      </c>
      <c r="G10" s="15">
        <f>B5L603C1*A4L203C2</f>
        <v>207519.34565589798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207519.34565589798</v>
      </c>
      <c r="L10" s="16" t="s">
        <v>11373</v>
      </c>
      <c r="M10" s="17">
        <f>B5L603C2-B5L603C4</f>
        <v>0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74316.50060821441</v>
      </c>
      <c r="F11" s="16" t="s">
        <v>11375</v>
      </c>
      <c r="G11" s="15">
        <f>B5L604C1*A4L203C2</f>
        <v>11221.791591840376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11221.791591840376</v>
      </c>
      <c r="L11" s="16" t="s">
        <v>11378</v>
      </c>
      <c r="M11" s="17">
        <f>B5L604C2-B5L604C4</f>
        <v>0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10328.36885815642</v>
      </c>
      <c r="F12" s="16" t="s">
        <v>11380</v>
      </c>
      <c r="G12" s="15">
        <f>B5L605C1*A4L203C2</f>
        <v>1559.5836975816194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1559.5836975816194</v>
      </c>
      <c r="L12" s="16" t="s">
        <v>11382</v>
      </c>
      <c r="M12" s="17">
        <f>B5L605C2-B5L605C4</f>
        <v>0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558.51565281085641</v>
      </c>
      <c r="F13" s="16" t="s">
        <v>11384</v>
      </c>
      <c r="G13" s="15">
        <f>B5L606C1*A4L203C2</f>
        <v>84.335863574439315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84.335863574439315</v>
      </c>
      <c r="L13" s="16" t="s">
        <v>11386</v>
      </c>
      <c r="M13" s="17">
        <f>B5L606C2-B5L606C4</f>
        <v>0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206968.53840468</v>
      </c>
      <c r="F14" s="16" t="s">
        <v>11388</v>
      </c>
      <c r="G14" s="15">
        <f>B5L607C1*A4L203C2</f>
        <v>31252.249299106679</v>
      </c>
      <c r="H14" s="16" t="s">
        <v>11389</v>
      </c>
      <c r="I14" s="15">
        <f>B3L603C3</f>
        <v>1</v>
      </c>
      <c r="J14" s="16" t="s">
        <v>11390</v>
      </c>
      <c r="K14" s="17">
        <f>B5L607C2*B5L607C3</f>
        <v>31252.249299106679</v>
      </c>
      <c r="L14" s="16" t="s">
        <v>11391</v>
      </c>
      <c r="M14" s="17">
        <f>B5L607C2-B5L607C4</f>
        <v>0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13569.606603554828</v>
      </c>
      <c r="F15" s="16" t="s">
        <v>11393</v>
      </c>
      <c r="G15" s="15">
        <f>B5L608C1*A4L203C2</f>
        <v>2049.0105971367789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2049.0105971367789</v>
      </c>
      <c r="L15" s="16" t="s">
        <v>11396</v>
      </c>
      <c r="M15" s="17">
        <f>B5L608C2-B5L608C4</f>
        <v>0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1406047.3579968705</v>
      </c>
      <c r="F16" s="16" t="s">
        <v>11398</v>
      </c>
      <c r="G16" s="15">
        <f>B5L609C1*A4L203C2</f>
        <v>212313.15105752743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212313.15105752743</v>
      </c>
      <c r="L16" s="16" t="s">
        <v>11401</v>
      </c>
      <c r="M16" s="17">
        <f>B5L609C2-B5L609C4</f>
        <v>0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75477.784944711486</v>
      </c>
      <c r="F17" s="16" t="s">
        <v>11403</v>
      </c>
      <c r="G17" s="15">
        <f>B5L610C1*A4L203C2</f>
        <v>11397.145526651435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11397.145526651435</v>
      </c>
      <c r="L17" s="16" t="s">
        <v>11406</v>
      </c>
      <c r="M17" s="17">
        <f>B5L610C2-B5L610C4</f>
        <v>0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373.45450322306732</v>
      </c>
      <c r="F18" s="16" t="s">
        <v>11408</v>
      </c>
      <c r="G18" s="15">
        <f>B5L611C1*A4L203C2</f>
        <v>56.391629986683164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56.391629986683164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20.047346570930699</v>
      </c>
      <c r="F19" s="16" t="s">
        <v>11412</v>
      </c>
      <c r="G19" s="15">
        <f>B5L612C1*A4L203C2</f>
        <v>3.0271493322105356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3.0271493322105356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2094918.1789107441</v>
      </c>
      <c r="F20" s="16" t="s">
        <v>11416</v>
      </c>
      <c r="G20" s="15">
        <f>B5L613C1*A4L203C2</f>
        <v>316332.64501552237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316332.64501552237</v>
      </c>
      <c r="L20" s="16" t="s">
        <v>11419</v>
      </c>
      <c r="M20" s="17">
        <f>B5L613C2-B5L613C4</f>
        <v>0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44808.386395569192</v>
      </c>
      <c r="F21" s="16" t="s">
        <v>11421</v>
      </c>
      <c r="G21" s="15">
        <f>B5L614C1*A4L203C2</f>
        <v>6766.0663457309474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6766.0663457309474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2972846.4607395888</v>
      </c>
      <c r="F22" s="16" t="s">
        <v>11426</v>
      </c>
      <c r="G22" s="15">
        <f>B5L615C1*A4L203C2</f>
        <v>448899.81557167787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448899.81557167787</v>
      </c>
      <c r="L22" s="16" t="s">
        <v>11429</v>
      </c>
      <c r="M22" s="17">
        <f>B5L615C2-B5L615C4</f>
        <v>0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144948.59403100749</v>
      </c>
      <c r="F23" s="16" t="s">
        <v>11431</v>
      </c>
      <c r="G23" s="15">
        <f>B5L616C1*A4L203C2</f>
        <v>21887.237698682133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21887.237698682133</v>
      </c>
      <c r="L23" s="16" t="s">
        <v>11434</v>
      </c>
      <c r="M23" s="17">
        <f>B5L616C2-B5L616C4</f>
        <v>0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1256613.6735009192</v>
      </c>
      <c r="F24" s="16" t="s">
        <v>11436</v>
      </c>
      <c r="G24" s="15">
        <f>B5L617C1*A4L203C2</f>
        <v>189748.66469863881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189748.66469863881</v>
      </c>
      <c r="L24" s="16" t="s">
        <v>11439</v>
      </c>
      <c r="M24" s="17">
        <f>B5L617C2-B5L617C4</f>
        <v>0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70385.756574519444</v>
      </c>
      <c r="F25" s="16" t="s">
        <v>11441</v>
      </c>
      <c r="G25" s="15">
        <f>B5L618C1*A4L203C2</f>
        <v>10628.249242752436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10628.249242752436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2159.6656550692192</v>
      </c>
      <c r="F26" s="16" t="s">
        <v>11446</v>
      </c>
      <c r="G26" s="15">
        <f>B5L619C1*A4L203C2</f>
        <v>326.10951391545206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326.10951391545206</v>
      </c>
      <c r="L26" s="16" t="s">
        <v>11448</v>
      </c>
      <c r="M26" s="17">
        <f>B5L619C2-B5L619C4</f>
        <v>0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116.78582453429908</v>
      </c>
      <c r="F27" s="16" t="s">
        <v>11450</v>
      </c>
      <c r="G27" s="15">
        <f>B5L620C1*A4L203C2</f>
        <v>17.63465950467916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17.63465950467916</v>
      </c>
      <c r="L27" s="16" t="s">
        <v>11452</v>
      </c>
      <c r="M27" s="17">
        <f>B5L620C2-B5L620C4</f>
        <v>0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363627.00292698125</v>
      </c>
      <c r="F28" s="16" t="s">
        <v>11454</v>
      </c>
      <c r="G28" s="15">
        <f>B5L621C1*A4L203C2</f>
        <v>54907.677441974171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54907.677441974171</v>
      </c>
      <c r="L28" s="16" t="s">
        <v>11457</v>
      </c>
      <c r="M28" s="17">
        <f>B5L621C2-B5L621C4</f>
        <v>0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10970.773061492309</v>
      </c>
      <c r="F29" s="16" t="s">
        <v>11459</v>
      </c>
      <c r="G29" s="15">
        <f>B5L622C1*A4L203C2</f>
        <v>1656.5867322853387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1656.5867322853387</v>
      </c>
      <c r="L29" s="16" t="s">
        <v>11461</v>
      </c>
      <c r="M29" s="17">
        <f>B5L622C2-B5L622C4</f>
        <v>0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593.25422653164787</v>
      </c>
      <c r="F30" s="16" t="s">
        <v>11463</v>
      </c>
      <c r="G30" s="15">
        <f>B5L623C1*A4L203C2</f>
        <v>89.581388206278831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89.581388206278831</v>
      </c>
      <c r="L30" s="16" t="s">
        <v>11465</v>
      </c>
      <c r="M30" s="17">
        <f>B5L623C2-B5L623C4</f>
        <v>0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53571.282067606786</v>
      </c>
      <c r="F31" s="16" t="s">
        <v>11467</v>
      </c>
      <c r="G31" s="15">
        <f>B5L624C1*A4L203C2</f>
        <v>8089.2635922086247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8089.2635922086247</v>
      </c>
      <c r="L31" s="16" t="s">
        <v>11470</v>
      </c>
      <c r="M31" s="17">
        <f>B5L624C2-B5L624C4</f>
        <v>0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3851.3575800815015</v>
      </c>
      <c r="F32" s="16" t="s">
        <v>11472</v>
      </c>
      <c r="G32" s="15">
        <f>B5L625C1*A4L203C2</f>
        <v>581.55499459230668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581.55499459230668</v>
      </c>
      <c r="L32" s="16" t="s">
        <v>11474</v>
      </c>
      <c r="M32" s="17">
        <f>B5L625C2-B5L625C4</f>
        <v>0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163647.96852477157</v>
      </c>
      <c r="F33" s="16" t="s">
        <v>11476</v>
      </c>
      <c r="G33" s="15">
        <f>B5L626C1*A4L203C2</f>
        <v>24710.843247240507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24710.843247240507</v>
      </c>
      <c r="L33" s="16" t="s">
        <v>11478</v>
      </c>
      <c r="M33" s="17">
        <f>B5L626C2-B5L626C4</f>
        <v>0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12054.318484654301</v>
      </c>
      <c r="F34" s="16" t="s">
        <v>11480</v>
      </c>
      <c r="G34" s="15">
        <f>B5L627C1*A4L203C2</f>
        <v>1820.2020911827994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1820.2020911827994</v>
      </c>
      <c r="L34" s="16" t="s">
        <v>11482</v>
      </c>
      <c r="M34" s="17">
        <f>B5L627C2-B5L627C4</f>
        <v>0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390.90148148370969</v>
      </c>
      <c r="F36" s="16" t="s">
        <v>11488</v>
      </c>
      <c r="G36" s="15">
        <f>B5L629C1*A4L203C2</f>
        <v>59.02612370404016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59.02612370404016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13968.437898428878</v>
      </c>
      <c r="F37" s="16" t="s">
        <v>11492</v>
      </c>
      <c r="G37" s="15">
        <f>B5L630C1*A4L203C2</f>
        <v>2109.2341226627605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2109.2341226627605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24093.830996180706</v>
      </c>
      <c r="F38" s="16" t="s">
        <v>11496</v>
      </c>
      <c r="G38" s="15">
        <f>B5L631C1*A4L203C2</f>
        <v>3638.1684804232864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3638.1684804232864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9935.6661102009748</v>
      </c>
      <c r="F39" s="16" t="s">
        <v>11500</v>
      </c>
      <c r="G39" s="15">
        <f>B5L632C1*A4L203C2</f>
        <v>1500.2855826403472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1500.2855826403472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13290.601989191451</v>
      </c>
      <c r="F40" s="16" t="s">
        <v>11504</v>
      </c>
      <c r="G40" s="15">
        <f>B5L633C1*A4L203C2</f>
        <v>2006.8809003679091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2006.8809003679091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3862.0331783522079</v>
      </c>
      <c r="F41" s="16" t="s">
        <v>11508</v>
      </c>
      <c r="G41" s="15">
        <f>B5L634C1*A4L203C2</f>
        <v>583.16700993118332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583.16700993118332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4094.4294545125713</v>
      </c>
      <c r="F42" s="16" t="s">
        <v>11512</v>
      </c>
      <c r="G42" s="15">
        <f>B5L635C1*A4L203C2</f>
        <v>618.25884763139823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618.25884763139823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93.939762413486619</v>
      </c>
      <c r="F43" s="16" t="s">
        <v>11516</v>
      </c>
      <c r="G43" s="15">
        <f>B5L636C1*A4L203C2</f>
        <v>14.184904124436478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14.184904124436478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26.914942440334229</v>
      </c>
      <c r="F44" s="16" t="s">
        <v>11520</v>
      </c>
      <c r="G44" s="15">
        <f>B5L637C1*A4L203C2</f>
        <v>4.0641563084904684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4.0641563084904684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1097.9775981169194</v>
      </c>
      <c r="F45" s="16" t="s">
        <v>11524</v>
      </c>
      <c r="G45" s="15">
        <f>B5L638C1*A4L203C2</f>
        <v>165.79461731565482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165.79461731565482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1919.666396510599</v>
      </c>
      <c r="F46" s="16" t="s">
        <v>11528</v>
      </c>
      <c r="G46" s="15">
        <f>B5L639C1*A4L203C2</f>
        <v>289.86962587310046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289.86962587310046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-10.83573492339311</v>
      </c>
      <c r="F47" s="16" t="s">
        <v>11532</v>
      </c>
      <c r="G47" s="15">
        <f>B5L640C1*A4L203C2</f>
        <v>-1.6361959734323595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-1.6361959734323595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2337.9829859996335</v>
      </c>
      <c r="F48" s="16" t="s">
        <v>11536</v>
      </c>
      <c r="G48" s="15">
        <f>B5L641C1*A4L203C2</f>
        <v>353.03543088594466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353.03543088594466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3367.6306662803622</v>
      </c>
      <c r="F49" s="16" t="s">
        <v>11540</v>
      </c>
      <c r="G49" s="15">
        <f>B5L642C1*A4L203C2</f>
        <v>508.51223060833468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508.51223060833468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68.226227563424601</v>
      </c>
      <c r="F50" s="16" t="s">
        <v>11544</v>
      </c>
      <c r="G50" s="15">
        <f>B5L643C1*A4L203C2</f>
        <v>10.302160362077114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10.302160362077114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17236.735468176936</v>
      </c>
      <c r="F51" s="16" t="s">
        <v>11548</v>
      </c>
      <c r="G51" s="15">
        <f>B5L644C1*A4L203C2</f>
        <v>2602.7470556947173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2602.7470556947173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196.63766302597648</v>
      </c>
      <c r="F52" s="16" t="s">
        <v>11552</v>
      </c>
      <c r="G52" s="15">
        <f>B5L645C1*A4L203C2</f>
        <v>29.692287116922447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29.692287116922447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999.06978828504691</v>
      </c>
      <c r="F54" s="16" t="s">
        <v>11560</v>
      </c>
      <c r="G54" s="15">
        <f>B5L647C1*A4L203C2</f>
        <v>150.85953803104209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150.85953803104209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2898.9909901857204</v>
      </c>
      <c r="F56" s="16" t="s">
        <v>11568</v>
      </c>
      <c r="G56" s="15">
        <f>B5L649C1*A4L203C2</f>
        <v>437.7476395180438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437.7476395180438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25265.166565841668</v>
      </c>
      <c r="F58" s="16" t="s">
        <v>11576</v>
      </c>
      <c r="G58" s="15">
        <f>B5L651C1*A4L203C2</f>
        <v>3815.0401514420919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3815.0401514420919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0</v>
      </c>
      <c r="F59" s="16" t="s">
        <v>11580</v>
      </c>
      <c r="G59" s="15">
        <f>B5L652C1*A4L203C2</f>
        <v>0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0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0</v>
      </c>
      <c r="F62" s="16" t="s">
        <v>11592</v>
      </c>
      <c r="G62" s="15">
        <f>B5L655C1*A4L203C2</f>
        <v>0</v>
      </c>
      <c r="H62" s="16" t="s">
        <v>11593</v>
      </c>
      <c r="I62" s="15">
        <f>B3L631C3</f>
        <v>0</v>
      </c>
      <c r="J62" s="16" t="s">
        <v>11594</v>
      </c>
      <c r="K62" s="17">
        <f>B5L655C2*B5L655C3</f>
        <v>0</v>
      </c>
      <c r="L62" s="16" t="s">
        <v>11595</v>
      </c>
      <c r="M62" s="17">
        <f>B5L655C2-B5L655C4</f>
        <v>0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44719.942924183524</v>
      </c>
      <c r="F63" s="16" t="s">
        <v>11597</v>
      </c>
      <c r="G63" s="15">
        <f>B5L656C1*A4L203C2</f>
        <v>6752.7113815517123</v>
      </c>
      <c r="H63" s="16" t="s">
        <v>11598</v>
      </c>
      <c r="I63" s="15">
        <f>B3L632C3</f>
        <v>1</v>
      </c>
      <c r="J63" s="16" t="s">
        <v>11599</v>
      </c>
      <c r="K63" s="17">
        <f>B5L656C2*B5L656C3</f>
        <v>6752.7113815517123</v>
      </c>
      <c r="L63" s="16" t="s">
        <v>11600</v>
      </c>
      <c r="M63" s="17">
        <f>B5L656C2-B5L656C4</f>
        <v>0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9070.3858130052377</v>
      </c>
      <c r="F64" s="16" t="s">
        <v>11602</v>
      </c>
      <c r="G64" s="15">
        <f>B5L657C1*A4L203C2</f>
        <v>1369.6282577637908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1369.6282577637908</v>
      </c>
      <c r="L64" s="16" t="s">
        <v>11605</v>
      </c>
      <c r="M64" s="17">
        <f>B5L657C2-B5L657C4</f>
        <v>0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490.48911044615852</v>
      </c>
      <c r="F65" s="16" t="s">
        <v>11607</v>
      </c>
      <c r="G65" s="15">
        <f>B5L658C1*A4L203C2</f>
        <v>74.063855677369929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74.063855677369929</v>
      </c>
      <c r="L65" s="16" t="s">
        <v>11609</v>
      </c>
      <c r="M65" s="17">
        <f>B5L658C2-B5L658C4</f>
        <v>0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3898.0607784707672</v>
      </c>
      <c r="F67" s="16" t="s">
        <v>11615</v>
      </c>
      <c r="G67" s="15">
        <f>B5L660C1*A4L203C2</f>
        <v>588.6071775490858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588.6071775490858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-106</v>
      </c>
      <c r="F68" s="16" t="s">
        <v>11619</v>
      </c>
      <c r="G68" s="15">
        <f>B5L661C1*A4L203C2</f>
        <v>-16.006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-16.006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2245.8235860493323</v>
      </c>
      <c r="F69" s="16" t="s">
        <v>11623</v>
      </c>
      <c r="G69" s="15">
        <f>B5L662C1*A4L203C2</f>
        <v>339.11936149344916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339.11936149344916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88855.514143331035</v>
      </c>
      <c r="F70" s="16" t="s">
        <v>11627</v>
      </c>
      <c r="G70" s="15">
        <f>B5L663C1*A4L203C2</f>
        <v>13417.182635642986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13417.182635642986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0</v>
      </c>
      <c r="F71" s="16" t="s">
        <v>11631</v>
      </c>
      <c r="G71" s="15">
        <f>B5L664C1*A4L203C2</f>
        <v>0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0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424511.26037006557</v>
      </c>
      <c r="F72" s="16" t="s">
        <v>11635</v>
      </c>
      <c r="G72" s="15">
        <f>B5L665C1*A4L203C2</f>
        <v>64101.200315879898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64101.200315879898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208540.00062026898</v>
      </c>
      <c r="F73" s="16" t="s">
        <v>11639</v>
      </c>
      <c r="G73" s="15">
        <f>B5L666C1*A4L203C2</f>
        <v>31489.540093660617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31489.540093660617</v>
      </c>
      <c r="L73" s="16" t="s">
        <v>11642</v>
      </c>
      <c r="M73" s="17">
        <f>B5L666C2-B5L666C4</f>
        <v>0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1232496.7789432083</v>
      </c>
      <c r="F74" s="16" t="s">
        <v>11644</v>
      </c>
      <c r="G74" s="15">
        <f>B5L667C1*A4L203C2</f>
        <v>186107.01362042443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186107.01362042443</v>
      </c>
      <c r="L74" s="16" t="s">
        <v>11647</v>
      </c>
      <c r="M74" s="17">
        <f>B5L667C2-B5L667C4</f>
        <v>0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113254.91187266703</v>
      </c>
      <c r="F75" s="16" t="s">
        <v>11649</v>
      </c>
      <c r="G75" s="15">
        <f>B5L668C1*A4L203C2</f>
        <v>17101.491692772721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17101.491692772721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18268.206857526096</v>
      </c>
      <c r="F77" s="16" t="s">
        <v>11659</v>
      </c>
      <c r="G77" s="15">
        <f>B5L670C1*A4L203C2</f>
        <v>2758.4992354864403</v>
      </c>
      <c r="H77" s="16" t="s">
        <v>11655</v>
      </c>
      <c r="I77" s="15">
        <f>B3L622C3</f>
        <v>1</v>
      </c>
      <c r="J77" s="16" t="s">
        <v>11660</v>
      </c>
      <c r="K77" s="17">
        <f>B5L670C2*B5L670C3</f>
        <v>2758.4992354864403</v>
      </c>
      <c r="L77" s="16" t="s">
        <v>11661</v>
      </c>
      <c r="M77" s="17">
        <f>B5L670C2-B5L670C4</f>
        <v>0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2623.3456652933201</v>
      </c>
      <c r="F78" s="16" t="s">
        <v>11663</v>
      </c>
      <c r="G78" s="15">
        <f>B5L671C1*A4L203C2</f>
        <v>396.12519545929132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396.12519545929132</v>
      </c>
      <c r="L78" s="16" t="s">
        <v>11666</v>
      </c>
      <c r="M78" s="17">
        <f>B5L671C2-B5L671C4</f>
        <v>0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314329.5768574276</v>
      </c>
      <c r="F79" s="16" t="s">
        <v>11668</v>
      </c>
      <c r="G79" s="15">
        <f>B5L672C1*A4L203C2</f>
        <v>47463.766105471565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47463.766105471565</v>
      </c>
      <c r="L79" s="16" t="s">
        <v>11671</v>
      </c>
      <c r="M79" s="17">
        <f>B5L672C2-B5L672C4</f>
        <v>0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16997.649021572899</v>
      </c>
      <c r="F80" s="16" t="s">
        <v>11673</v>
      </c>
      <c r="G80" s="15">
        <f>B5L673C1*A4L203C2</f>
        <v>2566.6450022575077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2566.6450022575077</v>
      </c>
      <c r="L80" s="16" t="s">
        <v>11675</v>
      </c>
      <c r="M80" s="17">
        <f>B5L673C2-B5L673C4</f>
        <v>0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236504.01803177086</v>
      </c>
      <c r="F81" s="16" t="s">
        <v>11677</v>
      </c>
      <c r="G81" s="15">
        <f>B5L674C1*A4L203C2</f>
        <v>35712.106722797398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35712.106722797398</v>
      </c>
      <c r="L81" s="16" t="s">
        <v>11679</v>
      </c>
      <c r="M81" s="17">
        <f>B5L674C2-B5L674C4</f>
        <v>0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7315.986844055762</v>
      </c>
      <c r="F82" s="16" t="s">
        <v>11681</v>
      </c>
      <c r="G82" s="15">
        <f>B5L675C1*A4L203C2</f>
        <v>1104.71401345242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1104.71401345242</v>
      </c>
      <c r="L82" s="16" t="s">
        <v>11683</v>
      </c>
      <c r="M82" s="17">
        <f>B5L675C2-B5L675C4</f>
        <v>0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0</v>
      </c>
      <c r="F84" s="16" t="s">
        <v>11690</v>
      </c>
      <c r="G84" s="15">
        <f>B5L677C1*A4L203C2</f>
        <v>0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0</v>
      </c>
      <c r="L84" s="16" t="s">
        <v>11692</v>
      </c>
      <c r="M84" s="17">
        <f>B5L677C2-B5L677C4</f>
        <v>0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15416098.877030909</v>
      </c>
      <c r="F86" s="16" t="s">
        <v>11698</v>
      </c>
      <c r="G86" s="15">
        <f>SUM(B5L601C2:B5L658C2)+SUM(B5L661C2:B5L678C2)</f>
        <v>2327830.9304316686</v>
      </c>
      <c r="H86" s="16" t="s">
        <v>945</v>
      </c>
      <c r="I86" s="21"/>
      <c r="J86" s="16" t="s">
        <v>11699</v>
      </c>
      <c r="K86" s="17">
        <f>SUM(B5L601C4:B5L658C4)+SUM(B5L661C4:B5L678C4)</f>
        <v>2327830.9304316686</v>
      </c>
      <c r="L86" s="16" t="s">
        <v>11700</v>
      </c>
      <c r="M86" s="17">
        <f>SUM(B5L601C5:B5L658C5)+SUM(B5L661C5:B5L678C5)</f>
        <v>0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B6FADD-B9C9-430C-BF05-29A4526ABF6A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2267062.0327578411</v>
      </c>
      <c r="F8" s="16" t="s">
        <v>11757</v>
      </c>
      <c r="G8" s="15">
        <f>B5L701C1*A4L204C2</f>
        <v>342326.36694643396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342326.36694643396</v>
      </c>
      <c r="L8" s="16" t="s">
        <v>11760</v>
      </c>
      <c r="M8" s="23">
        <f>B5L701C2-B5L701C4</f>
        <v>0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62629.381551899896</v>
      </c>
      <c r="F9" s="16" t="s">
        <v>11762</v>
      </c>
      <c r="G9" s="15">
        <f>B5L702C1*A4L204C2</f>
        <v>9457.0366143368847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9457.0366143368847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205.77763101934221</v>
      </c>
      <c r="F11" s="16" t="s">
        <v>11771</v>
      </c>
      <c r="G11" s="15">
        <f>B5L704C1*A4L204C2</f>
        <v>31.072422283920673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31.072422283920673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74925.915274602448</v>
      </c>
      <c r="F12" s="16" t="s">
        <v>11775</v>
      </c>
      <c r="G12" s="15">
        <f>B5L705C1*A4L204C2</f>
        <v>11313.813206464969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11313.813206464969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401294.97424062109</v>
      </c>
      <c r="F13" s="16" t="s">
        <v>11779</v>
      </c>
      <c r="G13" s="15">
        <f>B5L706C1*A4L204C2</f>
        <v>60595.541110333783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60595.541110333783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199219.99494389741</v>
      </c>
      <c r="F14" s="16" t="s">
        <v>11783</v>
      </c>
      <c r="G14" s="15">
        <f>B5L707C1*A4L204C2</f>
        <v>30082.219236528508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30082.219236528508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153596.13836485526</v>
      </c>
      <c r="F15" s="16" t="s">
        <v>11787</v>
      </c>
      <c r="G15" s="15">
        <f>B5L708C1*A4L204C2</f>
        <v>23193.016893093143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23193.016893093143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219020.35020717781</v>
      </c>
      <c r="F16" s="16" t="s">
        <v>11791</v>
      </c>
      <c r="G16" s="15">
        <f>B5L709C1*A4L204C2</f>
        <v>33072.07288128385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33072.07288128385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67006.299355245661</v>
      </c>
      <c r="F17" s="16" t="s">
        <v>11795</v>
      </c>
      <c r="G17" s="15">
        <f>B5L710C1*A4L204C2</f>
        <v>10117.951202642094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10117.951202642094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0</v>
      </c>
      <c r="F18" s="16" t="s">
        <v>11799</v>
      </c>
      <c r="G18" s="15">
        <f>B5L711C1*A4L204C2</f>
        <v>0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0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0</v>
      </c>
      <c r="F19" s="16" t="s">
        <v>11803</v>
      </c>
      <c r="G19" s="15">
        <f>B5L712C1*A4L204C2</f>
        <v>0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0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-123.95449627711662</v>
      </c>
      <c r="F20" s="16" t="s">
        <v>11807</v>
      </c>
      <c r="G20" s="15">
        <f>B5L713C1*A4L204C2</f>
        <v>-18.71712893784461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-18.71712893784461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7206.9825327547587</v>
      </c>
      <c r="F21" s="16" t="s">
        <v>11811</v>
      </c>
      <c r="G21" s="15">
        <f>B5L714C1*A4L204C2</f>
        <v>1088.2543624459686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1088.2543624459686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-64.992870015252436</v>
      </c>
      <c r="F22" s="16" t="s">
        <v>11815</v>
      </c>
      <c r="G22" s="15">
        <f>B5L715C1*A4L204C2</f>
        <v>-9.8139233723031172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-9.8139233723031172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17688.439120944691</v>
      </c>
      <c r="F23" s="16" t="s">
        <v>11819</v>
      </c>
      <c r="G23" s="15">
        <f>B5L716C1*A4L204C2</f>
        <v>2670.9543072626484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2670.9543072626484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2754.0097338612359</v>
      </c>
      <c r="F24" s="16" t="s">
        <v>11823</v>
      </c>
      <c r="G24" s="15">
        <f>B5L717C1*A4L204C2</f>
        <v>415.85546981304662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415.85546981304662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935.6529841853469</v>
      </c>
      <c r="F25" s="16" t="s">
        <v>11827</v>
      </c>
      <c r="G25" s="15">
        <f>B5L718C1*A4L204C2</f>
        <v>141.28360061198737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141.28360061198737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165730.15600943106</v>
      </c>
      <c r="F26" s="16" t="s">
        <v>11831</v>
      </c>
      <c r="G26" s="15">
        <f>B5L719C1*A4L204C2</f>
        <v>25025.25355742409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25025.25355742409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2701.9967219197738</v>
      </c>
      <c r="F27" s="16" t="s">
        <v>11835</v>
      </c>
      <c r="G27" s="15">
        <f>B5L720C1*A4L204C2</f>
        <v>408.00150500988582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408.00150500988582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1559.359276171816</v>
      </c>
      <c r="F29" s="16" t="s">
        <v>11843</v>
      </c>
      <c r="G29" s="15">
        <f>B5L722C1*A4L204C2</f>
        <v>235.46325070194419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235.46325070194419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91217.856889640825</v>
      </c>
      <c r="F31" s="16" t="s">
        <v>11851</v>
      </c>
      <c r="G31" s="15">
        <f>B5L724C1*A4L204C2</f>
        <v>13773.896390335763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13773.896390335763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142024.87152962497</v>
      </c>
      <c r="F33" s="16" t="s">
        <v>11859</v>
      </c>
      <c r="G33" s="15">
        <f>B5L726C1*A4L204C2</f>
        <v>21445.755600973371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21445.755600973371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0</v>
      </c>
      <c r="F34" s="16" t="s">
        <v>11863</v>
      </c>
      <c r="G34" s="15">
        <f>B5L727C1*A4L204C2</f>
        <v>0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0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0</v>
      </c>
      <c r="F37" s="16" t="s">
        <v>11875</v>
      </c>
      <c r="G37" s="15">
        <f>B5L730C1*A4L204C2</f>
        <v>0</v>
      </c>
      <c r="H37" s="16" t="s">
        <v>11593</v>
      </c>
      <c r="I37" s="15">
        <f>B3L631C3</f>
        <v>0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0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184075.63773197646</v>
      </c>
      <c r="F38" s="16" t="s">
        <v>11879</v>
      </c>
      <c r="G38" s="15">
        <f>B5L731C1*A4L204C2</f>
        <v>27795.421297528443</v>
      </c>
      <c r="H38" s="16" t="s">
        <v>11598</v>
      </c>
      <c r="I38" s="15">
        <f>B3L632C3</f>
        <v>1</v>
      </c>
      <c r="J38" s="16" t="s">
        <v>11880</v>
      </c>
      <c r="K38" s="17">
        <f>B5L731C2*B5L731C3</f>
        <v>27795.421297528443</v>
      </c>
      <c r="L38" s="16" t="s">
        <v>11881</v>
      </c>
      <c r="M38" s="23">
        <f>B5L731C2-B5L731C4</f>
        <v>0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179923.71020471377</v>
      </c>
      <c r="F39" s="16" t="s">
        <v>11883</v>
      </c>
      <c r="G39" s="15">
        <f>B5L732C1*A4L204C2</f>
        <v>27168.48024091178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27168.48024091178</v>
      </c>
      <c r="L39" s="16" t="s">
        <v>11885</v>
      </c>
      <c r="M39" s="23">
        <f>B5L732C2-B5L732C4</f>
        <v>0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9729.5332729890943</v>
      </c>
      <c r="F40" s="16" t="s">
        <v>11887</v>
      </c>
      <c r="G40" s="15">
        <f>B5L733C1*A4L204C2</f>
        <v>1469.1595242213532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1469.1595242213532</v>
      </c>
      <c r="L40" s="16" t="s">
        <v>11889</v>
      </c>
      <c r="M40" s="23">
        <f>B5L733C2-B5L733C4</f>
        <v>0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4250320.1229690807</v>
      </c>
      <c r="F41" s="16" t="s">
        <v>11891</v>
      </c>
      <c r="G41" s="15">
        <f>SUM(B5L701C2:B5L733C2)</f>
        <v>641798.33856833121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641798.33856833121</v>
      </c>
      <c r="L41" s="16" t="s">
        <v>11893</v>
      </c>
      <c r="M41" s="23">
        <f>SUM(B5L701C5:B5L733C5)</f>
        <v>0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52D826-689D-4207-B881-6E1995C41409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530.48199999999997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526.85199999999998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555.48400000000004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574.83799999999997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589.12099999999998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2028.7670000000001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2019.6869999999999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2084.4689999999996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2117.2377499999998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2131.1935999999996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153554.94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152792.34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158397.17999999996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161524.54499999998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163218.87599999999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9CF17A-52DD-4655-A144-6ECCBB3667D8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0.24712881931723998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4.6699999999999998E-2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25.335999999999999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45.604799999999997</v>
      </c>
      <c r="J9" s="16" t="s">
        <v>12037</v>
      </c>
      <c r="K9" s="23">
        <f>IF(B6L216C3=0,0,B6L202C3/B6L216C3)</f>
        <v>3.8398380809673972E-3</v>
      </c>
      <c r="L9" s="16" t="s">
        <v>12038</v>
      </c>
      <c r="M9" s="23">
        <f>A1L542C9</f>
        <v>0.79774636706432334</v>
      </c>
      <c r="N9" s="16" t="s">
        <v>12039</v>
      </c>
      <c r="O9" s="23">
        <f>B6L202C1*B6L202C5</f>
        <v>20.211701955941695</v>
      </c>
      <c r="P9" s="16" t="s">
        <v>12040</v>
      </c>
      <c r="Q9" s="23">
        <f>B3L836C3</f>
        <v>1.9103912219972567</v>
      </c>
      <c r="R9" s="16" t="s">
        <v>12041</v>
      </c>
      <c r="S9" s="17">
        <f>B6L202C6*B6L202C7</f>
        <v>38.612257998255799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21.236741899040691</v>
      </c>
      <c r="X9" s="16" t="s">
        <v>12044</v>
      </c>
      <c r="Y9" s="23">
        <f>IF(B6L216C10=0,0,B6L202C10/B6L216C10)</f>
        <v>1.1589224299969043E-2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1.489452768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2.2341791520000003</v>
      </c>
      <c r="AH9" s="16" t="s">
        <v>12049</v>
      </c>
      <c r="AI9" s="23">
        <f>IF(B6L216C15=0,0,B6L202C15/B6L216C15)</f>
        <v>3.8398380809673976E-3</v>
      </c>
      <c r="AJ9" s="16" t="s">
        <v>12050</v>
      </c>
      <c r="AK9" s="23">
        <f>A1L522C14</f>
        <v>4.6699999999999998E-2</v>
      </c>
      <c r="AL9" s="16" t="s">
        <v>12051</v>
      </c>
      <c r="AM9" s="17">
        <f>B6L202C3*B6L202C17</f>
        <v>2.12974416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2.555692992</v>
      </c>
      <c r="AR9" s="16" t="s">
        <v>12054</v>
      </c>
      <c r="AS9" s="23">
        <f>IF(B6L216C20=0,0,B6L202C20/B6L216C20)</f>
        <v>3.8398380809673972E-3</v>
      </c>
      <c r="AT9" s="16" t="s">
        <v>12055</v>
      </c>
      <c r="AU9" s="17">
        <f>A1L237C3</f>
        <v>29250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146.25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36.5625</v>
      </c>
      <c r="BD9" s="16" t="s">
        <v>12060</v>
      </c>
      <c r="BE9" s="23">
        <f>IF(B6L216C26=0,0,B6L202C26/B6L216C26)</f>
        <v>6.6733879661361488E-3</v>
      </c>
      <c r="BF9" s="16" t="s">
        <v>12061</v>
      </c>
      <c r="BG9" s="17">
        <f>B6L202C3+B6L202C10+B6L202C15+B6L202C20+B6L202C26</f>
        <v>108.19391404304069</v>
      </c>
      <c r="BH9" s="16" t="s">
        <v>12062</v>
      </c>
      <c r="BI9" s="17">
        <f>B6L218C3*B6L202C4</f>
        <v>342.68070595686271</v>
      </c>
      <c r="BJ9" s="16" t="s">
        <v>12063</v>
      </c>
      <c r="BK9" s="17">
        <f>B6L218C10*B6L202C11</f>
        <v>159.57578382510061</v>
      </c>
      <c r="BL9" s="16" t="s">
        <v>12064</v>
      </c>
      <c r="BM9" s="17">
        <f>B6L218C15*B6L202C16</f>
        <v>16.787927784826703</v>
      </c>
      <c r="BN9" s="16" t="s">
        <v>12065</v>
      </c>
      <c r="BO9" s="17">
        <f>B6L218C20*B6L202C21</f>
        <v>19.203826761822583</v>
      </c>
      <c r="BP9" s="16" t="s">
        <v>12066</v>
      </c>
      <c r="BQ9" s="17">
        <f>B6L218C26*B6L202C27</f>
        <v>274.73562676621304</v>
      </c>
      <c r="BR9" s="16" t="s">
        <v>12067</v>
      </c>
      <c r="BS9" s="15">
        <f>B6L202C29+B6L202C30+B6L202C31+B6L202C32+B6L202C33</f>
        <v>812.98387109482564</v>
      </c>
      <c r="BT9" s="16" t="s">
        <v>12068</v>
      </c>
      <c r="BU9" s="23">
        <f>IF(B6L202C3=0,0,B6L202C29/B6L202C3)</f>
        <v>7.5141368004434339</v>
      </c>
      <c r="BV9" s="16" t="s">
        <v>12069</v>
      </c>
      <c r="BW9" s="23">
        <f>IF(B6L202C8=0,0,B6L202C30/B6L202C8)</f>
        <v>4.1327752402438884</v>
      </c>
      <c r="BX9" s="16" t="s">
        <v>12070</v>
      </c>
      <c r="BY9" s="23">
        <f>IF(B6L202C13=0,0,B6L202C31/B6L202C13)</f>
        <v>11.27120520066515</v>
      </c>
      <c r="BZ9" s="16" t="s">
        <v>12071</v>
      </c>
      <c r="CA9" s="23">
        <f>IF(B6L202C18=0,0,B6L202C32/B6L202C18)</f>
        <v>9.0169641605321189</v>
      </c>
      <c r="CB9" s="16" t="s">
        <v>12072</v>
      </c>
      <c r="CC9" s="23">
        <f>IF(B6L202C24=0,0,B6L202C33/B6L202C24)</f>
        <v>1.8785342001108585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291.64499999999998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583.29</v>
      </c>
      <c r="J10" s="16" t="s">
        <v>12076</v>
      </c>
      <c r="K10" s="23">
        <f>IF(B6L216C3=0,0,B6L203C3/B6L216C3)</f>
        <v>4.9111917040475413E-2</v>
      </c>
      <c r="L10" s="16" t="s">
        <v>12077</v>
      </c>
      <c r="M10" s="23">
        <f>A1L543C9</f>
        <v>0.64620855024147361</v>
      </c>
      <c r="N10" s="16" t="s">
        <v>12078</v>
      </c>
      <c r="O10" s="23">
        <f>B6L203C1*B6L203C5</f>
        <v>188.46349263517456</v>
      </c>
      <c r="P10" s="16" t="s">
        <v>12079</v>
      </c>
      <c r="Q10" s="23">
        <f>B3L837C3</f>
        <v>1.916320648722583</v>
      </c>
      <c r="R10" s="16" t="s">
        <v>12080</v>
      </c>
      <c r="S10" s="23">
        <f>B6L203C6*B6L203C7</f>
        <v>361.15648246716148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198.63606535693884</v>
      </c>
      <c r="X10" s="16" t="s">
        <v>12083</v>
      </c>
      <c r="Y10" s="23">
        <f>IF(B6L216C10=0,0,B6L203C10/B6L216C10)</f>
        <v>0.10839882720375589</v>
      </c>
      <c r="Z10" s="16" t="s">
        <v>12084</v>
      </c>
      <c r="AA10" s="23">
        <f>A1L503C11</f>
        <v>3.2660000000000002E-2</v>
      </c>
      <c r="AB10" s="16" t="s">
        <v>12085</v>
      </c>
      <c r="AC10" s="23">
        <f>B6L203C3*B6L203C12</f>
        <v>19.050251400000001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28.575377100000001</v>
      </c>
      <c r="AH10" s="16" t="s">
        <v>12088</v>
      </c>
      <c r="AI10" s="23">
        <f>IF(B6L216C15=0,0,B6L203C15/B6L216C15)</f>
        <v>4.9111917040475413E-2</v>
      </c>
      <c r="AJ10" s="16" t="s">
        <v>12089</v>
      </c>
      <c r="AK10" s="23">
        <f>A1L523C14</f>
        <v>4.6699999999999998E-2</v>
      </c>
      <c r="AL10" s="16" t="s">
        <v>12090</v>
      </c>
      <c r="AM10" s="23">
        <f>B6L203C3*B6L203C17</f>
        <v>27.239642999999997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32.687571599999998</v>
      </c>
      <c r="AR10" s="16" t="s">
        <v>12093</v>
      </c>
      <c r="AS10" s="23">
        <f>IF(B6L216C20=0,0,B6L203C20/B6L216C20)</f>
        <v>4.9111917040475413E-2</v>
      </c>
      <c r="AT10" s="16" t="s">
        <v>12094</v>
      </c>
      <c r="AU10" s="17">
        <f>A1L238C3</f>
        <v>274603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1373.0150000000001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343.25375000000003</v>
      </c>
      <c r="BD10" s="16" t="s">
        <v>12099</v>
      </c>
      <c r="BE10" s="23">
        <f>IF(B6L216C26=0,0,B6L203C26/B6L216C26)</f>
        <v>6.2650678826149914E-2</v>
      </c>
      <c r="BF10" s="16" t="s">
        <v>12100</v>
      </c>
      <c r="BG10" s="17">
        <f>B6L203C3+B6L203C10+B6L203C15+B6L203C20+B6L203C26</f>
        <v>1186.4427640569388</v>
      </c>
      <c r="BH10" s="16" t="s">
        <v>12101</v>
      </c>
      <c r="BI10" s="17">
        <f>B6L218C3*B6L203C4</f>
        <v>4382.9208543306504</v>
      </c>
      <c r="BJ10" s="16" t="s">
        <v>12102</v>
      </c>
      <c r="BK10" s="17">
        <f>B6L218C10*B6L203C11</f>
        <v>1492.5785685938613</v>
      </c>
      <c r="BL10" s="16" t="s">
        <v>12103</v>
      </c>
      <c r="BM10" s="17">
        <f>B6L218C15*B6L203C16</f>
        <v>214.71929265365856</v>
      </c>
      <c r="BN10" s="16" t="s">
        <v>12104</v>
      </c>
      <c r="BO10" s="17">
        <f>B6L218C20*B6L203C21</f>
        <v>245.61888467668962</v>
      </c>
      <c r="BP10" s="16" t="s">
        <v>12105</v>
      </c>
      <c r="BQ10" s="17">
        <f>B6L218C26*B6L203C27</f>
        <v>2579.2556347652103</v>
      </c>
      <c r="BR10" s="16" t="s">
        <v>12106</v>
      </c>
      <c r="BS10" s="15">
        <f>B6L203C29+B6L203C30+B6L203C31+B6L203C32+B6L203C33</f>
        <v>8915.0932350200692</v>
      </c>
      <c r="BT10" s="16" t="s">
        <v>12107</v>
      </c>
      <c r="BU10" s="23">
        <f>IF(B6L203C3=0,0,B6L203C29/B6L203C3)</f>
        <v>7.5141368004434339</v>
      </c>
      <c r="BV10" s="16" t="s">
        <v>12108</v>
      </c>
      <c r="BW10" s="23">
        <f>IF(B6L203C8=0,0,B6L203C30/B6L203C8)</f>
        <v>4.1327752402438893</v>
      </c>
      <c r="BX10" s="16" t="s">
        <v>12109</v>
      </c>
      <c r="BY10" s="23">
        <f>IF(B6L203C13=0,0,B6L203C31/B6L203C13)</f>
        <v>11.27120520066515</v>
      </c>
      <c r="BZ10" s="16" t="s">
        <v>12110</v>
      </c>
      <c r="CA10" s="23">
        <f>IF(B6L203C18=0,0,B6L203C32/B6L203C18)</f>
        <v>9.0169641605321207</v>
      </c>
      <c r="CB10" s="16" t="s">
        <v>12111</v>
      </c>
      <c r="CC10" s="23">
        <f>IF(B6L203C24=0,0,B6L203C33/B6L203C24)</f>
        <v>1.8785342001108583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1129.1980000000001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2258.3960000000002</v>
      </c>
      <c r="J11" s="16" t="s">
        <v>12115</v>
      </c>
      <c r="K11" s="23">
        <f>IF(B6L216C3=0,0,B6L204C3/B6L216C3)</f>
        <v>0.19015268047890677</v>
      </c>
      <c r="L11" s="16" t="s">
        <v>12116</v>
      </c>
      <c r="M11" s="23">
        <f>A1L544C9</f>
        <v>0.10860169259248326</v>
      </c>
      <c r="N11" s="16" t="s">
        <v>12117</v>
      </c>
      <c r="O11" s="23">
        <f>B6L204C1*B6L204C5</f>
        <v>122.63281407204691</v>
      </c>
      <c r="P11" s="16" t="s">
        <v>12118</v>
      </c>
      <c r="Q11" s="23">
        <f>B3L838C3</f>
        <v>1.9998777902957858</v>
      </c>
      <c r="R11" s="16" t="s">
        <v>12119</v>
      </c>
      <c r="S11" s="17">
        <f>B6L204C6*B6L204C7</f>
        <v>245.25064122415912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134.88785267328754</v>
      </c>
      <c r="X11" s="16" t="s">
        <v>12122</v>
      </c>
      <c r="Y11" s="23">
        <f>IF(B6L216C10=0,0,B6L204C10/B6L216C10)</f>
        <v>7.3610424207421546E-2</v>
      </c>
      <c r="Z11" s="16" t="s">
        <v>12123</v>
      </c>
      <c r="AA11" s="23">
        <f>A1L504C11</f>
        <v>3.2660000000000002E-2</v>
      </c>
      <c r="AB11" s="16" t="s">
        <v>12124</v>
      </c>
      <c r="AC11" s="23">
        <f>B6L204C3*B6L204C12</f>
        <v>73.759213360000004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110.63882004000001</v>
      </c>
      <c r="AH11" s="16" t="s">
        <v>12127</v>
      </c>
      <c r="AI11" s="23">
        <f>IF(B6L216C15=0,0,B6L204C15/B6L216C15)</f>
        <v>0.19015268047890677</v>
      </c>
      <c r="AJ11" s="16" t="s">
        <v>12128</v>
      </c>
      <c r="AK11" s="23">
        <f>A1L524C14</f>
        <v>4.6699999999999998E-2</v>
      </c>
      <c r="AL11" s="16" t="s">
        <v>12129</v>
      </c>
      <c r="AM11" s="17">
        <f>B6L204C3*B6L204C17</f>
        <v>105.46709320000001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126.56051184</v>
      </c>
      <c r="AR11" s="16" t="s">
        <v>12132</v>
      </c>
      <c r="AS11" s="23">
        <f>IF(B6L216C20=0,0,B6L204C20/B6L216C20)</f>
        <v>0.19015268047890674</v>
      </c>
      <c r="AT11" s="16" t="s">
        <v>12133</v>
      </c>
      <c r="AU11" s="17">
        <f>A1L239C3</f>
        <v>523658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2618.29</v>
      </c>
      <c r="AZ11" s="16" t="s">
        <v>12136</v>
      </c>
      <c r="BA11" s="23">
        <f>A1L504C10</f>
        <v>0.25</v>
      </c>
      <c r="BB11" s="16" t="s">
        <v>12137</v>
      </c>
      <c r="BC11" s="23">
        <f>B6L204C24*B6L204C25</f>
        <v>654.57249999999999</v>
      </c>
      <c r="BD11" s="16" t="s">
        <v>12138</v>
      </c>
      <c r="BE11" s="23">
        <f>IF(B6L216C26=0,0,B6L204C26/B6L216C26)</f>
        <v>0.11947258104515977</v>
      </c>
      <c r="BF11" s="16" t="s">
        <v>12139</v>
      </c>
      <c r="BG11" s="17">
        <f>B6L204C3+B6L204C10+B6L204C15+B6L204C20+B6L204C26</f>
        <v>3285.0556845532874</v>
      </c>
      <c r="BH11" s="16" t="s">
        <v>12140</v>
      </c>
      <c r="BI11" s="17">
        <f>B6L218C3*B6L204C4</f>
        <v>16969.896493574252</v>
      </c>
      <c r="BJ11" s="16" t="s">
        <v>12141</v>
      </c>
      <c r="BK11" s="17">
        <f>B6L218C10*B6L204C11</f>
        <v>1013.5657777051422</v>
      </c>
      <c r="BL11" s="16" t="s">
        <v>12142</v>
      </c>
      <c r="BM11" s="17">
        <f>B6L218C15*B6L204C16</f>
        <v>831.35522922020255</v>
      </c>
      <c r="BN11" s="16" t="s">
        <v>12143</v>
      </c>
      <c r="BO11" s="17">
        <f>B6L218C20*B6L204C21</f>
        <v>950.99299949990075</v>
      </c>
      <c r="BP11" s="16" t="s">
        <v>12144</v>
      </c>
      <c r="BQ11" s="17">
        <f>B6L218C26*B6L204C27</f>
        <v>4918.5473108082588</v>
      </c>
      <c r="BR11" s="16" t="s">
        <v>12145</v>
      </c>
      <c r="BS11" s="15">
        <f>B6L204C29+B6L204C30+B6L204C31+B6L204C32+B6L204C33</f>
        <v>24684.357810807756</v>
      </c>
      <c r="BT11" s="16" t="s">
        <v>12146</v>
      </c>
      <c r="BU11" s="23">
        <f>IF(B6L204C3=0,0,B6L204C29/B6L204C3)</f>
        <v>7.5141368004434339</v>
      </c>
      <c r="BV11" s="16" t="s">
        <v>12147</v>
      </c>
      <c r="BW11" s="23">
        <f>IF(B6L204C8=0,0,B6L204C30/B6L204C8)</f>
        <v>4.1327752402438893</v>
      </c>
      <c r="BX11" s="16" t="s">
        <v>12148</v>
      </c>
      <c r="BY11" s="23">
        <f>IF(B6L204C13=0,0,B6L204C31/B6L204C13)</f>
        <v>11.27120520066515</v>
      </c>
      <c r="BZ11" s="16" t="s">
        <v>12149</v>
      </c>
      <c r="CA11" s="23">
        <f>IF(B6L204C18=0,0,B6L204C32/B6L204C18)</f>
        <v>9.0169641605321189</v>
      </c>
      <c r="CB11" s="16" t="s">
        <v>12150</v>
      </c>
      <c r="CC11" s="23">
        <f>IF(B6L204C24=0,0,B6L204C33/B6L204C24)</f>
        <v>1.8785342001108583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358.46199999999999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716.92399999999998</v>
      </c>
      <c r="J12" s="16" t="s">
        <v>12154</v>
      </c>
      <c r="K12" s="23">
        <f>IF(B6L216C3=0,0,B6L205C3/B6L216C3)</f>
        <v>6.0363647606380695E-2</v>
      </c>
      <c r="L12" s="16" t="s">
        <v>12155</v>
      </c>
      <c r="M12" s="23">
        <f>A1L545C9</f>
        <v>0.39331768634104297</v>
      </c>
      <c r="N12" s="16" t="s">
        <v>12156</v>
      </c>
      <c r="O12" s="23">
        <f>B6L205C1*B6L205C5</f>
        <v>140.98944448118294</v>
      </c>
      <c r="P12" s="16" t="s">
        <v>12157</v>
      </c>
      <c r="Q12" s="23">
        <f>B3L839C3</f>
        <v>1.8933417112185564</v>
      </c>
      <c r="R12" s="16" t="s">
        <v>12158</v>
      </c>
      <c r="S12" s="23">
        <f>B6L205C6*B6L205C7</f>
        <v>266.94119607775656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146.81765784276612</v>
      </c>
      <c r="X12" s="16" t="s">
        <v>12161</v>
      </c>
      <c r="Y12" s="23">
        <f>IF(B6L216C10=0,0,B6L205C10/B6L216C10)</f>
        <v>8.0120706651936394E-2</v>
      </c>
      <c r="Z12" s="16" t="s">
        <v>12162</v>
      </c>
      <c r="AA12" s="23">
        <f>A1L505C11</f>
        <v>3.2660000000000002E-2</v>
      </c>
      <c r="AB12" s="16" t="s">
        <v>12163</v>
      </c>
      <c r="AC12" s="23">
        <f>B6L205C3*B6L205C12</f>
        <v>23.414737840000001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35.122106760000001</v>
      </c>
      <c r="AH12" s="16" t="s">
        <v>12166</v>
      </c>
      <c r="AI12" s="23">
        <f>IF(B6L216C15=0,0,B6L205C15/B6L216C15)</f>
        <v>6.0363647606380695E-2</v>
      </c>
      <c r="AJ12" s="16" t="s">
        <v>12167</v>
      </c>
      <c r="AK12" s="23">
        <f>A1L525C14</f>
        <v>4.6699999999999998E-2</v>
      </c>
      <c r="AL12" s="16" t="s">
        <v>12168</v>
      </c>
      <c r="AM12" s="23">
        <f>B6L205C3*B6L205C17</f>
        <v>33.480350799999997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40.176420959999994</v>
      </c>
      <c r="AR12" s="16" t="s">
        <v>12171</v>
      </c>
      <c r="AS12" s="23">
        <f>IF(B6L216C20=0,0,B6L205C20/B6L216C20)</f>
        <v>6.0363647606380688E-2</v>
      </c>
      <c r="AT12" s="16" t="s">
        <v>12172</v>
      </c>
      <c r="AU12" s="17">
        <f>A1L240C3</f>
        <v>177781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888.90499999999997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222.22624999999999</v>
      </c>
      <c r="BD12" s="16" t="s">
        <v>12177</v>
      </c>
      <c r="BE12" s="23">
        <f>IF(B6L216C26=0,0,B6L205C26/B6L216C26)</f>
        <v>4.056073798316754E-2</v>
      </c>
      <c r="BF12" s="16" t="s">
        <v>12178</v>
      </c>
      <c r="BG12" s="17">
        <f>B6L205C3+B6L205C10+B6L205C15+B6L205C20+B6L205C26</f>
        <v>1161.266435562766</v>
      </c>
      <c r="BH12" s="16" t="s">
        <v>12179</v>
      </c>
      <c r="BI12" s="17">
        <f>B6L218C3*B6L205C4</f>
        <v>5387.0650115211083</v>
      </c>
      <c r="BJ12" s="16" t="s">
        <v>12180</v>
      </c>
      <c r="BK12" s="17">
        <f>B6L218C10*B6L205C11</f>
        <v>1103.2079657512415</v>
      </c>
      <c r="BL12" s="16" t="s">
        <v>12181</v>
      </c>
      <c r="BM12" s="17">
        <f>B6L218C15*B6L205C16</f>
        <v>263.91231491441908</v>
      </c>
      <c r="BN12" s="16" t="s">
        <v>12182</v>
      </c>
      <c r="BO12" s="17">
        <f>B6L218C20*B6L205C21</f>
        <v>301.89112324564286</v>
      </c>
      <c r="BP12" s="16" t="s">
        <v>12183</v>
      </c>
      <c r="BQ12" s="17">
        <f>B6L218C26*B6L205C27</f>
        <v>1669.8384431495424</v>
      </c>
      <c r="BR12" s="16" t="s">
        <v>12184</v>
      </c>
      <c r="BS12" s="15">
        <f>B6L205C29+B6L205C30+B6L205C31+B6L205C32+B6L205C33</f>
        <v>8725.914858581953</v>
      </c>
      <c r="BT12" s="16" t="s">
        <v>12185</v>
      </c>
      <c r="BU12" s="23">
        <f>IF(B6L205C3=0,0,B6L205C29/B6L205C3)</f>
        <v>7.5141368004434339</v>
      </c>
      <c r="BV12" s="16" t="s">
        <v>12186</v>
      </c>
      <c r="BW12" s="23">
        <f>IF(B6L205C8=0,0,B6L205C30/B6L205C8)</f>
        <v>4.1327752402438893</v>
      </c>
      <c r="BX12" s="16" t="s">
        <v>12187</v>
      </c>
      <c r="BY12" s="23">
        <f>IF(B6L205C13=0,0,B6L205C31/B6L205C13)</f>
        <v>11.27120520066515</v>
      </c>
      <c r="BZ12" s="16" t="s">
        <v>12188</v>
      </c>
      <c r="CA12" s="23">
        <f>IF(B6L205C18=0,0,B6L205C32/B6L205C18)</f>
        <v>9.0169641605321207</v>
      </c>
      <c r="CB12" s="16" t="s">
        <v>12189</v>
      </c>
      <c r="CC12" s="23">
        <f>IF(B6L205C24=0,0,B6L205C33/B6L205C24)</f>
        <v>1.8785342001108583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905.34400000000005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1810.6880000000001</v>
      </c>
      <c r="J13" s="16" t="s">
        <v>12193</v>
      </c>
      <c r="K13" s="23">
        <f>IF(B6L216C3=0,0,B6L206C3/B6L216C3)</f>
        <v>0.1524565119274878</v>
      </c>
      <c r="L13" s="16" t="s">
        <v>12194</v>
      </c>
      <c r="M13" s="23">
        <f>A1L546C9</f>
        <v>0.43104953096805293</v>
      </c>
      <c r="N13" s="16" t="s">
        <v>12195</v>
      </c>
      <c r="O13" s="23">
        <f>B6L206C1*B6L206C5</f>
        <v>390.24810656474091</v>
      </c>
      <c r="P13" s="16" t="s">
        <v>12196</v>
      </c>
      <c r="Q13" s="23">
        <f>B3L840C3</f>
        <v>2.0153226145928187</v>
      </c>
      <c r="R13" s="16" t="s">
        <v>12197</v>
      </c>
      <c r="S13" s="17">
        <f>B6L206C6*B6L206C7</f>
        <v>786.47583446195063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432.56170895407286</v>
      </c>
      <c r="X13" s="16" t="s">
        <v>12200</v>
      </c>
      <c r="Y13" s="23">
        <f>IF(B6L216C10=0,0,B6L206C10/B6L216C10)</f>
        <v>0.23605573267682498</v>
      </c>
      <c r="Z13" s="16" t="s">
        <v>12201</v>
      </c>
      <c r="AA13" s="23">
        <f>A1L506C11</f>
        <v>3.2660000000000002E-2</v>
      </c>
      <c r="AB13" s="16" t="s">
        <v>12202</v>
      </c>
      <c r="AC13" s="23">
        <f>B6L206C3*B6L206C12</f>
        <v>59.137070080000008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88.705605120000016</v>
      </c>
      <c r="AH13" s="16" t="s">
        <v>12205</v>
      </c>
      <c r="AI13" s="23">
        <f>IF(B6L216C15=0,0,B6L206C15/B6L216C15)</f>
        <v>0.1524565119274878</v>
      </c>
      <c r="AJ13" s="16" t="s">
        <v>12206</v>
      </c>
      <c r="AK13" s="23">
        <f>A1L526C14</f>
        <v>4.6699999999999998E-2</v>
      </c>
      <c r="AL13" s="16" t="s">
        <v>12207</v>
      </c>
      <c r="AM13" s="17">
        <f>B6L206C3*B6L206C17</f>
        <v>84.559129600000006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101.47095552</v>
      </c>
      <c r="AR13" s="16" t="s">
        <v>12210</v>
      </c>
      <c r="AS13" s="23">
        <f>IF(B6L216C20=0,0,B6L206C20/B6L216C20)</f>
        <v>0.1524565119274878</v>
      </c>
      <c r="AT13" s="16" t="s">
        <v>12211</v>
      </c>
      <c r="AU13" s="17">
        <f>A1L241C3</f>
        <v>909634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4548.17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1137.0425</v>
      </c>
      <c r="BD13" s="16" t="s">
        <v>12216</v>
      </c>
      <c r="BE13" s="23">
        <f>IF(B6L216C26=0,0,B6L206C26/B6L216C26)</f>
        <v>0.20753301159618084</v>
      </c>
      <c r="BF13" s="16" t="s">
        <v>12217</v>
      </c>
      <c r="BG13" s="17">
        <f>B6L206C3+B6L206C10+B6L206C15+B6L206C20+B6L206C26</f>
        <v>3570.4687695940734</v>
      </c>
      <c r="BH13" s="16" t="s">
        <v>12218</v>
      </c>
      <c r="BI13" s="17">
        <f>B6L218C3*B6L206C4</f>
        <v>13605.757334921322</v>
      </c>
      <c r="BJ13" s="16" t="s">
        <v>12219</v>
      </c>
      <c r="BK13" s="17">
        <f>B6L218C10*B6L206C11</f>
        <v>3250.3278557145009</v>
      </c>
      <c r="BL13" s="16" t="s">
        <v>12220</v>
      </c>
      <c r="BM13" s="17">
        <f>B6L218C15*B6L206C16</f>
        <v>666.54605183779552</v>
      </c>
      <c r="BN13" s="16" t="s">
        <v>12221</v>
      </c>
      <c r="BO13" s="17">
        <f>B6L218C20*B6L206C21</f>
        <v>762.46664104899082</v>
      </c>
      <c r="BP13" s="16" t="s">
        <v>12222</v>
      </c>
      <c r="BQ13" s="17">
        <f>B6L218C26*B6L206C27</f>
        <v>8543.8928929182021</v>
      </c>
      <c r="BR13" s="16" t="s">
        <v>12223</v>
      </c>
      <c r="BS13" s="15">
        <f>B6L206C29+B6L206C30+B6L206C31+B6L206C32+B6L206C33</f>
        <v>26828.990776440813</v>
      </c>
      <c r="BT13" s="16" t="s">
        <v>12224</v>
      </c>
      <c r="BU13" s="23">
        <f>IF(B6L206C3=0,0,B6L206C29/B6L206C3)</f>
        <v>7.5141368004434339</v>
      </c>
      <c r="BV13" s="16" t="s">
        <v>12225</v>
      </c>
      <c r="BW13" s="23">
        <f>IF(B6L206C8=0,0,B6L206C30/B6L206C8)</f>
        <v>4.1327752402438884</v>
      </c>
      <c r="BX13" s="16" t="s">
        <v>12226</v>
      </c>
      <c r="BY13" s="23">
        <f>IF(B6L206C13=0,0,B6L206C31/B6L206C13)</f>
        <v>11.27120520066515</v>
      </c>
      <c r="BZ13" s="16" t="s">
        <v>12227</v>
      </c>
      <c r="CA13" s="23">
        <f>IF(B6L206C18=0,0,B6L206C32/B6L206C18)</f>
        <v>9.0169641605321207</v>
      </c>
      <c r="CB13" s="16" t="s">
        <v>12228</v>
      </c>
      <c r="CC13" s="23">
        <f>IF(B6L206C24=0,0,B6L206C33/B6L206C24)</f>
        <v>1.8785342001108583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495.41399999999999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990.82799999999997</v>
      </c>
      <c r="J14" s="16" t="s">
        <v>12232</v>
      </c>
      <c r="K14" s="23">
        <f>IF(B6L216C3=0,0,B6L207C3/B6L216C3)</f>
        <v>8.3425847412745238E-2</v>
      </c>
      <c r="L14" s="16" t="s">
        <v>12233</v>
      </c>
      <c r="M14" s="23">
        <f>A1L547C9</f>
        <v>0.14961211828555232</v>
      </c>
      <c r="N14" s="16" t="s">
        <v>12234</v>
      </c>
      <c r="O14" s="23">
        <f>B6L207C1*B6L207C5</f>
        <v>74.119937968318609</v>
      </c>
      <c r="P14" s="16" t="s">
        <v>12235</v>
      </c>
      <c r="Q14" s="23">
        <f>B3L841C3</f>
        <v>2.0495967256530636</v>
      </c>
      <c r="R14" s="16" t="s">
        <v>12236</v>
      </c>
      <c r="S14" s="23">
        <f>B6L207C6*B6L207C7</f>
        <v>151.91598216547402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83.553790191010719</v>
      </c>
      <c r="X14" s="16" t="s">
        <v>12239</v>
      </c>
      <c r="Y14" s="23">
        <f>IF(B6L216C10=0,0,B6L207C10/B6L216C10)</f>
        <v>4.5596618362627357E-2</v>
      </c>
      <c r="Z14" s="16" t="s">
        <v>12240</v>
      </c>
      <c r="AA14" s="23">
        <f>A1L507C11</f>
        <v>3.2660000000000002E-2</v>
      </c>
      <c r="AB14" s="16" t="s">
        <v>12241</v>
      </c>
      <c r="AC14" s="23">
        <f>B6L207C3*B6L207C12</f>
        <v>32.360442480000003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48.540663720000005</v>
      </c>
      <c r="AH14" s="16" t="s">
        <v>12244</v>
      </c>
      <c r="AI14" s="23">
        <f>IF(B6L216C15=0,0,B6L207C15/B6L216C15)</f>
        <v>8.3425847412745252E-2</v>
      </c>
      <c r="AJ14" s="16" t="s">
        <v>12245</v>
      </c>
      <c r="AK14" s="23">
        <f>A1L527C14</f>
        <v>4.6699999999999998E-2</v>
      </c>
      <c r="AL14" s="16" t="s">
        <v>12246</v>
      </c>
      <c r="AM14" s="23">
        <f>B6L207C3*B6L207C17</f>
        <v>46.271667600000001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55.526001119999997</v>
      </c>
      <c r="AR14" s="16" t="s">
        <v>12249</v>
      </c>
      <c r="AS14" s="23">
        <f>IF(B6L216C20=0,0,B6L207C20/B6L216C20)</f>
        <v>8.3425847412745238E-2</v>
      </c>
      <c r="AT14" s="16" t="s">
        <v>12250</v>
      </c>
      <c r="AU14" s="17">
        <f>A1L242C3</f>
        <v>153234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766.17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191.54249999999999</v>
      </c>
      <c r="BD14" s="16" t="s">
        <v>12255</v>
      </c>
      <c r="BE14" s="23">
        <f>IF(B6L216C26=0,0,B6L207C26/B6L216C26)</f>
        <v>3.4960339541979711E-2</v>
      </c>
      <c r="BF14" s="16" t="s">
        <v>12256</v>
      </c>
      <c r="BG14" s="17">
        <f>B6L207C3+B6L207C10+B6L207C15+B6L207C20+B6L207C26</f>
        <v>1369.9909550310108</v>
      </c>
      <c r="BH14" s="16" t="s">
        <v>12257</v>
      </c>
      <c r="BI14" s="17">
        <f>B6L218C3*B6L207C4</f>
        <v>7445.2171377097657</v>
      </c>
      <c r="BJ14" s="16" t="s">
        <v>12258</v>
      </c>
      <c r="BK14" s="17">
        <f>B6L218C10*B6L207C11</f>
        <v>627.83460969080329</v>
      </c>
      <c r="BL14" s="16" t="s">
        <v>12259</v>
      </c>
      <c r="BM14" s="17">
        <f>B6L218C15*B6L207C16</f>
        <v>364.7411875764015</v>
      </c>
      <c r="BN14" s="16" t="s">
        <v>12260</v>
      </c>
      <c r="BO14" s="17">
        <f>B6L218C20*B6L207C21</f>
        <v>417.22996839725522</v>
      </c>
      <c r="BP14" s="16" t="s">
        <v>12261</v>
      </c>
      <c r="BQ14" s="17">
        <f>B6L218C26*B6L207C27</f>
        <v>1439.2765480989362</v>
      </c>
      <c r="BR14" s="16" t="s">
        <v>12262</v>
      </c>
      <c r="BS14" s="15">
        <f>B6L207C29+B6L207C30+B6L207C31+B6L207C32+B6L207C33</f>
        <v>10294.299451473164</v>
      </c>
      <c r="BT14" s="16" t="s">
        <v>12263</v>
      </c>
      <c r="BU14" s="23">
        <f>IF(B6L207C3=0,0,B6L207C29/B6L207C3)</f>
        <v>7.514136800443433</v>
      </c>
      <c r="BV14" s="16" t="s">
        <v>12264</v>
      </c>
      <c r="BW14" s="23">
        <f>IF(B6L207C8=0,0,B6L207C30/B6L207C8)</f>
        <v>4.1327752402438893</v>
      </c>
      <c r="BX14" s="16" t="s">
        <v>12265</v>
      </c>
      <c r="BY14" s="23">
        <f>IF(B6L207C13=0,0,B6L207C31/B6L207C13)</f>
        <v>11.27120520066515</v>
      </c>
      <c r="BZ14" s="16" t="s">
        <v>12266</v>
      </c>
      <c r="CA14" s="23">
        <f>IF(B6L207C18=0,0,B6L207C32/B6L207C18)</f>
        <v>9.0169641605321189</v>
      </c>
      <c r="CB14" s="16" t="s">
        <v>12267</v>
      </c>
      <c r="CC14" s="23">
        <f>IF(B6L207C24=0,0,B6L207C33/B6L207C24)</f>
        <v>1.8785342001108583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21">
        <f>A1L354C3</f>
        <v>641.48299999999995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1282.9659999999999</v>
      </c>
      <c r="J15" s="16" t="s">
        <v>12271</v>
      </c>
      <c r="K15" s="23">
        <f>IF(B6L216C3=0,0,B6L208C3/B6L216C3)</f>
        <v>0.10802331560244574</v>
      </c>
      <c r="L15" s="16" t="s">
        <v>12272</v>
      </c>
      <c r="M15" s="23">
        <f>A1L548C9</f>
        <v>0.32088108664530279</v>
      </c>
      <c r="N15" s="16" t="s">
        <v>12273</v>
      </c>
      <c r="O15" s="23">
        <f>B6L208C1*B6L208C5</f>
        <v>205.83976210448876</v>
      </c>
      <c r="P15" s="16" t="s">
        <v>12274</v>
      </c>
      <c r="Q15" s="23">
        <f>B3L842C3</f>
        <v>2.023268425355826</v>
      </c>
      <c r="R15" s="16" t="s">
        <v>12275</v>
      </c>
      <c r="S15" s="23">
        <f>B6L208C6*B6L208C7</f>
        <v>416.46909134876677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229.05800024182173</v>
      </c>
      <c r="X15" s="16" t="s">
        <v>12278</v>
      </c>
      <c r="Y15" s="23">
        <f>IF(B6L216C10=0,0,B6L208C10/B6L216C10)</f>
        <v>0.12500055588210304</v>
      </c>
      <c r="Z15" s="16" t="s">
        <v>12279</v>
      </c>
      <c r="AA15" s="23">
        <f>A1L508C11</f>
        <v>3.2660000000000002E-2</v>
      </c>
      <c r="AB15" s="16" t="s">
        <v>12280</v>
      </c>
      <c r="AC15" s="23">
        <f>B6L208C3*B6L208C12</f>
        <v>41.901669560000002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62.852504340000003</v>
      </c>
      <c r="AH15" s="16" t="s">
        <v>12283</v>
      </c>
      <c r="AI15" s="23">
        <f>IF(B6L216C15=0,0,B6L208C15/B6L216C15)</f>
        <v>0.10802331560244575</v>
      </c>
      <c r="AJ15" s="16" t="s">
        <v>12284</v>
      </c>
      <c r="AK15" s="23">
        <f>A1L528C14</f>
        <v>4.6699999999999998E-2</v>
      </c>
      <c r="AL15" s="16" t="s">
        <v>12285</v>
      </c>
      <c r="AM15" s="23">
        <f>B6L208C3*B6L208C17</f>
        <v>59.91451219999999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71.89741463999998</v>
      </c>
      <c r="AR15" s="16" t="s">
        <v>12288</v>
      </c>
      <c r="AS15" s="23">
        <f>IF(B6L216C20=0,0,B6L208C20/B6L216C20)</f>
        <v>0.10802331560244571</v>
      </c>
      <c r="AT15" s="16" t="s">
        <v>12289</v>
      </c>
      <c r="AU15" s="17">
        <f>A1L243C3</f>
        <v>242513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1212.5650000000001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303.14125000000001</v>
      </c>
      <c r="BD15" s="16" t="s">
        <v>12294</v>
      </c>
      <c r="BE15" s="23">
        <f>IF(B6L216C26=0,0,B6L208C26/B6L216C26)</f>
        <v>5.5329344814754731E-2</v>
      </c>
      <c r="BF15" s="16" t="s">
        <v>12295</v>
      </c>
      <c r="BG15" s="17">
        <f>B6L208C3+B6L208C10+B6L208C15+B6L208C20+B6L208C26</f>
        <v>1949.9151692218215</v>
      </c>
      <c r="BH15" s="16" t="s">
        <v>12296</v>
      </c>
      <c r="BI15" s="17">
        <f>B6L218C3*B6L208C4</f>
        <v>9640.3820343177085</v>
      </c>
      <c r="BJ15" s="16" t="s">
        <v>12297</v>
      </c>
      <c r="BK15" s="17">
        <f>B6L218C10*B6L208C11</f>
        <v>1721.1731490530533</v>
      </c>
      <c r="BL15" s="16" t="s">
        <v>12298</v>
      </c>
      <c r="BM15" s="17">
        <f>B6L218C15*B6L208C16</f>
        <v>472.28231586122462</v>
      </c>
      <c r="BN15" s="16" t="s">
        <v>12299</v>
      </c>
      <c r="BO15" s="17">
        <f>B6L218C20*B6L208C21</f>
        <v>540.24700920316423</v>
      </c>
      <c r="BP15" s="16" t="s">
        <v>12300</v>
      </c>
      <c r="BQ15" s="17">
        <f>B6L218C26*B6L208C27</f>
        <v>2277.8448223574228</v>
      </c>
      <c r="BR15" s="16" t="s">
        <v>12301</v>
      </c>
      <c r="BS15" s="15">
        <f>B6L208C29+B6L208C30+B6L208C31+B6L208C32+B6L208C33</f>
        <v>14651.929330792573</v>
      </c>
      <c r="BT15" s="16" t="s">
        <v>12302</v>
      </c>
      <c r="BU15" s="23">
        <f>IF(B6L208C3=0,0,B6L208C29/B6L208C3)</f>
        <v>7.514136800443433</v>
      </c>
      <c r="BV15" s="16" t="s">
        <v>12303</v>
      </c>
      <c r="BW15" s="23">
        <f>IF(B6L208C8=0,0,B6L208C30/B6L208C8)</f>
        <v>4.1327752402438875</v>
      </c>
      <c r="BX15" s="16" t="s">
        <v>12304</v>
      </c>
      <c r="BY15" s="23">
        <f>IF(B6L208C13=0,0,B6L208C31/B6L208C13)</f>
        <v>11.27120520066515</v>
      </c>
      <c r="BZ15" s="16" t="s">
        <v>12305</v>
      </c>
      <c r="CA15" s="23">
        <f>IF(B6L208C18=0,0,B6L208C32/B6L208C18)</f>
        <v>9.0169641605321171</v>
      </c>
      <c r="CB15" s="16" t="s">
        <v>12306</v>
      </c>
      <c r="CC15" s="23">
        <f>IF(B6L208C24=0,0,B6L208C33/B6L208C24)</f>
        <v>1.878534200110858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6.8039999999999994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13.607999999999999</v>
      </c>
      <c r="J16" s="16" t="s">
        <v>12310</v>
      </c>
      <c r="K16" s="23">
        <f>IF(B6L216C3=0,0,B6L209C3/B6L216C3)</f>
        <v>1.1457679149081751E-3</v>
      </c>
      <c r="L16" s="16" t="s">
        <v>12311</v>
      </c>
      <c r="M16" s="23">
        <f>A1L549C9</f>
        <v>1.0412783981517135</v>
      </c>
      <c r="N16" s="16" t="s">
        <v>12312</v>
      </c>
      <c r="O16" s="23">
        <f>B6L209C1*B6L209C5</f>
        <v>7.0848582210242581</v>
      </c>
      <c r="P16" s="16" t="s">
        <v>12313</v>
      </c>
      <c r="Q16" s="23">
        <f>B3L843C3</f>
        <v>2.0097890295358649</v>
      </c>
      <c r="R16" s="16" t="s">
        <v>12314</v>
      </c>
      <c r="S16" s="23">
        <f>B6L209C6*B6L209C7</f>
        <v>14.239070328431538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7.8314886806373467</v>
      </c>
      <c r="X16" s="16" t="s">
        <v>12317</v>
      </c>
      <c r="Y16" s="23">
        <f>IF(B6L216C10=0,0,B6L209C10/B6L216C10)</f>
        <v>4.2737666330386909E-3</v>
      </c>
      <c r="Z16" s="16" t="s">
        <v>12318</v>
      </c>
      <c r="AA16" s="23">
        <f>A1L509C11</f>
        <v>3.2660000000000002E-2</v>
      </c>
      <c r="AB16" s="16" t="s">
        <v>12319</v>
      </c>
      <c r="AC16" s="23">
        <f>B6L209C3*B6L209C12</f>
        <v>0.44443727999999999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0.66665591999999996</v>
      </c>
      <c r="AH16" s="16" t="s">
        <v>12322</v>
      </c>
      <c r="AI16" s="23">
        <f>IF(B6L216C15=0,0,B6L209C15/B6L216C15)</f>
        <v>1.1457679149081751E-3</v>
      </c>
      <c r="AJ16" s="16" t="s">
        <v>12323</v>
      </c>
      <c r="AK16" s="23">
        <f>A1L529C14</f>
        <v>4.6699999999999998E-2</v>
      </c>
      <c r="AL16" s="16" t="s">
        <v>12324</v>
      </c>
      <c r="AM16" s="23">
        <f>B6L209C3*B6L209C17</f>
        <v>0.63549359999999988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0.76259231999999988</v>
      </c>
      <c r="AR16" s="16" t="s">
        <v>12327</v>
      </c>
      <c r="AS16" s="23">
        <f>IF(B6L216C20=0,0,B6L209C20/B6L216C20)</f>
        <v>1.1457679149081748E-3</v>
      </c>
      <c r="AT16" s="16" t="s">
        <v>12328</v>
      </c>
      <c r="AU16" s="17">
        <f>A1L244C3</f>
        <v>11908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59.54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14.885</v>
      </c>
      <c r="BD16" s="16" t="s">
        <v>12333</v>
      </c>
      <c r="BE16" s="23">
        <f>IF(B6L216C26=0,0,B6L209C26/B6L216C26)</f>
        <v>2.7168103897692053E-3</v>
      </c>
      <c r="BF16" s="16" t="s">
        <v>12334</v>
      </c>
      <c r="BG16" s="23">
        <f>B6L209C3+B6L209C10+B6L209C15+B6L209C20+B6L209C26</f>
        <v>37.753736920637344</v>
      </c>
      <c r="BH16" s="16" t="s">
        <v>12335</v>
      </c>
      <c r="BI16" s="17">
        <f>B6L218C3*B6L209C4</f>
        <v>102.25237358043424</v>
      </c>
      <c r="BJ16" s="16" t="s">
        <v>12336</v>
      </c>
      <c r="BK16" s="17">
        <f>B6L218C10*B6L209C11</f>
        <v>58.846877297433274</v>
      </c>
      <c r="BL16" s="16" t="s">
        <v>12337</v>
      </c>
      <c r="BM16" s="17">
        <f>B6L218C15*B6L209C16</f>
        <v>5.0093437817054731</v>
      </c>
      <c r="BN16" s="16" t="s">
        <v>12338</v>
      </c>
      <c r="BO16" s="17">
        <f>B6L218C20*B6L209C21</f>
        <v>5.7302230154475335</v>
      </c>
      <c r="BP16" s="16" t="s">
        <v>12339</v>
      </c>
      <c r="BQ16" s="17">
        <f>B6L218C26*B6L209C27</f>
        <v>111.8479262746005</v>
      </c>
      <c r="BR16" s="16" t="s">
        <v>12340</v>
      </c>
      <c r="BS16" s="15">
        <f>B6L209C29+B6L209C30+B6L209C31+B6L209C32+B6L209C33</f>
        <v>283.68674394962102</v>
      </c>
      <c r="BT16" s="16" t="s">
        <v>12341</v>
      </c>
      <c r="BU16" s="23">
        <f>IF(B6L209C3=0,0,B6L209C29/B6L209C3)</f>
        <v>7.5141368004434339</v>
      </c>
      <c r="BV16" s="16" t="s">
        <v>12342</v>
      </c>
      <c r="BW16" s="23">
        <f>IF(B6L209C8=0,0,B6L209C30/B6L209C8)</f>
        <v>4.1327752402438884</v>
      </c>
      <c r="BX16" s="16" t="s">
        <v>12343</v>
      </c>
      <c r="BY16" s="23">
        <f>IF(B6L209C13=0,0,B6L209C31/B6L209C13)</f>
        <v>11.271205200665149</v>
      </c>
      <c r="BZ16" s="16" t="s">
        <v>12344</v>
      </c>
      <c r="CA16" s="23">
        <f>IF(B6L209C18=0,0,B6L209C32/B6L209C18)</f>
        <v>9.0169641605321189</v>
      </c>
      <c r="CB16" s="16" t="s">
        <v>12345</v>
      </c>
      <c r="CC16" s="23">
        <f>IF(B6L209C24=0,0,B6L209C33/B6L209C24)</f>
        <v>1.8785342001108583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3.4870000000000001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6.9740000000000002</v>
      </c>
      <c r="J17" s="16" t="s">
        <v>12349</v>
      </c>
      <c r="K17" s="23">
        <f>IF(B6L216C3=0,0,B6L210C3/B6L216C3)</f>
        <v>5.8719763657918967E-4</v>
      </c>
      <c r="L17" s="16" t="s">
        <v>12350</v>
      </c>
      <c r="M17" s="23">
        <f>A1L550C9</f>
        <v>0.69766930518909409</v>
      </c>
      <c r="N17" s="16" t="s">
        <v>12351</v>
      </c>
      <c r="O17" s="23">
        <f>B6L210C1*B6L210C5</f>
        <v>2.4327728671943714</v>
      </c>
      <c r="P17" s="16" t="s">
        <v>12352</v>
      </c>
      <c r="Q17" s="23">
        <f>B3L844C3</f>
        <v>1.8717510908745969</v>
      </c>
      <c r="R17" s="16" t="s">
        <v>12353</v>
      </c>
      <c r="S17" s="23">
        <f>B6L210C6*B6L210C7</f>
        <v>4.5535452680211854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2.5044498974116522</v>
      </c>
      <c r="X17" s="16" t="s">
        <v>12356</v>
      </c>
      <c r="Y17" s="23">
        <f>IF(B6L216C10=0,0,B6L210C10/B6L216C10)</f>
        <v>1.3667177266230843E-3</v>
      </c>
      <c r="Z17" s="16" t="s">
        <v>12357</v>
      </c>
      <c r="AA17" s="23">
        <f>A1L510C11</f>
        <v>3.2660000000000002E-2</v>
      </c>
      <c r="AB17" s="16" t="s">
        <v>12358</v>
      </c>
      <c r="AC17" s="23">
        <f>B6L210C3*B6L210C12</f>
        <v>0.22777084000000003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0.34165626000000004</v>
      </c>
      <c r="AH17" s="16" t="s">
        <v>12361</v>
      </c>
      <c r="AI17" s="23">
        <f>IF(B6L216C15=0,0,B6L210C15/B6L216C15)</f>
        <v>5.8719763657918977E-4</v>
      </c>
      <c r="AJ17" s="16" t="s">
        <v>12362</v>
      </c>
      <c r="AK17" s="23">
        <f>A1L530C14</f>
        <v>4.6699999999999998E-2</v>
      </c>
      <c r="AL17" s="16" t="s">
        <v>12363</v>
      </c>
      <c r="AM17" s="23">
        <f>B6L210C3*B6L210C17</f>
        <v>0.32568580000000003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0.39082296</v>
      </c>
      <c r="AR17" s="16" t="s">
        <v>12366</v>
      </c>
      <c r="AS17" s="23">
        <f>IF(B6L216C20=0,0,B6L210C20/B6L216C20)</f>
        <v>5.8719763657918967E-4</v>
      </c>
      <c r="AT17" s="16" t="s">
        <v>12367</v>
      </c>
      <c r="AU17" s="17">
        <f>A1L245C3</f>
        <v>9866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49.33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12.3325</v>
      </c>
      <c r="BD17" s="16" t="s">
        <v>12372</v>
      </c>
      <c r="BE17" s="23">
        <f>IF(B6L216C26=0,0,B6L210C26/B6L216C26)</f>
        <v>2.2509280572273246E-3</v>
      </c>
      <c r="BF17" s="16" t="s">
        <v>12373</v>
      </c>
      <c r="BG17" s="23">
        <f>B6L210C3+B6L210C10+B6L210C15+B6L210C20+B6L210C26</f>
        <v>22.543429117411652</v>
      </c>
      <c r="BH17" s="16" t="s">
        <v>12374</v>
      </c>
      <c r="BI17" s="17">
        <f>B6L218C3*B6L210C4</f>
        <v>52.403590046292507</v>
      </c>
      <c r="BJ17" s="16" t="s">
        <v>12375</v>
      </c>
      <c r="BK17" s="17">
        <f>B6L218C10*B6L210C11</f>
        <v>18.818779139007678</v>
      </c>
      <c r="BL17" s="16" t="s">
        <v>12376</v>
      </c>
      <c r="BM17" s="17">
        <f>B6L218C15*B6L210C16</f>
        <v>2.5672518763678704</v>
      </c>
      <c r="BN17" s="16" t="s">
        <v>12377</v>
      </c>
      <c r="BO17" s="17">
        <f>B6L218C20*B6L210C21</f>
        <v>2.9366971861942317</v>
      </c>
      <c r="BP17" s="16" t="s">
        <v>12378</v>
      </c>
      <c r="BQ17" s="17">
        <f>B6L218C26*B6L210C27</f>
        <v>92.668092091468637</v>
      </c>
      <c r="BR17" s="16" t="s">
        <v>12379</v>
      </c>
      <c r="BS17" s="15">
        <f>B6L210C29+B6L210C30+B6L210C31+B6L210C32+B6L210C33</f>
        <v>169.39441033933093</v>
      </c>
      <c r="BT17" s="16" t="s">
        <v>12380</v>
      </c>
      <c r="BU17" s="23">
        <f>IF(B6L210C3=0,0,B6L210C29/B6L210C3)</f>
        <v>7.5141368004434339</v>
      </c>
      <c r="BV17" s="16" t="s">
        <v>12381</v>
      </c>
      <c r="BW17" s="23">
        <f>IF(B6L210C8=0,0,B6L210C30/B6L210C8)</f>
        <v>4.1327752402438884</v>
      </c>
      <c r="BX17" s="16" t="s">
        <v>12382</v>
      </c>
      <c r="BY17" s="23">
        <f>IF(B6L210C13=0,0,B6L210C31/B6L210C13)</f>
        <v>11.271205200665152</v>
      </c>
      <c r="BZ17" s="16" t="s">
        <v>12383</v>
      </c>
      <c r="CA17" s="23">
        <f>IF(B6L210C18=0,0,B6L210C32/B6L210C18)</f>
        <v>9.0169641605321189</v>
      </c>
      <c r="CB17" s="16" t="s">
        <v>12384</v>
      </c>
      <c r="CC17" s="23">
        <f>IF(B6L210C24=0,0,B6L210C33/B6L210C24)</f>
        <v>1.8785342001108583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1728.096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1728.096</v>
      </c>
      <c r="J18" s="16" t="s">
        <v>12388</v>
      </c>
      <c r="K18" s="23">
        <f>IF(B6L216C3=0,0,B6L211C3/B6L216C3)</f>
        <v>0.14550242141983816</v>
      </c>
      <c r="L18" s="16" t="s">
        <v>12389</v>
      </c>
      <c r="M18" s="23">
        <f>A1L551C9</f>
        <v>0.16667622825745618</v>
      </c>
      <c r="N18" s="16" t="s">
        <v>12390</v>
      </c>
      <c r="O18" s="23">
        <f>B6L211C1*B6L211C5</f>
        <v>288.03252334679701</v>
      </c>
      <c r="P18" s="16" t="s">
        <v>12391</v>
      </c>
      <c r="Q18" s="23">
        <f>B3L845C3</f>
        <v>1.1068084708606856</v>
      </c>
      <c r="R18" s="16" t="s">
        <v>12392</v>
      </c>
      <c r="S18" s="23">
        <f>B6L211C6*B6L211C7</f>
        <v>318.79683672361313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175.33826019798724</v>
      </c>
      <c r="X18" s="16" t="s">
        <v>12395</v>
      </c>
      <c r="Y18" s="23">
        <f>IF(B6L216C10=0,0,B6L211C10/B6L216C10)</f>
        <v>9.5684848243722351E-2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56.439615360000005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84.659423040000007</v>
      </c>
      <c r="AH18" s="16" t="s">
        <v>12400</v>
      </c>
      <c r="AI18" s="23">
        <f>IF(B6L216C15=0,0,B6L211C15/B6L216C15)</f>
        <v>0.14550242141983818</v>
      </c>
      <c r="AJ18" s="16" t="s">
        <v>12401</v>
      </c>
      <c r="AK18" s="23">
        <f>A1L531C14</f>
        <v>4.6699999999999998E-2</v>
      </c>
      <c r="AL18" s="16" t="s">
        <v>12402</v>
      </c>
      <c r="AM18" s="23">
        <f>B6L211C3*B6L211C17</f>
        <v>80.702083200000004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96.842499840000002</v>
      </c>
      <c r="AR18" s="16" t="s">
        <v>12405</v>
      </c>
      <c r="AS18" s="23">
        <f>IF(B6L216C20=0,0,B6L211C20/B6L216C20)</f>
        <v>0.14550242141983816</v>
      </c>
      <c r="AT18" s="16" t="s">
        <v>12406</v>
      </c>
      <c r="AU18" s="17">
        <f>A1L246C3</f>
        <v>734104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3670.52</v>
      </c>
      <c r="AZ18" s="16" t="s">
        <v>12409</v>
      </c>
      <c r="BA18" s="23">
        <f>A1L511C10</f>
        <v>0.25</v>
      </c>
      <c r="BB18" s="16" t="s">
        <v>12410</v>
      </c>
      <c r="BC18" s="23">
        <f>B6L211C24*B6L211C25</f>
        <v>917.63</v>
      </c>
      <c r="BD18" s="16" t="s">
        <v>12411</v>
      </c>
      <c r="BE18" s="23">
        <f>IF(B6L216C26=0,0,B6L211C26/B6L216C26)</f>
        <v>0.16748583929888586</v>
      </c>
      <c r="BF18" s="16" t="s">
        <v>12412</v>
      </c>
      <c r="BG18" s="17">
        <f>B6L211C3+B6L211C10+B6L211C15+B6L211C20+B6L211C26</f>
        <v>3002.5661830779873</v>
      </c>
      <c r="BH18" s="16" t="s">
        <v>12413</v>
      </c>
      <c r="BI18" s="17">
        <f>B6L218C3*B6L211C4</f>
        <v>12985.149748299094</v>
      </c>
      <c r="BJ18" s="16" t="s">
        <v>12414</v>
      </c>
      <c r="BK18" s="17">
        <f>B6L218C10*B6L211C11</f>
        <v>1317.515673479422</v>
      </c>
      <c r="BL18" s="16" t="s">
        <v>12415</v>
      </c>
      <c r="BM18" s="17">
        <f>B6L218C15*B6L211C16</f>
        <v>636.1424861691728</v>
      </c>
      <c r="BN18" s="16" t="s">
        <v>12416</v>
      </c>
      <c r="BO18" s="17">
        <f>B6L218C20*B6L211C21</f>
        <v>727.68779189468125</v>
      </c>
      <c r="BP18" s="16" t="s">
        <v>12417</v>
      </c>
      <c r="BQ18" s="17">
        <f>B6L218C26*B6L211C27</f>
        <v>6895.1973521909076</v>
      </c>
      <c r="BR18" s="16" t="s">
        <v>12418</v>
      </c>
      <c r="BS18" s="15">
        <f>B6L211C29+B6L211C30+B6L211C31+B6L211C32+B6L211C33</f>
        <v>22561.693052033275</v>
      </c>
      <c r="BT18" s="16" t="s">
        <v>12419</v>
      </c>
      <c r="BU18" s="23">
        <f>IF(B6L211C3=0,0,B6L211C29/B6L211C3)</f>
        <v>7.514136800443433</v>
      </c>
      <c r="BV18" s="16" t="s">
        <v>12420</v>
      </c>
      <c r="BW18" s="23">
        <f>IF(B6L211C8=0,0,B6L211C30/B6L211C8)</f>
        <v>4.1327752402438884</v>
      </c>
      <c r="BX18" s="16" t="s">
        <v>12421</v>
      </c>
      <c r="BY18" s="23">
        <f>IF(B6L211C13=0,0,B6L211C31/B6L211C13)</f>
        <v>11.27120520066515</v>
      </c>
      <c r="BZ18" s="16" t="s">
        <v>12422</v>
      </c>
      <c r="CA18" s="23">
        <f>IF(B6L211C18=0,0,B6L211C32/B6L211C18)</f>
        <v>9.0169641605321189</v>
      </c>
      <c r="CB18" s="16" t="s">
        <v>12423</v>
      </c>
      <c r="CC18" s="23">
        <f>IF(B6L211C24=0,0,B6L211C33/B6L211C24)</f>
        <v>1.8785342001108583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484.01400000000001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968.02800000000002</v>
      </c>
      <c r="J19" s="16" t="s">
        <v>12427</v>
      </c>
      <c r="K19" s="23">
        <f>IF(B6L216C3=0,0,B6L212C3/B6L216C3)</f>
        <v>8.1506130447731556E-2</v>
      </c>
      <c r="L19" s="16" t="s">
        <v>12428</v>
      </c>
      <c r="M19" s="23">
        <f>A1L552C9</f>
        <v>7.0768375370973455E-2</v>
      </c>
      <c r="N19" s="16" t="s">
        <v>12429</v>
      </c>
      <c r="O19" s="23">
        <f>B6L212C1*B6L212C5</f>
        <v>34.252884436806347</v>
      </c>
      <c r="P19" s="16" t="s">
        <v>12430</v>
      </c>
      <c r="Q19" s="23">
        <f>B3L846C3</f>
        <v>1.7233483985416165</v>
      </c>
      <c r="R19" s="16" t="s">
        <v>12431</v>
      </c>
      <c r="S19" s="23">
        <f>B6L212C6*B6L212C7</f>
        <v>59.029653539601277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32.466309446780706</v>
      </c>
      <c r="X19" s="16" t="s">
        <v>12434</v>
      </c>
      <c r="Y19" s="23">
        <f>IF(B6L216C10=0,0,B6L212C10/B6L216C10)</f>
        <v>1.7717376053242039E-2</v>
      </c>
      <c r="Z19" s="16" t="s">
        <v>12435</v>
      </c>
      <c r="AA19" s="23">
        <f>A1L512C11</f>
        <v>3.2660000000000002E-2</v>
      </c>
      <c r="AB19" s="16" t="s">
        <v>12436</v>
      </c>
      <c r="AC19" s="23">
        <f>B6L212C3*B6L212C12</f>
        <v>31.615794480000002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47.423691720000001</v>
      </c>
      <c r="AH19" s="16" t="s">
        <v>12439</v>
      </c>
      <c r="AI19" s="23">
        <f>IF(B6L216C15=0,0,B6L212C15/B6L216C15)</f>
        <v>8.1506130447731542E-2</v>
      </c>
      <c r="AJ19" s="16" t="s">
        <v>12440</v>
      </c>
      <c r="AK19" s="23">
        <f>A1L532C14</f>
        <v>4.6699999999999998E-2</v>
      </c>
      <c r="AL19" s="16" t="s">
        <v>12441</v>
      </c>
      <c r="AM19" s="23">
        <f>B6L212C3*B6L212C17</f>
        <v>45.206907600000001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54.248289120000003</v>
      </c>
      <c r="AR19" s="16" t="s">
        <v>12444</v>
      </c>
      <c r="AS19" s="23">
        <f>IF(B6L216C20=0,0,B6L212C20/B6L216C20)</f>
        <v>8.1506130447731556E-2</v>
      </c>
      <c r="AT19" s="16" t="s">
        <v>12445</v>
      </c>
      <c r="AU19" s="17">
        <f>A1L247C3</f>
        <v>386647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1933.2349999999999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483.30874999999997</v>
      </c>
      <c r="BD19" s="16" t="s">
        <v>12450</v>
      </c>
      <c r="BE19" s="23">
        <f>IF(B6L216C26=0,0,B6L212C26/B6L216C26)</f>
        <v>8.8213519211714303E-2</v>
      </c>
      <c r="BF19" s="16" t="s">
        <v>12451</v>
      </c>
      <c r="BG19" s="17">
        <f>B6L212C3+B6L212C10+B6L212C15+B6L212C20+B6L212C26</f>
        <v>1585.4750402867805</v>
      </c>
      <c r="BH19" s="16" t="s">
        <v>12452</v>
      </c>
      <c r="BI19" s="17">
        <f>B6L218C3*B6L212C4</f>
        <v>7273.8948186596572</v>
      </c>
      <c r="BJ19" s="16" t="s">
        <v>12453</v>
      </c>
      <c r="BK19" s="17">
        <f>B6L218C10*B6L212C11</f>
        <v>243.95629058863918</v>
      </c>
      <c r="BL19" s="16" t="s">
        <v>12454</v>
      </c>
      <c r="BM19" s="17">
        <f>B6L218C15*B6L212C16</f>
        <v>356.34810716613651</v>
      </c>
      <c r="BN19" s="16" t="s">
        <v>12455</v>
      </c>
      <c r="BO19" s="17">
        <f>B6L218C20*B6L212C21</f>
        <v>407.62906563768712</v>
      </c>
      <c r="BP19" s="16" t="s">
        <v>12456</v>
      </c>
      <c r="BQ19" s="17">
        <f>B6L218C26*B6L212C27</f>
        <v>3631.648064351315</v>
      </c>
      <c r="BR19" s="16" t="s">
        <v>12457</v>
      </c>
      <c r="BS19" s="15">
        <f>B6L212C29+B6L212C30+B6L212C31+B6L212C32+B6L212C33</f>
        <v>11913.476346403435</v>
      </c>
      <c r="BT19" s="16" t="s">
        <v>12458</v>
      </c>
      <c r="BU19" s="23">
        <f>IF(B6L212C3=0,0,B6L212C29/B6L212C3)</f>
        <v>7.5141368004434348</v>
      </c>
      <c r="BV19" s="16" t="s">
        <v>12459</v>
      </c>
      <c r="BW19" s="23">
        <f>IF(B6L212C8=0,0,B6L212C30/B6L212C8)</f>
        <v>4.1327752402438884</v>
      </c>
      <c r="BX19" s="16" t="s">
        <v>12460</v>
      </c>
      <c r="BY19" s="23">
        <f>IF(B6L212C13=0,0,B6L212C31/B6L212C13)</f>
        <v>11.271205200665149</v>
      </c>
      <c r="BZ19" s="16" t="s">
        <v>12461</v>
      </c>
      <c r="CA19" s="23">
        <f>IF(B6L212C18=0,0,B6L212C32/B6L212C18)</f>
        <v>9.0169641605321207</v>
      </c>
      <c r="CB19" s="16" t="s">
        <v>12462</v>
      </c>
      <c r="CC19" s="23">
        <f>IF(B6L212C24=0,0,B6L212C33/B6L212C24)</f>
        <v>1.8785342001108583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1.571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3.1419999999999999</v>
      </c>
      <c r="J20" s="16" t="s">
        <v>12466</v>
      </c>
      <c r="K20" s="23">
        <f>IF(B6L216C3=0,0,B6L213C3/B6L216C3)</f>
        <v>2.6455046947688755E-4</v>
      </c>
      <c r="L20" s="16" t="s">
        <v>12467</v>
      </c>
      <c r="M20" s="23">
        <f>A1L553C9</f>
        <v>0.71327119396360406</v>
      </c>
      <c r="N20" s="16" t="s">
        <v>12468</v>
      </c>
      <c r="O20" s="23">
        <f>B6L213C1*B6L213C5</f>
        <v>1.1205490457168219</v>
      </c>
      <c r="P20" s="16" t="s">
        <v>12469</v>
      </c>
      <c r="Q20" s="23">
        <f>B3L847C3</f>
        <v>2.0895196506550215</v>
      </c>
      <c r="R20" s="16" t="s">
        <v>12470</v>
      </c>
      <c r="S20" s="23">
        <f>B6L213C6*B6L213C7</f>
        <v>2.3414092505480313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1.2877750878014174</v>
      </c>
      <c r="X20" s="16" t="s">
        <v>12473</v>
      </c>
      <c r="Y20" s="23">
        <f>IF(B6L216C10=0,0,B6L213C10/B6L216C10)</f>
        <v>7.0275913374061945E-4</v>
      </c>
      <c r="Z20" s="16" t="s">
        <v>12474</v>
      </c>
      <c r="AA20" s="23">
        <f>A1L513C11</f>
        <v>3.2660000000000002E-2</v>
      </c>
      <c r="AB20" s="16" t="s">
        <v>12475</v>
      </c>
      <c r="AC20" s="23">
        <f>B6L213C3*B6L213C12</f>
        <v>0.10261772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0.15392657999999998</v>
      </c>
      <c r="AH20" s="16" t="s">
        <v>12478</v>
      </c>
      <c r="AI20" s="23">
        <f>IF(B6L216C15=0,0,B6L213C15/B6L216C15)</f>
        <v>2.6455046947688755E-4</v>
      </c>
      <c r="AJ20" s="16" t="s">
        <v>12479</v>
      </c>
      <c r="AK20" s="23">
        <f>A1L533C14</f>
        <v>4.6699999999999998E-2</v>
      </c>
      <c r="AL20" s="16" t="s">
        <v>12480</v>
      </c>
      <c r="AM20" s="23">
        <f>B6L213C3*B6L213C17</f>
        <v>0.14673139999999998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0.17607767999999999</v>
      </c>
      <c r="AR20" s="16" t="s">
        <v>12483</v>
      </c>
      <c r="AS20" s="23">
        <f>IF(B6L216C20=0,0,B6L213C20/B6L216C20)</f>
        <v>2.6455046947688755E-4</v>
      </c>
      <c r="AT20" s="16" t="s">
        <v>12484</v>
      </c>
      <c r="AU20" s="17">
        <f>A1L248C3</f>
        <v>957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4.7850000000000001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1.19625</v>
      </c>
      <c r="BD20" s="16" t="s">
        <v>12489</v>
      </c>
      <c r="BE20" s="23">
        <f>IF(B6L216C26=0,0,B6L213C26/B6L216C26)</f>
        <v>2.1833956525101861E-4</v>
      </c>
      <c r="BF20" s="16" t="s">
        <v>12490</v>
      </c>
      <c r="BG20" s="23">
        <f>B6L213C3+B6L213C10+B6L213C15+B6L213C20+B6L213C26</f>
        <v>5.956029347801417</v>
      </c>
      <c r="BH20" s="16" t="s">
        <v>12491</v>
      </c>
      <c r="BI20" s="17">
        <f>B6L218C3*B6L213C4</f>
        <v>23.609417826993266</v>
      </c>
      <c r="BJ20" s="16" t="s">
        <v>12492</v>
      </c>
      <c r="BK20" s="17">
        <f>B6L218C10*B6L213C11</f>
        <v>9.6765181779429046</v>
      </c>
      <c r="BL20" s="16" t="s">
        <v>12493</v>
      </c>
      <c r="BM20" s="17">
        <f>B6L218C15*B6L213C16</f>
        <v>1.1566253793444001</v>
      </c>
      <c r="BN20" s="16" t="s">
        <v>12494</v>
      </c>
      <c r="BO20" s="17">
        <f>B6L218C20*B6L213C21</f>
        <v>1.3230717750247025</v>
      </c>
      <c r="BP20" s="16" t="s">
        <v>12495</v>
      </c>
      <c r="BQ20" s="17">
        <f>B6L218C26*B6L213C27</f>
        <v>8.9887861475304565</v>
      </c>
      <c r="BR20" s="16" t="s">
        <v>12496</v>
      </c>
      <c r="BS20" s="15">
        <f>B6L213C29+B6L213C30+B6L213C31+B6L213C32+B6L213C33</f>
        <v>44.754419306835722</v>
      </c>
      <c r="BT20" s="16" t="s">
        <v>12497</v>
      </c>
      <c r="BU20" s="23">
        <f>IF(B6L213C3=0,0,B6L213C29/B6L213C3)</f>
        <v>7.514136800443433</v>
      </c>
      <c r="BV20" s="16" t="s">
        <v>12498</v>
      </c>
      <c r="BW20" s="23">
        <f>IF(B6L213C8=0,0,B6L213C30/B6L213C8)</f>
        <v>4.1327752402438893</v>
      </c>
      <c r="BX20" s="16" t="s">
        <v>12499</v>
      </c>
      <c r="BY20" s="23">
        <f>IF(B6L213C13=0,0,B6L213C31/B6L213C13)</f>
        <v>11.27120520066515</v>
      </c>
      <c r="BZ20" s="16" t="s">
        <v>12500</v>
      </c>
      <c r="CA20" s="23">
        <f>IF(B6L213C18=0,0,B6L213C32/B6L213C18)</f>
        <v>9.0169641605321189</v>
      </c>
      <c r="CB20" s="16" t="s">
        <v>12501</v>
      </c>
      <c r="CC20" s="23">
        <f>IF(B6L213C24=0,0,B6L213C33/B6L213C24)</f>
        <v>1.878534200110858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116.97900000000001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233.95800000000003</v>
      </c>
      <c r="J21" s="16" t="s">
        <v>12505</v>
      </c>
      <c r="K21" s="23">
        <f>IF(B6L216C3=0,0,B6L214C3/B6L216C3)</f>
        <v>1.9698822004415553E-2</v>
      </c>
      <c r="L21" s="16" t="s">
        <v>12506</v>
      </c>
      <c r="M21" s="23">
        <f>A1L554C9</f>
        <v>0.66576029107236168</v>
      </c>
      <c r="N21" s="16" t="s">
        <v>12507</v>
      </c>
      <c r="O21" s="23">
        <f>B6L214C1*B6L214C5</f>
        <v>77.879973089353811</v>
      </c>
      <c r="P21" s="16" t="s">
        <v>12508</v>
      </c>
      <c r="Q21" s="23">
        <f>B3L848C3</f>
        <v>2.0922863191320458</v>
      </c>
      <c r="R21" s="16" t="s">
        <v>12509</v>
      </c>
      <c r="S21" s="23">
        <f>B6L214C6*B6L214C7</f>
        <v>162.94720222922686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89.620961226074783</v>
      </c>
      <c r="X21" s="16" t="s">
        <v>12512</v>
      </c>
      <c r="Y21" s="23">
        <f>IF(B6L216C10=0,0,B6L214C10/B6L216C10)</f>
        <v>4.8907569087832947E-2</v>
      </c>
      <c r="Z21" s="16" t="s">
        <v>12513</v>
      </c>
      <c r="AA21" s="23">
        <f>A1L514C11</f>
        <v>3.2660000000000002E-2</v>
      </c>
      <c r="AB21" s="16" t="s">
        <v>12514</v>
      </c>
      <c r="AC21" s="23">
        <f>B6L214C3*B6L214C12</f>
        <v>7.6410682800000016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11.461602420000002</v>
      </c>
      <c r="AH21" s="16" t="s">
        <v>12517</v>
      </c>
      <c r="AI21" s="23">
        <f>IF(B6L216C15=0,0,B6L214C15/B6L216C15)</f>
        <v>1.9698822004415556E-2</v>
      </c>
      <c r="AJ21" s="16" t="s">
        <v>12518</v>
      </c>
      <c r="AK21" s="23">
        <f>A1L534C14</f>
        <v>4.6699999999999998E-2</v>
      </c>
      <c r="AL21" s="16" t="s">
        <v>12519</v>
      </c>
      <c r="AM21" s="23">
        <f>B6L214C3*B6L214C17</f>
        <v>10.925838600000001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13.11100632</v>
      </c>
      <c r="AR21" s="16" t="s">
        <v>12522</v>
      </c>
      <c r="AS21" s="23">
        <f>IF(B6L216C20=0,0,B6L214C20/B6L216C20)</f>
        <v>1.9698822004415553E-2</v>
      </c>
      <c r="AT21" s="16" t="s">
        <v>12523</v>
      </c>
      <c r="AU21" s="17">
        <f>A1L249C3</f>
        <v>126508</v>
      </c>
      <c r="AV21" s="16" t="s">
        <v>12524</v>
      </c>
      <c r="AW21" s="17">
        <f>A1L574C1</f>
        <v>200</v>
      </c>
      <c r="AX21" s="16" t="s">
        <v>12525</v>
      </c>
      <c r="AY21" s="23">
        <f>IF(B6L214C23=0,0,B6L214C22/B6L214C23)</f>
        <v>632.54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158.13499999999999</v>
      </c>
      <c r="BD21" s="16" t="s">
        <v>12528</v>
      </c>
      <c r="BE21" s="23">
        <f>IF(B6L216C26=0,0,B6L214C26/B6L216C26)</f>
        <v>2.886280221606673E-2</v>
      </c>
      <c r="BF21" s="16" t="s">
        <v>12529</v>
      </c>
      <c r="BG21" s="23">
        <f>B6L214C3+B6L214C10+B6L214C15+B6L214C20+B6L214C26</f>
        <v>506.28656996607481</v>
      </c>
      <c r="BH21" s="16" t="s">
        <v>12530</v>
      </c>
      <c r="BI21" s="17">
        <f>B6L218C3*B6L214C4</f>
        <v>1757.992417558145</v>
      </c>
      <c r="BJ21" s="16" t="s">
        <v>12531</v>
      </c>
      <c r="BK21" s="17">
        <f>B6L218C10*B6L214C11</f>
        <v>673.42416283996261</v>
      </c>
      <c r="BL21" s="16" t="s">
        <v>12532</v>
      </c>
      <c r="BM21" s="17">
        <f>B6L218C15*B6L214C16</f>
        <v>86.124048536173532</v>
      </c>
      <c r="BN21" s="16" t="s">
        <v>12533</v>
      </c>
      <c r="BO21" s="17">
        <f>B6L218C20*B6L214C21</f>
        <v>98.517895079958436</v>
      </c>
      <c r="BP21" s="16" t="s">
        <v>12534</v>
      </c>
      <c r="BQ21" s="17">
        <f>B6L218C26*B6L214C27</f>
        <v>1188.2480229381222</v>
      </c>
      <c r="BR21" s="16" t="s">
        <v>12535</v>
      </c>
      <c r="BS21" s="15">
        <f>B6L214C29+B6L214C30+B6L214C31+B6L214C32+B6L214C33</f>
        <v>3804.3065469523622</v>
      </c>
      <c r="BT21" s="16" t="s">
        <v>12536</v>
      </c>
      <c r="BU21" s="23">
        <f>IF(B6L214C3=0,0,B6L214C29/B6L214C3)</f>
        <v>7.514136800443433</v>
      </c>
      <c r="BV21" s="16" t="s">
        <v>12537</v>
      </c>
      <c r="BW21" s="23">
        <f>IF(B6L214C8=0,0,B6L214C30/B6L214C8)</f>
        <v>4.1327752402438893</v>
      </c>
      <c r="BX21" s="16" t="s">
        <v>12538</v>
      </c>
      <c r="BY21" s="23">
        <f>IF(B6L214C13=0,0,B6L214C31/B6L214C13)</f>
        <v>11.27120520066515</v>
      </c>
      <c r="BZ21" s="16" t="s">
        <v>12539</v>
      </c>
      <c r="CA21" s="23">
        <f>IF(B6L214C18=0,0,B6L214C32/B6L214C18)</f>
        <v>9.0169641605321189</v>
      </c>
      <c r="CB21" s="16" t="s">
        <v>12540</v>
      </c>
      <c r="CC21" s="23">
        <f>IF(B6L214C24=0,0,B6L214C33/B6L214C24)</f>
        <v>1.8785342001108583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617.12400000000002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1234.248</v>
      </c>
      <c r="J22" s="16" t="s">
        <v>12544</v>
      </c>
      <c r="K22" s="23">
        <f>IF(B6L216C3=0,0,B6L215C3/B6L216C3)</f>
        <v>0.10392135195764149</v>
      </c>
      <c r="L22" s="16" t="s">
        <v>12545</v>
      </c>
      <c r="M22" s="23">
        <f>A1L555C9</f>
        <v>0.42333001131585635</v>
      </c>
      <c r="N22" s="16" t="s">
        <v>12546</v>
      </c>
      <c r="O22" s="23">
        <f>B6L215C1*B6L215C5</f>
        <v>261.24710990328651</v>
      </c>
      <c r="P22" s="16" t="s">
        <v>12547</v>
      </c>
      <c r="Q22" s="23">
        <f>B3L852C3</f>
        <v>1.9254134963083471</v>
      </c>
      <c r="R22" s="16" t="s">
        <v>12548</v>
      </c>
      <c r="S22" s="17">
        <f>B6L215C6*B6L215C7</f>
        <v>503.00871127933789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276.65479120363585</v>
      </c>
      <c r="X22" s="16" t="s">
        <v>12551</v>
      </c>
      <c r="Y22" s="23">
        <f>IF(B6L216C10=0,0,B6L215C10/B6L216C10)</f>
        <v>0.1509748738371619</v>
      </c>
      <c r="Z22" s="16" t="s">
        <v>12552</v>
      </c>
      <c r="AA22" s="23">
        <f>A1L515C11</f>
        <v>3.2660000000000002E-2</v>
      </c>
      <c r="AB22" s="16" t="s">
        <v>12553</v>
      </c>
      <c r="AC22" s="23">
        <f>B6L215C3*B6L215C12</f>
        <v>40.310539680000005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60.465809520000008</v>
      </c>
      <c r="AH22" s="16" t="s">
        <v>12556</v>
      </c>
      <c r="AI22" s="23">
        <f>IF(B6L216C15=0,0,B6L215C15/B6L216C15)</f>
        <v>0.10392135195764149</v>
      </c>
      <c r="AJ22" s="16" t="s">
        <v>12557</v>
      </c>
      <c r="AK22" s="23">
        <f>A1L535C14</f>
        <v>4.6699999999999998E-2</v>
      </c>
      <c r="AL22" s="16" t="s">
        <v>12558</v>
      </c>
      <c r="AM22" s="17">
        <f>B6L215C3*B6L215C17</f>
        <v>57.6393816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69.167257919999997</v>
      </c>
      <c r="AR22" s="16" t="s">
        <v>12561</v>
      </c>
      <c r="AS22" s="23">
        <f>IF(B6L216C20=0,0,B6L215C20/B6L216C20)</f>
        <v>0.10392135195764148</v>
      </c>
      <c r="AT22" s="16" t="s">
        <v>12562</v>
      </c>
      <c r="AU22" s="17">
        <f>A1L253C3</f>
        <v>802418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4012.09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1003.0225</v>
      </c>
      <c r="BD22" s="16" t="s">
        <v>12567</v>
      </c>
      <c r="BE22" s="23">
        <f>IF(B6L216C26=0,0,B6L215C26/B6L216C26)</f>
        <v>0.18307167948755679</v>
      </c>
      <c r="BF22" s="16" t="s">
        <v>12568</v>
      </c>
      <c r="BG22" s="17">
        <f>B6L215C3+B6L215C10+B6L215C15+B6L215C20+B6L215C26</f>
        <v>2643.558358643636</v>
      </c>
      <c r="BH22" s="16" t="s">
        <v>12569</v>
      </c>
      <c r="BI22" s="17">
        <f>B6L218C3*B6L215C4</f>
        <v>9274.3083176737073</v>
      </c>
      <c r="BJ22" s="16" t="s">
        <v>12570</v>
      </c>
      <c r="BK22" s="17">
        <f>B6L218C10*B6L215C11</f>
        <v>2078.8219476022346</v>
      </c>
      <c r="BL22" s="16" t="s">
        <v>12571</v>
      </c>
      <c r="BM22" s="17">
        <f>B6L218C15*B6L215C16</f>
        <v>454.34836448283494</v>
      </c>
      <c r="BN22" s="16" t="s">
        <v>12572</v>
      </c>
      <c r="BO22" s="17">
        <f>B6L218C20*B6L215C21</f>
        <v>519.73223812243452</v>
      </c>
      <c r="BP22" s="16" t="s">
        <v>12573</v>
      </c>
      <c r="BQ22" s="17">
        <f>B6L218C26*B6L215C27</f>
        <v>7536.8482789227728</v>
      </c>
      <c r="BR22" s="16" t="s">
        <v>12574</v>
      </c>
      <c r="BS22" s="15">
        <f>B6L215C29+B6L215C30+B6L215C31+B6L215C32+B6L215C33</f>
        <v>19864.059146803986</v>
      </c>
      <c r="BT22" s="16" t="s">
        <v>12575</v>
      </c>
      <c r="BU22" s="23">
        <f>IF(B6L215C3=0,0,B6L215C29/B6L215C3)</f>
        <v>7.5141368004434339</v>
      </c>
      <c r="BV22" s="16" t="s">
        <v>12576</v>
      </c>
      <c r="BW22" s="23">
        <f>IF(B6L215C8=0,0,B6L215C30/B6L215C8)</f>
        <v>4.1327752402438884</v>
      </c>
      <c r="BX22" s="16" t="s">
        <v>12577</v>
      </c>
      <c r="BY22" s="23">
        <f>IF(B6L215C13=0,0,B6L215C31/B6L215C13)</f>
        <v>11.27120520066515</v>
      </c>
      <c r="BZ22" s="16" t="s">
        <v>12578</v>
      </c>
      <c r="CA22" s="23">
        <f>IF(B6L215C18=0,0,B6L215C32/B6L215C18)</f>
        <v>9.0169641605321207</v>
      </c>
      <c r="CB22" s="16" t="s">
        <v>12579</v>
      </c>
      <c r="CC22" s="23">
        <f>IF(B6L215C24=0,0,B6L215C33/B6L215C24)</f>
        <v>1.878534200110858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6804.9570000000003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11876.7508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3331.7379143623043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1832.4558528992677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387.894681128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581.842021692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554.64426236000008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665.57311483199999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21915.405000000002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5478.8512500000006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20435.473039423268</v>
      </c>
      <c r="BH23" s="16" t="s">
        <v>12596</v>
      </c>
      <c r="BI23" s="17">
        <f>SUM(B6L201C29:B6L215C29)</f>
        <v>89243.530255975988</v>
      </c>
      <c r="BJ23" s="16" t="s">
        <v>12597</v>
      </c>
      <c r="BK23" s="17">
        <f>SUM(B6L201C30:B6L215C30)</f>
        <v>13769.323959458348</v>
      </c>
      <c r="BL23" s="16" t="s">
        <v>12598</v>
      </c>
      <c r="BM23" s="17">
        <f>SUM(B6L201C31:B6L215C31)</f>
        <v>4372.0405472402635</v>
      </c>
      <c r="BN23" s="16" t="s">
        <v>12599</v>
      </c>
      <c r="BO23" s="17">
        <f>SUM(B6L201C32:B6L215C32)</f>
        <v>5001.207435544894</v>
      </c>
      <c r="BP23" s="16" t="s">
        <v>12600</v>
      </c>
      <c r="BQ23" s="17">
        <f>SUM(B6L201C33:B6L215C33)</f>
        <v>41168.837801780501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0.58118306227058525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8.9670341829825514E-2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2.8472158220635972E-2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3.2569498809643598E-2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0.26810493886930964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89243.530255975988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13769.323959458347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4372.0405472402635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5001.207435544894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41168.837801780508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985BF4-057E-4432-AD5D-5092AE8E1517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IF(B6L236C3=0,0,B6L221C3/B6L236C3)</f>
        <v>0</v>
      </c>
      <c r="L8" s="16" t="s">
        <v>12616</v>
      </c>
      <c r="M8" s="23">
        <f>A1L541C54</f>
        <v>0.24580958443663348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IF(B6L236C15=0,0,B6L221C15/B6L236C15)</f>
        <v>0</v>
      </c>
      <c r="AJ8" s="16" t="s">
        <v>12011</v>
      </c>
      <c r="AK8" s="23">
        <f>A1L521C14</f>
        <v>4.6699999999999998E-2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IF(B6L236C20=0,0,B6L221C20/B6L236C20)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B6L238C3*B6L221C4</f>
        <v>0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0</v>
      </c>
      <c r="BN8" s="16" t="s">
        <v>12636</v>
      </c>
      <c r="BO8" s="17">
        <f>B6L238C20*B6L221C21</f>
        <v>0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24.176499999999997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43.517699999999998</v>
      </c>
      <c r="J9" s="16" t="s">
        <v>12646</v>
      </c>
      <c r="K9" s="23">
        <f>IF(B6L236C3=0,0,B6L222C3/B6L236C3)</f>
        <v>3.7466149864754431E-3</v>
      </c>
      <c r="L9" s="16" t="s">
        <v>12647</v>
      </c>
      <c r="M9" s="23">
        <f>A1L542C54</f>
        <v>0.82813022332934338</v>
      </c>
      <c r="N9" s="16" t="s">
        <v>12648</v>
      </c>
      <c r="O9" s="23">
        <f>B6L222C1*B6L222C5</f>
        <v>20.021290344321869</v>
      </c>
      <c r="P9" s="16" t="s">
        <v>12649</v>
      </c>
      <c r="Q9" s="23">
        <f>B3L836C9</f>
        <v>1.9764508852279719</v>
      </c>
      <c r="R9" s="16" t="s">
        <v>12650</v>
      </c>
      <c r="S9" s="17">
        <f>B6L222C6*B6L222C7</f>
        <v>39.571097024441201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21.764103363442661</v>
      </c>
      <c r="X9" s="16" t="s">
        <v>12652</v>
      </c>
      <c r="Y9" s="23">
        <f>IF(B6L236C10=0,0,B6L222C10/B6L236C10)</f>
        <v>1.2180040752791233E-2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1.421288082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2.1319321229999999</v>
      </c>
      <c r="AH9" s="16" t="s">
        <v>12655</v>
      </c>
      <c r="AI9" s="23">
        <f>IF(B6L236C15=0,0,B6L222C15/B6L236C15)</f>
        <v>3.7466149864754418E-3</v>
      </c>
      <c r="AJ9" s="16" t="s">
        <v>12050</v>
      </c>
      <c r="AK9" s="23">
        <f>A1L522C14</f>
        <v>4.6699999999999998E-2</v>
      </c>
      <c r="AL9" s="16" t="s">
        <v>12656</v>
      </c>
      <c r="AM9" s="17">
        <f>B6L222C3*B6L222C17</f>
        <v>2.0322765899999999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2.4387319079999998</v>
      </c>
      <c r="AR9" s="16" t="s">
        <v>12658</v>
      </c>
      <c r="AS9" s="23">
        <f>IF(B6L236C20=0,0,B6L222C20/B6L236C20)</f>
        <v>3.7466149864754427E-3</v>
      </c>
      <c r="AT9" s="16" t="s">
        <v>12659</v>
      </c>
      <c r="AU9" s="17">
        <f>A1L237C18</f>
        <v>28913.5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144.5675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36.141874999999999</v>
      </c>
      <c r="BD9" s="16" t="s">
        <v>12662</v>
      </c>
      <c r="BE9" s="23">
        <f>IF(B6L236C26=0,0,B6L222C26/B6L236C26)</f>
        <v>6.6807513098498658E-3</v>
      </c>
      <c r="BF9" s="16" t="s">
        <v>12663</v>
      </c>
      <c r="BG9" s="17">
        <f>B6L222C3+B6L222C10+B6L222C15+B6L222C20+B6L222C26</f>
        <v>105.99434239444265</v>
      </c>
      <c r="BH9" s="16" t="s">
        <v>12664</v>
      </c>
      <c r="BI9" s="17">
        <f>B6L238C3*B6L222C4</f>
        <v>331.92966824730053</v>
      </c>
      <c r="BJ9" s="16" t="s">
        <v>12665</v>
      </c>
      <c r="BK9" s="17">
        <f>B6L238C10*B6L222C11</f>
        <v>166.00490396154856</v>
      </c>
      <c r="BL9" s="16" t="s">
        <v>12666</v>
      </c>
      <c r="BM9" s="17">
        <f>B6L238C15*B6L222C16</f>
        <v>16.261234447435253</v>
      </c>
      <c r="BN9" s="16" t="s">
        <v>12667</v>
      </c>
      <c r="BO9" s="17">
        <f>B6L238C20*B6L222C21</f>
        <v>18.601338608578722</v>
      </c>
      <c r="BP9" s="16" t="s">
        <v>12668</v>
      </c>
      <c r="BQ9" s="17">
        <f>B6L238C26*B6L222C27</f>
        <v>275.67083229548905</v>
      </c>
      <c r="BR9" s="16" t="s">
        <v>12669</v>
      </c>
      <c r="BS9" s="15">
        <f>B6L222C29+B6L222C30+B6L222C31+B6L222C32+B6L222C33</f>
        <v>808.46797756035221</v>
      </c>
      <c r="BT9" s="16" t="s">
        <v>12670</v>
      </c>
      <c r="BU9" s="23">
        <f>IF(B6L222C3=0,0,B6L222C29/B6L222C3)</f>
        <v>7.6274634975492859</v>
      </c>
      <c r="BV9" s="16" t="s">
        <v>12671</v>
      </c>
      <c r="BW9" s="23">
        <f>IF(B6L222C8=0,0,B6L222C30/B6L222C8)</f>
        <v>4.1951049236521083</v>
      </c>
      <c r="BX9" s="16" t="s">
        <v>12672</v>
      </c>
      <c r="BY9" s="23">
        <f>IF(B6L222C13=0,0,B6L222C31/B6L222C13)</f>
        <v>11.441195246323929</v>
      </c>
      <c r="BZ9" s="16" t="s">
        <v>12673</v>
      </c>
      <c r="CA9" s="23">
        <f>IF(B6L222C18=0,0,B6L222C32/B6L222C18)</f>
        <v>9.152956197059142</v>
      </c>
      <c r="CB9" s="16" t="s">
        <v>12674</v>
      </c>
      <c r="CC9" s="23">
        <f>IF(B6L222C24=0,0,B6L222C33/B6L222C24)</f>
        <v>1.9068658743873212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296.161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592.322</v>
      </c>
      <c r="J10" s="16" t="s">
        <v>12677</v>
      </c>
      <c r="K10" s="23">
        <f>IF(B6L236C3=0,0,B6L223C3/B6L236C3)</f>
        <v>5.0995399159861565E-2</v>
      </c>
      <c r="L10" s="16" t="s">
        <v>12678</v>
      </c>
      <c r="M10" s="23">
        <f>A1L543C54</f>
        <v>0.652062442287349</v>
      </c>
      <c r="N10" s="16" t="s">
        <v>12679</v>
      </c>
      <c r="O10" s="23">
        <f>B6L223C1*B6L223C5</f>
        <v>193.11546497026356</v>
      </c>
      <c r="P10" s="16" t="s">
        <v>12680</v>
      </c>
      <c r="Q10" s="23">
        <f>B3L837C9</f>
        <v>1.9456757028216771</v>
      </c>
      <c r="R10" s="16" t="s">
        <v>12681</v>
      </c>
      <c r="S10" s="23">
        <f>B6L223C6*B6L223C7</f>
        <v>375.74006803175251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206.6570374174639</v>
      </c>
      <c r="X10" s="16" t="s">
        <v>12683</v>
      </c>
      <c r="Y10" s="23">
        <f>IF(B6L236C10=0,0,B6L223C10/B6L236C10)</f>
        <v>0.11565333501511445</v>
      </c>
      <c r="Z10" s="16" t="s">
        <v>12084</v>
      </c>
      <c r="AA10" s="23">
        <f>A1L503C11</f>
        <v>3.2660000000000002E-2</v>
      </c>
      <c r="AB10" s="16" t="s">
        <v>12684</v>
      </c>
      <c r="AC10" s="23">
        <f>B6L223C3*B6L223C12</f>
        <v>19.34523652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29.01785478</v>
      </c>
      <c r="AH10" s="16" t="s">
        <v>12686</v>
      </c>
      <c r="AI10" s="23">
        <f>IF(B6L236C15=0,0,B6L223C15/B6L236C15)</f>
        <v>5.0995399159861544E-2</v>
      </c>
      <c r="AJ10" s="16" t="s">
        <v>12089</v>
      </c>
      <c r="AK10" s="23">
        <f>A1L523C14</f>
        <v>4.6699999999999998E-2</v>
      </c>
      <c r="AL10" s="16" t="s">
        <v>12687</v>
      </c>
      <c r="AM10" s="23">
        <f>B6L223C3*B6L223C17</f>
        <v>27.661437400000001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33.193724879999998</v>
      </c>
      <c r="AR10" s="16" t="s">
        <v>12689</v>
      </c>
      <c r="AS10" s="23">
        <f>IF(B6L236C20=0,0,B6L223C20/B6L236C20)</f>
        <v>5.0995399159861551E-2</v>
      </c>
      <c r="AT10" s="16" t="s">
        <v>12690</v>
      </c>
      <c r="AU10" s="17">
        <f>A1L238C18</f>
        <v>280886.5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1404.4324999999999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351.10812499999997</v>
      </c>
      <c r="BD10" s="16" t="s">
        <v>12693</v>
      </c>
      <c r="BE10" s="23">
        <f>IF(B6L236C26=0,0,B6L223C26/B6L236C26)</f>
        <v>6.4901615259105414E-2</v>
      </c>
      <c r="BF10" s="16" t="s">
        <v>12694</v>
      </c>
      <c r="BG10" s="17">
        <f>B6L223C3+B6L223C10+B6L223C15+B6L223C20+B6L223C26</f>
        <v>1212.2987420774639</v>
      </c>
      <c r="BH10" s="16" t="s">
        <v>12695</v>
      </c>
      <c r="BI10" s="17">
        <f>B6L238C3*B6L223C4</f>
        <v>4517.9144337953885</v>
      </c>
      <c r="BJ10" s="16" t="s">
        <v>12696</v>
      </c>
      <c r="BK10" s="17">
        <f>B6L238C10*B6L223C11</f>
        <v>1576.2690094133832</v>
      </c>
      <c r="BL10" s="16" t="s">
        <v>12697</v>
      </c>
      <c r="BM10" s="17">
        <f>B6L238C15*B6L223C16</f>
        <v>221.33262811163607</v>
      </c>
      <c r="BN10" s="16" t="s">
        <v>12698</v>
      </c>
      <c r="BO10" s="17">
        <f>B6L238C20*B6L223C21</f>
        <v>253.18392486989353</v>
      </c>
      <c r="BP10" s="16" t="s">
        <v>12699</v>
      </c>
      <c r="BQ10" s="17">
        <f>B6L238C26*B6L223C27</f>
        <v>2678.0644071304719</v>
      </c>
      <c r="BR10" s="16" t="s">
        <v>12700</v>
      </c>
      <c r="BS10" s="15">
        <f>B6L223C29+B6L223C30+B6L223C31+B6L223C32+B6L223C33</f>
        <v>9246.7644033207725</v>
      </c>
      <c r="BT10" s="16" t="s">
        <v>12701</v>
      </c>
      <c r="BU10" s="23">
        <f>IF(B6L223C3=0,0,B6L223C29/B6L223C3)</f>
        <v>7.6274634975492868</v>
      </c>
      <c r="BV10" s="16" t="s">
        <v>12702</v>
      </c>
      <c r="BW10" s="23">
        <f>IF(B6L223C8=0,0,B6L223C30/B6L223C8)</f>
        <v>4.1951049236521083</v>
      </c>
      <c r="BX10" s="16" t="s">
        <v>12703</v>
      </c>
      <c r="BY10" s="23">
        <f>IF(B6L223C13=0,0,B6L223C31/B6L223C13)</f>
        <v>11.441195246323929</v>
      </c>
      <c r="BZ10" s="16" t="s">
        <v>12704</v>
      </c>
      <c r="CA10" s="23">
        <f>IF(B6L223C18=0,0,B6L223C32/B6L223C18)</f>
        <v>9.152956197059142</v>
      </c>
      <c r="CB10" s="16" t="s">
        <v>12705</v>
      </c>
      <c r="CC10" s="23">
        <f>IF(B6L223C24=0,0,B6L223C33/B6L223C24)</f>
        <v>1.9068658743873217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1003.6225000000001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2007.2450000000001</v>
      </c>
      <c r="J11" s="16" t="s">
        <v>12708</v>
      </c>
      <c r="K11" s="23">
        <f>IF(B6L236C3=0,0,B6L224C3/B6L236C3)</f>
        <v>0.17281184893797011</v>
      </c>
      <c r="L11" s="16" t="s">
        <v>12709</v>
      </c>
      <c r="M11" s="23">
        <f>A1L544C54</f>
        <v>0.10101826605216803</v>
      </c>
      <c r="N11" s="16" t="s">
        <v>12710</v>
      </c>
      <c r="O11" s="23">
        <f>B6L224C1*B6L224C5</f>
        <v>101.38420472094201</v>
      </c>
      <c r="P11" s="16" t="s">
        <v>12711</v>
      </c>
      <c r="Q11" s="23">
        <f>B3L838C9</f>
        <v>2.0035553582774135</v>
      </c>
      <c r="R11" s="16" t="s">
        <v>12712</v>
      </c>
      <c r="S11" s="17">
        <f>B6L224C6*B6L224C7</f>
        <v>203.12886661333761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111.72087663733569</v>
      </c>
      <c r="X11" s="16" t="s">
        <v>12714</v>
      </c>
      <c r="Y11" s="23">
        <f>IF(B6L236C10=0,0,B6L224C10/B6L236C10)</f>
        <v>6.2523358194760195E-2</v>
      </c>
      <c r="Z11" s="16" t="s">
        <v>12123</v>
      </c>
      <c r="AA11" s="23">
        <f>A1L504C11</f>
        <v>3.2660000000000002E-2</v>
      </c>
      <c r="AB11" s="16" t="s">
        <v>12715</v>
      </c>
      <c r="AC11" s="23">
        <f>B6L224C3*B6L224C12</f>
        <v>65.556621700000008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98.334932550000019</v>
      </c>
      <c r="AH11" s="16" t="s">
        <v>12717</v>
      </c>
      <c r="AI11" s="23">
        <f>IF(B6L236C15=0,0,B6L224C15/B6L236C15)</f>
        <v>0.17281184893797008</v>
      </c>
      <c r="AJ11" s="16" t="s">
        <v>12128</v>
      </c>
      <c r="AK11" s="23">
        <f>A1L524C14</f>
        <v>4.6699999999999998E-2</v>
      </c>
      <c r="AL11" s="16" t="s">
        <v>12718</v>
      </c>
      <c r="AM11" s="17">
        <f>B6L224C3*B6L224C17</f>
        <v>93.738341500000004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112.48600980000001</v>
      </c>
      <c r="AR11" s="16" t="s">
        <v>12720</v>
      </c>
      <c r="AS11" s="23">
        <f>IF(B6L236C20=0,0,B6L224C20/B6L236C20)</f>
        <v>0.17281184893797008</v>
      </c>
      <c r="AT11" s="16" t="s">
        <v>12721</v>
      </c>
      <c r="AU11" s="17">
        <f>A1L239C18</f>
        <v>460405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2302.0250000000001</v>
      </c>
      <c r="AZ11" s="16" t="s">
        <v>12136</v>
      </c>
      <c r="BA11" s="23">
        <f>A1L504C10</f>
        <v>0.25</v>
      </c>
      <c r="BB11" s="16" t="s">
        <v>12723</v>
      </c>
      <c r="BC11" s="23">
        <f>B6L224C24*B6L224C25</f>
        <v>575.50625000000002</v>
      </c>
      <c r="BD11" s="16" t="s">
        <v>12724</v>
      </c>
      <c r="BE11" s="23">
        <f>IF(B6L236C26=0,0,B6L224C26/B6L236C26)</f>
        <v>0.10638114745054827</v>
      </c>
      <c r="BF11" s="16" t="s">
        <v>12725</v>
      </c>
      <c r="BG11" s="17">
        <f>B6L224C3+B6L224C10+B6L224C15+B6L224C20+B6L224C26</f>
        <v>2905.2930689873356</v>
      </c>
      <c r="BH11" s="16" t="s">
        <v>12726</v>
      </c>
      <c r="BI11" s="17">
        <f>B6L238C3*B6L224C4</f>
        <v>15310.187968138318</v>
      </c>
      <c r="BJ11" s="16" t="s">
        <v>12727</v>
      </c>
      <c r="BK11" s="17">
        <f>B6L238C10*B6L224C11</f>
        <v>852.14690846548478</v>
      </c>
      <c r="BL11" s="16" t="s">
        <v>12728</v>
      </c>
      <c r="BM11" s="17">
        <f>B6L238C15*B6L224C16</f>
        <v>750.0461085590963</v>
      </c>
      <c r="BN11" s="16" t="s">
        <v>12729</v>
      </c>
      <c r="BO11" s="17">
        <f>B6L238C20*B6L224C21</f>
        <v>857.98293373447132</v>
      </c>
      <c r="BP11" s="16" t="s">
        <v>12730</v>
      </c>
      <c r="BQ11" s="17">
        <f>B6L238C26*B6L224C27</f>
        <v>4389.6529144864735</v>
      </c>
      <c r="BR11" s="16" t="s">
        <v>12731</v>
      </c>
      <c r="BS11" s="15">
        <f>B6L224C29+B6L224C30+B6L224C31+B6L224C32+B6L224C33</f>
        <v>22160.016833383845</v>
      </c>
      <c r="BT11" s="16" t="s">
        <v>12732</v>
      </c>
      <c r="BU11" s="23">
        <f>IF(B6L224C3=0,0,B6L224C29/B6L224C3)</f>
        <v>7.6274634975492859</v>
      </c>
      <c r="BV11" s="16" t="s">
        <v>12733</v>
      </c>
      <c r="BW11" s="23">
        <f>IF(B6L224C8=0,0,B6L224C30/B6L224C8)</f>
        <v>4.1951049236521074</v>
      </c>
      <c r="BX11" s="16" t="s">
        <v>12734</v>
      </c>
      <c r="BY11" s="23">
        <f>IF(B6L224C13=0,0,B6L224C31/B6L224C13)</f>
        <v>11.441195246323931</v>
      </c>
      <c r="BZ11" s="16" t="s">
        <v>12735</v>
      </c>
      <c r="CA11" s="23">
        <f>IF(B6L224C18=0,0,B6L224C32/B6L224C18)</f>
        <v>9.1529561970591438</v>
      </c>
      <c r="CB11" s="16" t="s">
        <v>12736</v>
      </c>
      <c r="CC11" s="23">
        <f>IF(B6L224C24=0,0,B6L224C33/B6L224C24)</f>
        <v>1.9068658743873212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362.28999999999996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724.57999999999993</v>
      </c>
      <c r="J12" s="16" t="s">
        <v>12739</v>
      </c>
      <c r="K12" s="23">
        <f>IF(B6L236C3=0,0,B6L225C3/B6L236C3)</f>
        <v>6.2382025863048286E-2</v>
      </c>
      <c r="L12" s="16" t="s">
        <v>12740</v>
      </c>
      <c r="M12" s="23">
        <f>A1L545C54</f>
        <v>0.38534072900158473</v>
      </c>
      <c r="N12" s="16" t="s">
        <v>12741</v>
      </c>
      <c r="O12" s="23">
        <f>B6L225C1*B6L225C5</f>
        <v>139.60509270998412</v>
      </c>
      <c r="P12" s="16" t="s">
        <v>12742</v>
      </c>
      <c r="Q12" s="23">
        <f>B3L839C9</f>
        <v>1.8933894507163522</v>
      </c>
      <c r="R12" s="16" t="s">
        <v>12743</v>
      </c>
      <c r="S12" s="23">
        <f>B6L225C6*B6L225C7</f>
        <v>264.32680980336227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145.37974539184927</v>
      </c>
      <c r="X12" s="16" t="s">
        <v>12745</v>
      </c>
      <c r="Y12" s="23">
        <f>IF(B6L236C10=0,0,B6L225C10/B6L236C10)</f>
        <v>8.1360173398066518E-2</v>
      </c>
      <c r="Z12" s="16" t="s">
        <v>12162</v>
      </c>
      <c r="AA12" s="23">
        <f>A1L505C11</f>
        <v>3.2660000000000002E-2</v>
      </c>
      <c r="AB12" s="16" t="s">
        <v>12746</v>
      </c>
      <c r="AC12" s="23">
        <f>B6L225C3*B6L225C12</f>
        <v>23.664782799999998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35.497174199999996</v>
      </c>
      <c r="AH12" s="16" t="s">
        <v>12748</v>
      </c>
      <c r="AI12" s="23">
        <f>IF(B6L236C15=0,0,B6L225C15/B6L236C15)</f>
        <v>6.2382025863048265E-2</v>
      </c>
      <c r="AJ12" s="16" t="s">
        <v>12167</v>
      </c>
      <c r="AK12" s="23">
        <f>A1L525C14</f>
        <v>4.6699999999999998E-2</v>
      </c>
      <c r="AL12" s="16" t="s">
        <v>12749</v>
      </c>
      <c r="AM12" s="23">
        <f>B6L225C3*B6L225C17</f>
        <v>33.837885999999997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40.605463199999996</v>
      </c>
      <c r="AR12" s="16" t="s">
        <v>12751</v>
      </c>
      <c r="AS12" s="23">
        <f>IF(B6L236C20=0,0,B6L225C20/B6L236C20)</f>
        <v>6.2382025863048279E-2</v>
      </c>
      <c r="AT12" s="16" t="s">
        <v>12752</v>
      </c>
      <c r="AU12" s="17">
        <f>A1L240C18</f>
        <v>177021.5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885.10749999999996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221.27687499999999</v>
      </c>
      <c r="BD12" s="16" t="s">
        <v>12755</v>
      </c>
      <c r="BE12" s="23">
        <f>IF(B6L236C26=0,0,B6L225C26/B6L236C26)</f>
        <v>4.0902575544177908E-2</v>
      </c>
      <c r="BF12" s="16" t="s">
        <v>12756</v>
      </c>
      <c r="BG12" s="17">
        <f>B6L225C3+B6L225C10+B6L225C15+B6L225C20+B6L225C26</f>
        <v>1167.3392577918491</v>
      </c>
      <c r="BH12" s="16" t="s">
        <v>12757</v>
      </c>
      <c r="BI12" s="17">
        <f>B6L238C3*B6L225C4</f>
        <v>5526.7075010542612</v>
      </c>
      <c r="BJ12" s="16" t="s">
        <v>12758</v>
      </c>
      <c r="BK12" s="17">
        <f>B6L238C10*B6L225C11</f>
        <v>1108.8787012593396</v>
      </c>
      <c r="BL12" s="16" t="s">
        <v>12759</v>
      </c>
      <c r="BM12" s="17">
        <f>B6L238C15*B6L225C16</f>
        <v>270.75340047664827</v>
      </c>
      <c r="BN12" s="16" t="s">
        <v>12760</v>
      </c>
      <c r="BO12" s="17">
        <f>B6L238C20*B6L225C21</f>
        <v>309.71668835908082</v>
      </c>
      <c r="BP12" s="16" t="s">
        <v>12761</v>
      </c>
      <c r="BQ12" s="17">
        <f>B6L238C26*B6L225C27</f>
        <v>1687.7812869142758</v>
      </c>
      <c r="BR12" s="16" t="s">
        <v>12762</v>
      </c>
      <c r="BS12" s="15">
        <f>B6L225C29+B6L225C30+B6L225C31+B6L225C32+B6L225C33</f>
        <v>8903.8375780636052</v>
      </c>
      <c r="BT12" s="16" t="s">
        <v>12763</v>
      </c>
      <c r="BU12" s="23">
        <f>IF(B6L225C3=0,0,B6L225C29/B6L225C3)</f>
        <v>7.6274634975492859</v>
      </c>
      <c r="BV12" s="16" t="s">
        <v>12764</v>
      </c>
      <c r="BW12" s="23">
        <f>IF(B6L225C8=0,0,B6L225C30/B6L225C8)</f>
        <v>4.1951049236521092</v>
      </c>
      <c r="BX12" s="16" t="s">
        <v>12765</v>
      </c>
      <c r="BY12" s="23">
        <f>IF(B6L225C13=0,0,B6L225C31/B6L225C13)</f>
        <v>11.441195246323929</v>
      </c>
      <c r="BZ12" s="16" t="s">
        <v>12766</v>
      </c>
      <c r="CA12" s="23">
        <f>IF(B6L225C18=0,0,B6L225C32/B6L225C18)</f>
        <v>9.1529561970591438</v>
      </c>
      <c r="CB12" s="16" t="s">
        <v>12767</v>
      </c>
      <c r="CC12" s="23">
        <f>IF(B6L225C24=0,0,B6L225C33/B6L225C24)</f>
        <v>1.9068658743873212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891.60249999999996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1783.2049999999999</v>
      </c>
      <c r="J13" s="16" t="s">
        <v>12770</v>
      </c>
      <c r="K13" s="23">
        <f>IF(B6L236C3=0,0,B6L226C3/B6L236C3)</f>
        <v>0.15352333824990619</v>
      </c>
      <c r="L13" s="16" t="s">
        <v>12771</v>
      </c>
      <c r="M13" s="23">
        <f>A1L546C54</f>
        <v>0.41178201632498018</v>
      </c>
      <c r="N13" s="16" t="s">
        <v>12772</v>
      </c>
      <c r="O13" s="23">
        <f>B6L226C1*B6L226C5</f>
        <v>367.14587521039311</v>
      </c>
      <c r="P13" s="16" t="s">
        <v>12773</v>
      </c>
      <c r="Q13" s="23">
        <f>B3L840C9</f>
        <v>2.0308441149314156</v>
      </c>
      <c r="R13" s="16" t="s">
        <v>12774</v>
      </c>
      <c r="S13" s="17">
        <f>B6L226C6*B6L226C7</f>
        <v>745.61603999237082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410.08882199580398</v>
      </c>
      <c r="X13" s="16" t="s">
        <v>12776</v>
      </c>
      <c r="Y13" s="23">
        <f>IF(B6L236C10=0,0,B6L226C10/B6L236C10)</f>
        <v>0.22950169279948437</v>
      </c>
      <c r="Z13" s="16" t="s">
        <v>12201</v>
      </c>
      <c r="AA13" s="23">
        <f>A1L506C11</f>
        <v>3.2660000000000002E-2</v>
      </c>
      <c r="AB13" s="16" t="s">
        <v>12777</v>
      </c>
      <c r="AC13" s="23">
        <f>B6L226C3*B6L226C12</f>
        <v>58.239475300000002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87.35921295</v>
      </c>
      <c r="AH13" s="16" t="s">
        <v>12779</v>
      </c>
      <c r="AI13" s="23">
        <f>IF(B6L236C15=0,0,B6L226C15/B6L236C15)</f>
        <v>0.15352333824990613</v>
      </c>
      <c r="AJ13" s="16" t="s">
        <v>12206</v>
      </c>
      <c r="AK13" s="23">
        <f>A1L526C14</f>
        <v>4.6699999999999998E-2</v>
      </c>
      <c r="AL13" s="16" t="s">
        <v>12780</v>
      </c>
      <c r="AM13" s="17">
        <f>B6L226C3*B6L226C17</f>
        <v>83.275673499999996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99.930808199999987</v>
      </c>
      <c r="AR13" s="16" t="s">
        <v>12782</v>
      </c>
      <c r="AS13" s="23">
        <f>IF(B6L236C20=0,0,B6L226C20/B6L236C20)</f>
        <v>0.15352333824990616</v>
      </c>
      <c r="AT13" s="16" t="s">
        <v>12783</v>
      </c>
      <c r="AU13" s="17">
        <f>A1L241C18</f>
        <v>886400.5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4432.0024999999996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1108.0006249999999</v>
      </c>
      <c r="BD13" s="16" t="s">
        <v>12786</v>
      </c>
      <c r="BE13" s="23">
        <f>IF(B6L236C26=0,0,B6L226C26/B6L236C26)</f>
        <v>0.20481163821144363</v>
      </c>
      <c r="BF13" s="16" t="s">
        <v>12787</v>
      </c>
      <c r="BG13" s="17">
        <f>B6L226C3+B6L226C10+B6L226C15+B6L226C20+B6L226C26</f>
        <v>3488.5844681458038</v>
      </c>
      <c r="BH13" s="16" t="s">
        <v>12788</v>
      </c>
      <c r="BI13" s="17">
        <f>B6L238C3*B6L226C4</f>
        <v>13601.331046147374</v>
      </c>
      <c r="BJ13" s="16" t="s">
        <v>12789</v>
      </c>
      <c r="BK13" s="17">
        <f>B6L238C10*B6L226C11</f>
        <v>3127.9375205259817</v>
      </c>
      <c r="BL13" s="16" t="s">
        <v>12790</v>
      </c>
      <c r="BM13" s="17">
        <f>B6L238C15*B6L226C16</f>
        <v>666.32920795075984</v>
      </c>
      <c r="BN13" s="16" t="s">
        <v>12791</v>
      </c>
      <c r="BO13" s="17">
        <f>B6L238C20*B6L226C21</f>
        <v>762.21859182609876</v>
      </c>
      <c r="BP13" s="16" t="s">
        <v>12792</v>
      </c>
      <c r="BQ13" s="17">
        <f>B6L238C26*B6L226C27</f>
        <v>8451.2343224492924</v>
      </c>
      <c r="BR13" s="16" t="s">
        <v>12793</v>
      </c>
      <c r="BS13" s="15">
        <f>B6L226C29+B6L226C30+B6L226C31+B6L226C32+B6L226C33</f>
        <v>26609.050688899508</v>
      </c>
      <c r="BT13" s="16" t="s">
        <v>12794</v>
      </c>
      <c r="BU13" s="23">
        <f>IF(B6L226C3=0,0,B6L226C29/B6L226C3)</f>
        <v>7.6274634975492859</v>
      </c>
      <c r="BV13" s="16" t="s">
        <v>12795</v>
      </c>
      <c r="BW13" s="23">
        <f>IF(B6L226C8=0,0,B6L226C30/B6L226C8)</f>
        <v>4.1951049236521074</v>
      </c>
      <c r="BX13" s="16" t="s">
        <v>12796</v>
      </c>
      <c r="BY13" s="23">
        <f>IF(B6L226C13=0,0,B6L226C31/B6L226C13)</f>
        <v>11.441195246323927</v>
      </c>
      <c r="BZ13" s="16" t="s">
        <v>12797</v>
      </c>
      <c r="CA13" s="23">
        <f>IF(B6L226C18=0,0,B6L226C32/B6L226C18)</f>
        <v>9.152956197059142</v>
      </c>
      <c r="CB13" s="16" t="s">
        <v>12798</v>
      </c>
      <c r="CC13" s="23">
        <f>IF(B6L226C24=0,0,B6L226C33/B6L226C24)</f>
        <v>1.906865874387321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480.54999999999995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961.09999999999991</v>
      </c>
      <c r="J14" s="16" t="s">
        <v>12801</v>
      </c>
      <c r="K14" s="23">
        <f>IF(B6L236C3=0,0,B6L227C3/B6L236C3)</f>
        <v>8.2744990279852756E-2</v>
      </c>
      <c r="L14" s="16" t="s">
        <v>12802</v>
      </c>
      <c r="M14" s="23">
        <f>A1L547C54</f>
        <v>0.16426320414855292</v>
      </c>
      <c r="N14" s="16" t="s">
        <v>12803</v>
      </c>
      <c r="O14" s="23">
        <f>B6L227C1*B6L227C5</f>
        <v>78.936682753587093</v>
      </c>
      <c r="P14" s="16" t="s">
        <v>12804</v>
      </c>
      <c r="Q14" s="23">
        <f>B3L841C9</f>
        <v>2.0651986305245886</v>
      </c>
      <c r="R14" s="16" t="s">
        <v>12805</v>
      </c>
      <c r="S14" s="23">
        <f>B6L227C6*B6L227C7</f>
        <v>163.01992912086197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89.66096101647409</v>
      </c>
      <c r="X14" s="16" t="s">
        <v>12807</v>
      </c>
      <c r="Y14" s="23">
        <f>IF(B6L236C10=0,0,B6L227C10/B6L236C10)</f>
        <v>5.0177769369973049E-2</v>
      </c>
      <c r="Z14" s="16" t="s">
        <v>12240</v>
      </c>
      <c r="AA14" s="23">
        <f>A1L507C11</f>
        <v>3.2660000000000002E-2</v>
      </c>
      <c r="AB14" s="16" t="s">
        <v>12808</v>
      </c>
      <c r="AC14" s="23">
        <f>B6L227C3*B6L227C12</f>
        <v>31.389526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47.084288999999998</v>
      </c>
      <c r="AH14" s="16" t="s">
        <v>12810</v>
      </c>
      <c r="AI14" s="23">
        <f>IF(B6L236C15=0,0,B6L227C15/B6L236C15)</f>
        <v>8.2744990279852729E-2</v>
      </c>
      <c r="AJ14" s="16" t="s">
        <v>12245</v>
      </c>
      <c r="AK14" s="23">
        <f>A1L527C14</f>
        <v>4.6699999999999998E-2</v>
      </c>
      <c r="AL14" s="16" t="s">
        <v>12811</v>
      </c>
      <c r="AM14" s="23">
        <f>B6L227C3*B6L227C17</f>
        <v>44.883369999999992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53.860043999999988</v>
      </c>
      <c r="AR14" s="16" t="s">
        <v>12813</v>
      </c>
      <c r="AS14" s="23">
        <f>IF(B6L236C20=0,0,B6L227C20/B6L236C20)</f>
        <v>8.2744990279852743E-2</v>
      </c>
      <c r="AT14" s="16" t="s">
        <v>12814</v>
      </c>
      <c r="AU14" s="17">
        <f>A1L242C18</f>
        <v>145976.5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729.88250000000005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182.47062500000001</v>
      </c>
      <c r="BD14" s="16" t="s">
        <v>12817</v>
      </c>
      <c r="BE14" s="23">
        <f>IF(B6L236C26=0,0,B6L227C26/B6L236C26)</f>
        <v>3.3729319991778896E-2</v>
      </c>
      <c r="BF14" s="16" t="s">
        <v>12818</v>
      </c>
      <c r="BG14" s="17">
        <f>B6L227C3+B6L227C10+B6L227C15+B6L227C20+B6L227C26</f>
        <v>1334.1759190164739</v>
      </c>
      <c r="BH14" s="16" t="s">
        <v>12819</v>
      </c>
      <c r="BI14" s="17">
        <f>B6L238C3*B6L227C4</f>
        <v>7330.755167494618</v>
      </c>
      <c r="BJ14" s="16" t="s">
        <v>12820</v>
      </c>
      <c r="BK14" s="17">
        <f>B6L238C10*B6L227C11</f>
        <v>683.88570730834579</v>
      </c>
      <c r="BL14" s="16" t="s">
        <v>12821</v>
      </c>
      <c r="BM14" s="17">
        <f>B6L238C15*B6L227C16</f>
        <v>359.13369565556133</v>
      </c>
      <c r="BN14" s="16" t="s">
        <v>12822</v>
      </c>
      <c r="BO14" s="17">
        <f>B6L238C20*B6L227C21</f>
        <v>410.81551958639841</v>
      </c>
      <c r="BP14" s="16" t="s">
        <v>12823</v>
      </c>
      <c r="BQ14" s="17">
        <f>B6L238C26*B6L227C27</f>
        <v>1391.7880315625043</v>
      </c>
      <c r="BR14" s="16" t="s">
        <v>12824</v>
      </c>
      <c r="BS14" s="15">
        <f>B6L227C29+B6L227C30+B6L227C31+B6L227C32+B6L227C33</f>
        <v>10176.378121607428</v>
      </c>
      <c r="BT14" s="16" t="s">
        <v>12825</v>
      </c>
      <c r="BU14" s="23">
        <f>IF(B6L227C3=0,0,B6L227C29/B6L227C3)</f>
        <v>7.6274634975492859</v>
      </c>
      <c r="BV14" s="16" t="s">
        <v>12826</v>
      </c>
      <c r="BW14" s="23">
        <f>IF(B6L227C8=0,0,B6L227C30/B6L227C8)</f>
        <v>4.1951049236521083</v>
      </c>
      <c r="BX14" s="16" t="s">
        <v>12827</v>
      </c>
      <c r="BY14" s="23">
        <f>IF(B6L227C13=0,0,B6L227C31/B6L227C13)</f>
        <v>11.441195246323927</v>
      </c>
      <c r="BZ14" s="16" t="s">
        <v>12828</v>
      </c>
      <c r="CA14" s="23">
        <f>IF(B6L227C18=0,0,B6L227C32/B6L227C18)</f>
        <v>9.1529561970591438</v>
      </c>
      <c r="CB14" s="16" t="s">
        <v>12829</v>
      </c>
      <c r="CC14" s="23">
        <f>IF(B6L227C24=0,0,B6L227C33/B6L227C24)</f>
        <v>1.9068658743873215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21">
        <f>A1L354C16</f>
        <v>656.11299999999994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1312.2259999999999</v>
      </c>
      <c r="J15" s="16" t="s">
        <v>12832</v>
      </c>
      <c r="K15" s="23">
        <f>IF(B6L236C3=0,0,B6L228C3/B6L236C3)</f>
        <v>0.11297484925082724</v>
      </c>
      <c r="L15" s="16" t="s">
        <v>12833</v>
      </c>
      <c r="M15" s="23">
        <f>A1L548C54</f>
        <v>0.28670138057182676</v>
      </c>
      <c r="N15" s="16" t="s">
        <v>12834</v>
      </c>
      <c r="O15" s="23">
        <f>B6L228C1*B6L228C5</f>
        <v>188.10850291112294</v>
      </c>
      <c r="P15" s="16" t="s">
        <v>12835</v>
      </c>
      <c r="Q15" s="23">
        <f>B3L842C9</f>
        <v>2.022618057575472</v>
      </c>
      <c r="R15" s="16" t="s">
        <v>12836</v>
      </c>
      <c r="S15" s="23">
        <f>B6L228C6*B6L228C7</f>
        <v>380.47165477152549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209.25941012433904</v>
      </c>
      <c r="X15" s="16" t="s">
        <v>12838</v>
      </c>
      <c r="Y15" s="23">
        <f>IF(B6L236C10=0,0,B6L228C10/B6L236C10)</f>
        <v>0.11710972423981059</v>
      </c>
      <c r="Z15" s="16" t="s">
        <v>12279</v>
      </c>
      <c r="AA15" s="23">
        <f>A1L508C11</f>
        <v>3.2660000000000002E-2</v>
      </c>
      <c r="AB15" s="16" t="s">
        <v>12839</v>
      </c>
      <c r="AC15" s="23">
        <f>B6L228C3*B6L228C12</f>
        <v>42.857301159999999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64.285951740000002</v>
      </c>
      <c r="AH15" s="16" t="s">
        <v>12841</v>
      </c>
      <c r="AI15" s="23">
        <f>IF(B6L236C15=0,0,B6L228C15/B6L236C15)</f>
        <v>0.11297484925082721</v>
      </c>
      <c r="AJ15" s="16" t="s">
        <v>12284</v>
      </c>
      <c r="AK15" s="23">
        <f>A1L528C14</f>
        <v>4.6699999999999998E-2</v>
      </c>
      <c r="AL15" s="16" t="s">
        <v>12842</v>
      </c>
      <c r="AM15" s="23">
        <f>B6L228C3*B6L228C17</f>
        <v>61.280954199999989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73.537145039999984</v>
      </c>
      <c r="AR15" s="16" t="s">
        <v>12844</v>
      </c>
      <c r="AS15" s="23">
        <f>IF(B6L236C20=0,0,B6L228C20/B6L236C20)</f>
        <v>0.11297484925082722</v>
      </c>
      <c r="AT15" s="16" t="s">
        <v>12845</v>
      </c>
      <c r="AU15" s="17">
        <f>A1L243C18</f>
        <v>246857.5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1234.2874999999999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308.57187499999998</v>
      </c>
      <c r="BD15" s="16" t="s">
        <v>12848</v>
      </c>
      <c r="BE15" s="23">
        <f>IF(B6L236C26=0,0,B6L228C26/B6L236C26)</f>
        <v>5.7038876873130653E-2</v>
      </c>
      <c r="BF15" s="16" t="s">
        <v>12849</v>
      </c>
      <c r="BG15" s="17">
        <f>B6L228C3+B6L228C10+B6L228C15+B6L228C20+B6L228C26</f>
        <v>1967.8803819043387</v>
      </c>
      <c r="BH15" s="16" t="s">
        <v>12850</v>
      </c>
      <c r="BI15" s="17">
        <f>B6L238C3*B6L228C4</f>
        <v>10008.955915535107</v>
      </c>
      <c r="BJ15" s="16" t="s">
        <v>12851</v>
      </c>
      <c r="BK15" s="17">
        <f>B6L238C10*B6L228C11</f>
        <v>1596.1185122420918</v>
      </c>
      <c r="BL15" s="16" t="s">
        <v>12852</v>
      </c>
      <c r="BM15" s="17">
        <f>B6L238C15*B6L228C16</f>
        <v>490.33875030206497</v>
      </c>
      <c r="BN15" s="16" t="s">
        <v>12853</v>
      </c>
      <c r="BO15" s="17">
        <f>B6L238C20*B6L228C21</f>
        <v>560.90188950658751</v>
      </c>
      <c r="BP15" s="16" t="s">
        <v>12854</v>
      </c>
      <c r="BQ15" s="17">
        <f>B6L238C26*B6L228C27</f>
        <v>2353.6207129328409</v>
      </c>
      <c r="BR15" s="16" t="s">
        <v>12855</v>
      </c>
      <c r="BS15" s="15">
        <f>B6L228C29+B6L228C30+B6L228C31+B6L228C32+B6L228C33</f>
        <v>15009.935780518694</v>
      </c>
      <c r="BT15" s="16" t="s">
        <v>12856</v>
      </c>
      <c r="BU15" s="23">
        <f>IF(B6L228C3=0,0,B6L228C29/B6L228C3)</f>
        <v>7.627463497549285</v>
      </c>
      <c r="BV15" s="16" t="s">
        <v>12857</v>
      </c>
      <c r="BW15" s="23">
        <f>IF(B6L228C8=0,0,B6L228C30/B6L228C8)</f>
        <v>4.1951049236521083</v>
      </c>
      <c r="BX15" s="16" t="s">
        <v>12858</v>
      </c>
      <c r="BY15" s="23">
        <f>IF(B6L228C13=0,0,B6L228C31/B6L228C13)</f>
        <v>11.441195246323929</v>
      </c>
      <c r="BZ15" s="16" t="s">
        <v>12859</v>
      </c>
      <c r="CA15" s="23">
        <f>IF(B6L228C18=0,0,B6L228C32/B6L228C18)</f>
        <v>9.1529561970591438</v>
      </c>
      <c r="CB15" s="16" t="s">
        <v>12860</v>
      </c>
      <c r="CC15" s="23">
        <f>IF(B6L228C24=0,0,B6L228C33/B6L228C24)</f>
        <v>1.9068658743873215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6.7719999999999994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13.543999999999999</v>
      </c>
      <c r="J16" s="16" t="s">
        <v>12863</v>
      </c>
      <c r="K16" s="23">
        <f>IF(B6L236C3=0,0,B6L229C3/B6L236C3)</f>
        <v>1.1660577966396064E-3</v>
      </c>
      <c r="L16" s="16" t="s">
        <v>12864</v>
      </c>
      <c r="M16" s="23">
        <f>A1L549C54</f>
        <v>1.0420718999652656</v>
      </c>
      <c r="N16" s="16" t="s">
        <v>12865</v>
      </c>
      <c r="O16" s="23">
        <f>B6L229C1*B6L229C5</f>
        <v>7.0569109065647782</v>
      </c>
      <c r="P16" s="16" t="s">
        <v>12866</v>
      </c>
      <c r="Q16" s="23">
        <f>B3L843C9</f>
        <v>2.0137791820256274</v>
      </c>
      <c r="R16" s="16" t="s">
        <v>12867</v>
      </c>
      <c r="S16" s="23">
        <f>B6L229C6*B6L229C7</f>
        <v>14.211060273049748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7.816083150177362</v>
      </c>
      <c r="X16" s="16" t="s">
        <v>12869</v>
      </c>
      <c r="Y16" s="23">
        <f>IF(B6L236C10=0,0,B6L229C10/B6L236C10)</f>
        <v>4.3741848541426114E-3</v>
      </c>
      <c r="Z16" s="16" t="s">
        <v>12318</v>
      </c>
      <c r="AA16" s="23">
        <f>A1L509C11</f>
        <v>3.2660000000000002E-2</v>
      </c>
      <c r="AB16" s="16" t="s">
        <v>12870</v>
      </c>
      <c r="AC16" s="23">
        <f>B6L229C3*B6L229C12</f>
        <v>0.44234703999999997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0.66352055999999993</v>
      </c>
      <c r="AH16" s="16" t="s">
        <v>12872</v>
      </c>
      <c r="AI16" s="23">
        <f>IF(B6L236C15=0,0,B6L229C15/B6L236C15)</f>
        <v>1.1660577966396059E-3</v>
      </c>
      <c r="AJ16" s="16" t="s">
        <v>12323</v>
      </c>
      <c r="AK16" s="23">
        <f>A1L529C14</f>
        <v>4.6699999999999998E-2</v>
      </c>
      <c r="AL16" s="16" t="s">
        <v>12873</v>
      </c>
      <c r="AM16" s="23">
        <f>B6L229C3*B6L229C17</f>
        <v>0.63250479999999987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0.75900575999999986</v>
      </c>
      <c r="AR16" s="16" t="s">
        <v>12875</v>
      </c>
      <c r="AS16" s="23">
        <f>IF(B6L236C20=0,0,B6L229C20/B6L236C20)</f>
        <v>1.1660577966396061E-3</v>
      </c>
      <c r="AT16" s="16" t="s">
        <v>12876</v>
      </c>
      <c r="AU16" s="17">
        <f>A1L244C18</f>
        <v>11472.5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57.362499999999997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14.340624999999999</v>
      </c>
      <c r="BD16" s="16" t="s">
        <v>12879</v>
      </c>
      <c r="BE16" s="23">
        <f>IF(B6L236C26=0,0,B6L229C26/B6L236C26)</f>
        <v>2.6508350563664925E-3</v>
      </c>
      <c r="BF16" s="16" t="s">
        <v>12880</v>
      </c>
      <c r="BG16" s="23">
        <f>B6L229C3+B6L229C10+B6L229C15+B6L229C20+B6L229C26</f>
        <v>37.123234470177358</v>
      </c>
      <c r="BH16" s="16" t="s">
        <v>12881</v>
      </c>
      <c r="BI16" s="17">
        <f>B6L238C3*B6L229C4</f>
        <v>103.30636561080752</v>
      </c>
      <c r="BJ16" s="16" t="s">
        <v>12882</v>
      </c>
      <c r="BK16" s="17">
        <f>B6L238C10*B6L229C11</f>
        <v>59.616888921787869</v>
      </c>
      <c r="BL16" s="16" t="s">
        <v>12883</v>
      </c>
      <c r="BM16" s="17">
        <f>B6L238C15*B6L229C16</f>
        <v>5.0609788512734601</v>
      </c>
      <c r="BN16" s="16" t="s">
        <v>12884</v>
      </c>
      <c r="BO16" s="17">
        <f>B6L238C20*B6L229C21</f>
        <v>5.7892887288296526</v>
      </c>
      <c r="BP16" s="16" t="s">
        <v>12885</v>
      </c>
      <c r="BQ16" s="17">
        <f>B6L238C26*B6L229C27</f>
        <v>109.38259371954271</v>
      </c>
      <c r="BR16" s="16" t="s">
        <v>12886</v>
      </c>
      <c r="BS16" s="15">
        <f>B6L229C29+B6L229C30+B6L229C31+B6L229C32+B6L229C33</f>
        <v>283.1561158322412</v>
      </c>
      <c r="BT16" s="16" t="s">
        <v>12887</v>
      </c>
      <c r="BU16" s="23">
        <f>IF(B6L229C3=0,0,B6L229C29/B6L229C3)</f>
        <v>7.6274634975492859</v>
      </c>
      <c r="BV16" s="16" t="s">
        <v>12888</v>
      </c>
      <c r="BW16" s="23">
        <f>IF(B6L229C8=0,0,B6L229C30/B6L229C8)</f>
        <v>4.1951049236521083</v>
      </c>
      <c r="BX16" s="16" t="s">
        <v>12889</v>
      </c>
      <c r="BY16" s="23">
        <f>IF(B6L229C13=0,0,B6L229C31/B6L229C13)</f>
        <v>11.441195246323929</v>
      </c>
      <c r="BZ16" s="16" t="s">
        <v>12890</v>
      </c>
      <c r="CA16" s="23">
        <f>IF(B6L229C18=0,0,B6L229C32/B6L229C18)</f>
        <v>9.1529561970591438</v>
      </c>
      <c r="CB16" s="16" t="s">
        <v>12891</v>
      </c>
      <c r="CC16" s="23">
        <f>IF(B6L229C24=0,0,B6L229C33/B6L229C24)</f>
        <v>1.9068658743873212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4.6085000000000003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9.2170000000000005</v>
      </c>
      <c r="J17" s="16" t="s">
        <v>12894</v>
      </c>
      <c r="K17" s="23">
        <f>IF(B6L236C3=0,0,B6L230C3/B6L236C3)</f>
        <v>7.9352884758027565E-4</v>
      </c>
      <c r="L17" s="16" t="s">
        <v>12895</v>
      </c>
      <c r="M17" s="23">
        <f>A1L550C54</f>
        <v>0.59950076272361674</v>
      </c>
      <c r="N17" s="16" t="s">
        <v>12896</v>
      </c>
      <c r="O17" s="23">
        <f>B6L230C1*B6L230C5</f>
        <v>2.7627992650117879</v>
      </c>
      <c r="P17" s="16" t="s">
        <v>12897</v>
      </c>
      <c r="Q17" s="23">
        <f>B3L844C9</f>
        <v>1.882332994235334</v>
      </c>
      <c r="R17" s="16" t="s">
        <v>12898</v>
      </c>
      <c r="S17" s="23">
        <f>B6L230C6*B6L230C7</f>
        <v>5.2005082129808189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2.8602795171394506</v>
      </c>
      <c r="X17" s="16" t="s">
        <v>12900</v>
      </c>
      <c r="Y17" s="23">
        <f>IF(B6L236C10=0,0,B6L230C10/B6L236C10)</f>
        <v>1.6007239306559601E-3</v>
      </c>
      <c r="Z17" s="16" t="s">
        <v>12357</v>
      </c>
      <c r="AA17" s="23">
        <f>A1L510C11</f>
        <v>3.2660000000000002E-2</v>
      </c>
      <c r="AB17" s="16" t="s">
        <v>12901</v>
      </c>
      <c r="AC17" s="23">
        <f>B6L230C3*B6L230C12</f>
        <v>0.30102722000000004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0.45154083000000006</v>
      </c>
      <c r="AH17" s="16" t="s">
        <v>12903</v>
      </c>
      <c r="AI17" s="23">
        <f>IF(B6L236C15=0,0,B6L230C15/B6L236C15)</f>
        <v>7.9352884758027544E-4</v>
      </c>
      <c r="AJ17" s="16" t="s">
        <v>12362</v>
      </c>
      <c r="AK17" s="23">
        <f>A1L530C14</f>
        <v>4.6699999999999998E-2</v>
      </c>
      <c r="AL17" s="16" t="s">
        <v>12904</v>
      </c>
      <c r="AM17" s="23">
        <f>B6L230C3*B6L230C17</f>
        <v>0.43043390000000004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0.51652068000000007</v>
      </c>
      <c r="AR17" s="16" t="s">
        <v>12906</v>
      </c>
      <c r="AS17" s="23">
        <f>IF(B6L236C20=0,0,B6L230C20/B6L236C20)</f>
        <v>7.9352884758027565E-4</v>
      </c>
      <c r="AT17" s="16" t="s">
        <v>12907</v>
      </c>
      <c r="AU17" s="17">
        <f>A1L245C18</f>
        <v>11102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55.51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13.8775</v>
      </c>
      <c r="BD17" s="16" t="s">
        <v>12910</v>
      </c>
      <c r="BE17" s="23">
        <f>IF(B6L236C26=0,0,B6L230C26/B6L236C26)</f>
        <v>2.5652273519965831E-3</v>
      </c>
      <c r="BF17" s="16" t="s">
        <v>12911</v>
      </c>
      <c r="BG17" s="23">
        <f>B6L230C3+B6L230C10+B6L230C15+B6L230C20+B6L230C26</f>
        <v>26.922841027139452</v>
      </c>
      <c r="BH17" s="16" t="s">
        <v>12912</v>
      </c>
      <c r="BI17" s="17">
        <f>B6L238C3*B6L230C4</f>
        <v>70.302331056911768</v>
      </c>
      <c r="BJ17" s="16" t="s">
        <v>12913</v>
      </c>
      <c r="BK17" s="17">
        <f>B6L238C10*B6L230C11</f>
        <v>21.816677609769059</v>
      </c>
      <c r="BL17" s="16" t="s">
        <v>12914</v>
      </c>
      <c r="BM17" s="17">
        <f>B6L238C15*B6L230C16</f>
        <v>3.4441111984781076</v>
      </c>
      <c r="BN17" s="16" t="s">
        <v>12915</v>
      </c>
      <c r="BO17" s="17">
        <f>B6L238C20*B6L230C21</f>
        <v>3.9397426324293363</v>
      </c>
      <c r="BP17" s="16" t="s">
        <v>12916</v>
      </c>
      <c r="BQ17" s="17">
        <f>B6L238C26*B6L230C27</f>
        <v>105.8501246872402</v>
      </c>
      <c r="BR17" s="16" t="s">
        <v>12917</v>
      </c>
      <c r="BS17" s="15">
        <f>B6L230C29+B6L230C30+B6L230C31+B6L230C32+B6L230C33</f>
        <v>205.35298718482846</v>
      </c>
      <c r="BT17" s="16" t="s">
        <v>12918</v>
      </c>
      <c r="BU17" s="23">
        <f>IF(B6L230C3=0,0,B6L230C29/B6L230C3)</f>
        <v>7.6274634975492859</v>
      </c>
      <c r="BV17" s="16" t="s">
        <v>12919</v>
      </c>
      <c r="BW17" s="23">
        <f>IF(B6L230C8=0,0,B6L230C30/B6L230C8)</f>
        <v>4.1951049236521083</v>
      </c>
      <c r="BX17" s="16" t="s">
        <v>12920</v>
      </c>
      <c r="BY17" s="23">
        <f>IF(B6L230C13=0,0,B6L230C31/B6L230C13)</f>
        <v>11.441195246323927</v>
      </c>
      <c r="BZ17" s="16" t="s">
        <v>12921</v>
      </c>
      <c r="CA17" s="23">
        <f>IF(B6L230C18=0,0,B6L230C32/B6L230C18)</f>
        <v>9.1529561970591438</v>
      </c>
      <c r="CB17" s="16" t="s">
        <v>12922</v>
      </c>
      <c r="CC17" s="23">
        <f>IF(B6L230C24=0,0,B6L230C33/B6L230C24)</f>
        <v>1.9068658743873212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1694.8200000000002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1694.8200000000002</v>
      </c>
      <c r="J18" s="16" t="s">
        <v>12925</v>
      </c>
      <c r="K18" s="23">
        <f>IF(B6L236C3=0,0,B6L231C3/B6L236C3)</f>
        <v>0.1459139157487255</v>
      </c>
      <c r="L18" s="16" t="s">
        <v>12926</v>
      </c>
      <c r="M18" s="23">
        <f>A1L551C54</f>
        <v>0.16686618423241181</v>
      </c>
      <c r="N18" s="16" t="s">
        <v>12927</v>
      </c>
      <c r="O18" s="23">
        <f>B6L231C1*B6L231C5</f>
        <v>282.80814636077622</v>
      </c>
      <c r="P18" s="16" t="s">
        <v>12928</v>
      </c>
      <c r="Q18" s="23">
        <f>B3L845C9</f>
        <v>1.1122064026599598</v>
      </c>
      <c r="R18" s="16" t="s">
        <v>12929</v>
      </c>
      <c r="S18" s="23">
        <f>B6L231C6*B6L231C7</f>
        <v>314.54103110685031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172.9975671087677</v>
      </c>
      <c r="X18" s="16" t="s">
        <v>12931</v>
      </c>
      <c r="Y18" s="23">
        <f>IF(B6L236C10=0,0,B6L231C10/B6L236C10)</f>
        <v>9.6816183158634911E-2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55.352821200000008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83.029231800000019</v>
      </c>
      <c r="AH18" s="16" t="s">
        <v>12934</v>
      </c>
      <c r="AI18" s="23">
        <f>IF(B6L236C15=0,0,B6L231C15/B6L236C15)</f>
        <v>0.14591391574872548</v>
      </c>
      <c r="AJ18" s="16" t="s">
        <v>12401</v>
      </c>
      <c r="AK18" s="23">
        <f>A1L531C14</f>
        <v>4.6699999999999998E-2</v>
      </c>
      <c r="AL18" s="16" t="s">
        <v>12935</v>
      </c>
      <c r="AM18" s="23">
        <f>B6L231C3*B6L231C17</f>
        <v>79.148094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94.977712799999992</v>
      </c>
      <c r="AR18" s="16" t="s">
        <v>12937</v>
      </c>
      <c r="AS18" s="23">
        <f>IF(B6L236C20=0,0,B6L231C20/B6L236C20)</f>
        <v>0.14591391574872545</v>
      </c>
      <c r="AT18" s="16" t="s">
        <v>12938</v>
      </c>
      <c r="AU18" s="17">
        <f>A1L246C18</f>
        <v>730555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3652.7750000000001</v>
      </c>
      <c r="AZ18" s="16" t="s">
        <v>12409</v>
      </c>
      <c r="BA18" s="23">
        <f>A1L511C10</f>
        <v>0.25</v>
      </c>
      <c r="BB18" s="16" t="s">
        <v>12940</v>
      </c>
      <c r="BC18" s="23">
        <f>B6L231C24*B6L231C25</f>
        <v>913.19375000000002</v>
      </c>
      <c r="BD18" s="16" t="s">
        <v>12941</v>
      </c>
      <c r="BE18" s="23">
        <f>IF(B6L236C26=0,0,B6L231C26/B6L236C26)</f>
        <v>0.1688019877623729</v>
      </c>
      <c r="BF18" s="16" t="s">
        <v>12942</v>
      </c>
      <c r="BG18" s="17">
        <f>B6L231C3+B6L231C10+B6L231C15+B6L231C20+B6L231C26</f>
        <v>2959.018261708768</v>
      </c>
      <c r="BH18" s="16" t="s">
        <v>12943</v>
      </c>
      <c r="BI18" s="17">
        <f>B6L238C3*B6L231C4</f>
        <v>12927.177684916483</v>
      </c>
      <c r="BJ18" s="16" t="s">
        <v>12944</v>
      </c>
      <c r="BK18" s="17">
        <f>B6L238C10*B6L231C11</f>
        <v>1319.5326282869587</v>
      </c>
      <c r="BL18" s="16" t="s">
        <v>12945</v>
      </c>
      <c r="BM18" s="17">
        <f>B6L238C15*B6L231C16</f>
        <v>633.30243478405862</v>
      </c>
      <c r="BN18" s="16" t="s">
        <v>12946</v>
      </c>
      <c r="BO18" s="17">
        <f>B6L238C20*B6L231C21</f>
        <v>724.43903746271951</v>
      </c>
      <c r="BP18" s="16" t="s">
        <v>12947</v>
      </c>
      <c r="BQ18" s="17">
        <f>B6L238C26*B6L231C27</f>
        <v>6965.3519943151477</v>
      </c>
      <c r="BR18" s="16" t="s">
        <v>12948</v>
      </c>
      <c r="BS18" s="15">
        <f>B6L231C29+B6L231C30+B6L231C31+B6L231C32+B6L231C33</f>
        <v>22569.803779765367</v>
      </c>
      <c r="BT18" s="16" t="s">
        <v>12949</v>
      </c>
      <c r="BU18" s="23">
        <f>IF(B6L231C3=0,0,B6L231C29/B6L231C3)</f>
        <v>7.6274634975492868</v>
      </c>
      <c r="BV18" s="16" t="s">
        <v>12950</v>
      </c>
      <c r="BW18" s="23">
        <f>IF(B6L231C8=0,0,B6L231C30/B6L231C8)</f>
        <v>4.1951049236521083</v>
      </c>
      <c r="BX18" s="16" t="s">
        <v>12951</v>
      </c>
      <c r="BY18" s="23">
        <f>IF(B6L231C13=0,0,B6L231C31/B6L231C13)</f>
        <v>11.441195246323931</v>
      </c>
      <c r="BZ18" s="16" t="s">
        <v>12952</v>
      </c>
      <c r="CA18" s="23">
        <f>IF(B6L231C18=0,0,B6L231C32/B6L231C18)</f>
        <v>9.152956197059142</v>
      </c>
      <c r="CB18" s="16" t="s">
        <v>12953</v>
      </c>
      <c r="CC18" s="23">
        <f>IF(B6L231C24=0,0,B6L231C33/B6L231C24)</f>
        <v>1.9068658743873212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496.60699999999997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993.21399999999994</v>
      </c>
      <c r="J19" s="16" t="s">
        <v>12956</v>
      </c>
      <c r="K19" s="23">
        <f>IF(B6L236C3=0,0,B6L232C3/B6L236C3)</f>
        <v>8.5509814562286623E-2</v>
      </c>
      <c r="L19" s="16" t="s">
        <v>12957</v>
      </c>
      <c r="M19" s="23">
        <f>A1L552C54</f>
        <v>6.8736694037250953E-2</v>
      </c>
      <c r="N19" s="16" t="s">
        <v>12958</v>
      </c>
      <c r="O19" s="23">
        <f>B6L232C1*B6L232C5</f>
        <v>34.135123415757079</v>
      </c>
      <c r="P19" s="16" t="s">
        <v>12959</v>
      </c>
      <c r="Q19" s="23">
        <f>B3L846C9</f>
        <v>1.7460633594112722</v>
      </c>
      <c r="R19" s="16" t="s">
        <v>12960</v>
      </c>
      <c r="S19" s="23">
        <f>B6L232C6*B6L232C7</f>
        <v>59.602088265235189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32.781148545879354</v>
      </c>
      <c r="X19" s="16" t="s">
        <v>12962</v>
      </c>
      <c r="Y19" s="23">
        <f>IF(B6L236C10=0,0,B6L232C10/B6L236C10)</f>
        <v>1.8345608755138531E-2</v>
      </c>
      <c r="Z19" s="16" t="s">
        <v>12435</v>
      </c>
      <c r="AA19" s="23">
        <f>A1L512C11</f>
        <v>3.2660000000000002E-2</v>
      </c>
      <c r="AB19" s="16" t="s">
        <v>12963</v>
      </c>
      <c r="AC19" s="23">
        <f>B6L232C3*B6L232C12</f>
        <v>32.43836924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48.65755386</v>
      </c>
      <c r="AH19" s="16" t="s">
        <v>12965</v>
      </c>
      <c r="AI19" s="23">
        <f>IF(B6L236C15=0,0,B6L232C15/B6L236C15)</f>
        <v>8.5509814562286596E-2</v>
      </c>
      <c r="AJ19" s="16" t="s">
        <v>12440</v>
      </c>
      <c r="AK19" s="23">
        <f>A1L532C14</f>
        <v>4.6699999999999998E-2</v>
      </c>
      <c r="AL19" s="16" t="s">
        <v>12966</v>
      </c>
      <c r="AM19" s="23">
        <f>B6L232C3*B6L232C17</f>
        <v>46.383093799999997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55.659712559999996</v>
      </c>
      <c r="AR19" s="16" t="s">
        <v>12968</v>
      </c>
      <c r="AS19" s="23">
        <f>IF(B6L236C20=0,0,B6L232C20/B6L236C20)</f>
        <v>8.5509814562286623E-2</v>
      </c>
      <c r="AT19" s="16" t="s">
        <v>12969</v>
      </c>
      <c r="AU19" s="17">
        <f>A1L247C18</f>
        <v>402403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2012.0150000000001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503.00375000000003</v>
      </c>
      <c r="BD19" s="16" t="s">
        <v>12972</v>
      </c>
      <c r="BE19" s="23">
        <f>IF(B6L236C26=0,0,B6L232C26/B6L236C26)</f>
        <v>9.2979209342954533E-2</v>
      </c>
      <c r="BF19" s="16" t="s">
        <v>12973</v>
      </c>
      <c r="BG19" s="17">
        <f>B6L232C3+B6L232C10+B6L232C15+B6L232C20+B6L232C26</f>
        <v>1633.3161649658794</v>
      </c>
      <c r="BH19" s="16" t="s">
        <v>12974</v>
      </c>
      <c r="BI19" s="17">
        <f>B6L238C3*B6L232C4</f>
        <v>7575.7035302549157</v>
      </c>
      <c r="BJ19" s="16" t="s">
        <v>12975</v>
      </c>
      <c r="BK19" s="17">
        <f>B6L238C10*B6L232C11</f>
        <v>250.03701394143567</v>
      </c>
      <c r="BL19" s="16" t="s">
        <v>12976</v>
      </c>
      <c r="BM19" s="17">
        <f>B6L238C15*B6L232C16</f>
        <v>371.13371594718831</v>
      </c>
      <c r="BN19" s="16" t="s">
        <v>12977</v>
      </c>
      <c r="BO19" s="17">
        <f>B6L238C20*B6L232C21</f>
        <v>424.54242583548557</v>
      </c>
      <c r="BP19" s="16" t="s">
        <v>12978</v>
      </c>
      <c r="BQ19" s="17">
        <f>B6L238C26*B6L232C27</f>
        <v>3836.6427422554066</v>
      </c>
      <c r="BR19" s="16" t="s">
        <v>12979</v>
      </c>
      <c r="BS19" s="15">
        <f>B6L232C29+B6L232C30+B6L232C31+B6L232C32+B6L232C33</f>
        <v>12458.05942823443</v>
      </c>
      <c r="BT19" s="16" t="s">
        <v>12980</v>
      </c>
      <c r="BU19" s="23">
        <f>IF(B6L232C3=0,0,B6L232C29/B6L232C3)</f>
        <v>7.6274634975492859</v>
      </c>
      <c r="BV19" s="16" t="s">
        <v>12981</v>
      </c>
      <c r="BW19" s="23">
        <f>IF(B6L232C8=0,0,B6L232C30/B6L232C8)</f>
        <v>4.1951049236521083</v>
      </c>
      <c r="BX19" s="16" t="s">
        <v>12982</v>
      </c>
      <c r="BY19" s="23">
        <f>IF(B6L232C13=0,0,B6L232C31/B6L232C13)</f>
        <v>11.441195246323927</v>
      </c>
      <c r="BZ19" s="16" t="s">
        <v>12983</v>
      </c>
      <c r="CA19" s="23">
        <f>IF(B6L232C18=0,0,B6L232C32/B6L232C18)</f>
        <v>9.1529561970591455</v>
      </c>
      <c r="CB19" s="16" t="s">
        <v>12984</v>
      </c>
      <c r="CC19" s="23">
        <f>IF(B6L232C24=0,0,B6L232C33/B6L232C24)</f>
        <v>1.9068658743873215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1.2295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2.4590000000000001</v>
      </c>
      <c r="J20" s="16" t="s">
        <v>12987</v>
      </c>
      <c r="K20" s="23">
        <f>IF(B6L236C3=0,0,B6L233C3/B6L236C3)</f>
        <v>2.1170526594335444E-4</v>
      </c>
      <c r="L20" s="16" t="s">
        <v>12988</v>
      </c>
      <c r="M20" s="23">
        <f>A1L553C54</f>
        <v>0.69644311702416506</v>
      </c>
      <c r="N20" s="16" t="s">
        <v>12989</v>
      </c>
      <c r="O20" s="23">
        <f>B6L233C1*B6L233C5</f>
        <v>0.85627681238121101</v>
      </c>
      <c r="P20" s="16" t="s">
        <v>12990</v>
      </c>
      <c r="Q20" s="23">
        <f>B3L847C9</f>
        <v>2.1339600470035256</v>
      </c>
      <c r="R20" s="16" t="s">
        <v>12991</v>
      </c>
      <c r="S20" s="23">
        <f>B6L233C6*B6L233C7</f>
        <v>1.827260506797038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1.0049932787383711</v>
      </c>
      <c r="X20" s="16" t="s">
        <v>12993</v>
      </c>
      <c r="Y20" s="23">
        <f>IF(B6L236C10=0,0,B6L233C10/B6L236C10)</f>
        <v>5.6243342015530528E-4</v>
      </c>
      <c r="Z20" s="16" t="s">
        <v>12474</v>
      </c>
      <c r="AA20" s="23">
        <f>A1L513C11</f>
        <v>3.2660000000000002E-2</v>
      </c>
      <c r="AB20" s="16" t="s">
        <v>12994</v>
      </c>
      <c r="AC20" s="23">
        <f>B6L233C3*B6L233C12</f>
        <v>8.0310940000000011E-2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0.12046641000000002</v>
      </c>
      <c r="AH20" s="16" t="s">
        <v>12996</v>
      </c>
      <c r="AI20" s="23">
        <f>IF(B6L236C15=0,0,B6L233C15/B6L236C15)</f>
        <v>2.1170526594335441E-4</v>
      </c>
      <c r="AJ20" s="16" t="s">
        <v>12479</v>
      </c>
      <c r="AK20" s="23">
        <f>A1L533C14</f>
        <v>4.6699999999999998E-2</v>
      </c>
      <c r="AL20" s="16" t="s">
        <v>12997</v>
      </c>
      <c r="AM20" s="23">
        <f>B6L233C3*B6L233C17</f>
        <v>0.1148353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0.13780235999999998</v>
      </c>
      <c r="AR20" s="16" t="s">
        <v>12999</v>
      </c>
      <c r="AS20" s="23">
        <f>IF(B6L236C20=0,0,B6L233C20/B6L236C20)</f>
        <v>2.1170526594335438E-4</v>
      </c>
      <c r="AT20" s="16" t="s">
        <v>13000</v>
      </c>
      <c r="AU20" s="17">
        <f>A1L248C18</f>
        <v>908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4.54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1.135</v>
      </c>
      <c r="BD20" s="16" t="s">
        <v>13003</v>
      </c>
      <c r="BE20" s="23">
        <f>IF(B6L236C26=0,0,B6L233C26/B6L236C26)</f>
        <v>2.0980241718725434E-4</v>
      </c>
      <c r="BF20" s="16" t="s">
        <v>13004</v>
      </c>
      <c r="BG20" s="23">
        <f>B6L233C3+B6L233C10+B6L233C15+B6L233C20+B6L233C26</f>
        <v>4.8572620487383711</v>
      </c>
      <c r="BH20" s="16" t="s">
        <v>13005</v>
      </c>
      <c r="BI20" s="17">
        <f>B6L238C3*B6L233C4</f>
        <v>18.755932740473696</v>
      </c>
      <c r="BJ20" s="16" t="s">
        <v>13006</v>
      </c>
      <c r="BK20" s="17">
        <f>B6L238C10*B6L233C11</f>
        <v>7.6655495488593015</v>
      </c>
      <c r="BL20" s="16" t="s">
        <v>13007</v>
      </c>
      <c r="BM20" s="17">
        <f>B6L238C15*B6L233C16</f>
        <v>0.9188531449558065</v>
      </c>
      <c r="BN20" s="16" t="s">
        <v>13008</v>
      </c>
      <c r="BO20" s="17">
        <f>B6L238C20*B6L233C21</f>
        <v>1.0510824707761457</v>
      </c>
      <c r="BP20" s="16" t="s">
        <v>13009</v>
      </c>
      <c r="BQ20" s="17">
        <f>B6L238C26*B6L233C27</f>
        <v>8.657171069718439</v>
      </c>
      <c r="BR20" s="16" t="s">
        <v>13010</v>
      </c>
      <c r="BS20" s="15">
        <f>B6L233C29+B6L233C30+B6L233C31+B6L233C32+B6L233C33</f>
        <v>37.048588974783392</v>
      </c>
      <c r="BT20" s="16" t="s">
        <v>13011</v>
      </c>
      <c r="BU20" s="23">
        <f>IF(B6L233C3=0,0,B6L233C29/B6L233C3)</f>
        <v>7.6274634975492868</v>
      </c>
      <c r="BV20" s="16" t="s">
        <v>13012</v>
      </c>
      <c r="BW20" s="23">
        <f>IF(B6L233C8=0,0,B6L233C30/B6L233C8)</f>
        <v>4.1951049236521083</v>
      </c>
      <c r="BX20" s="16" t="s">
        <v>13013</v>
      </c>
      <c r="BY20" s="23">
        <f>IF(B6L233C13=0,0,B6L233C31/B6L233C13)</f>
        <v>11.441195246323931</v>
      </c>
      <c r="BZ20" s="16" t="s">
        <v>13014</v>
      </c>
      <c r="CA20" s="23">
        <f>IF(B6L233C18=0,0,B6L233C32/B6L233C18)</f>
        <v>9.152956197059142</v>
      </c>
      <c r="CB20" s="16" t="s">
        <v>13015</v>
      </c>
      <c r="CC20" s="23">
        <f>IF(B6L233C24=0,0,B6L233C33/B6L233C24)</f>
        <v>1.9068658743873212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114.0925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228.185</v>
      </c>
      <c r="J21" s="16" t="s">
        <v>13018</v>
      </c>
      <c r="K21" s="23">
        <f>IF(B6L236C3=0,0,B6L234C3/B6L236C3)</f>
        <v>1.9645370520245762E-2</v>
      </c>
      <c r="L21" s="16" t="s">
        <v>13019</v>
      </c>
      <c r="M21" s="23">
        <f>A1L554C54</f>
        <v>0.67219042324749667</v>
      </c>
      <c r="N21" s="16" t="s">
        <v>13020</v>
      </c>
      <c r="O21" s="23">
        <f>B6L234C1*B6L234C5</f>
        <v>76.69188586436502</v>
      </c>
      <c r="P21" s="16" t="s">
        <v>13021</v>
      </c>
      <c r="Q21" s="23">
        <f>B3L848C9</f>
        <v>2.1344542782826066</v>
      </c>
      <c r="R21" s="16" t="s">
        <v>13022</v>
      </c>
      <c r="S21" s="23">
        <f>B6L234C6*B6L234C7</f>
        <v>163.69532389275528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90.032428141015416</v>
      </c>
      <c r="X21" s="16" t="s">
        <v>13024</v>
      </c>
      <c r="Y21" s="23">
        <f>IF(B6L236C10=0,0,B6L234C10/B6L236C10)</f>
        <v>5.0385656855144401E-2</v>
      </c>
      <c r="Z21" s="16" t="s">
        <v>12513</v>
      </c>
      <c r="AA21" s="23">
        <f>A1L514C11</f>
        <v>3.2660000000000002E-2</v>
      </c>
      <c r="AB21" s="16" t="s">
        <v>13025</v>
      </c>
      <c r="AC21" s="23">
        <f>B6L234C3*B6L234C12</f>
        <v>7.4525221000000004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11.178783150000001</v>
      </c>
      <c r="AH21" s="16" t="s">
        <v>13027</v>
      </c>
      <c r="AI21" s="23">
        <f>IF(B6L236C15=0,0,B6L234C15/B6L236C15)</f>
        <v>1.9645370520245758E-2</v>
      </c>
      <c r="AJ21" s="16" t="s">
        <v>12518</v>
      </c>
      <c r="AK21" s="23">
        <f>A1L534C14</f>
        <v>4.6699999999999998E-2</v>
      </c>
      <c r="AL21" s="16" t="s">
        <v>13028</v>
      </c>
      <c r="AM21" s="23">
        <f>B6L234C3*B6L234C17</f>
        <v>10.6562395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12.7874874</v>
      </c>
      <c r="AR21" s="16" t="s">
        <v>13030</v>
      </c>
      <c r="AS21" s="23">
        <f>IF(B6L236C20=0,0,B6L234C20/B6L236C20)</f>
        <v>1.9645370520245762E-2</v>
      </c>
      <c r="AT21" s="16" t="s">
        <v>13031</v>
      </c>
      <c r="AU21" s="17">
        <f>A1L249C18</f>
        <v>126372.5</v>
      </c>
      <c r="AV21" s="16" t="s">
        <v>12524</v>
      </c>
      <c r="AW21" s="17">
        <f>A1L574C1</f>
        <v>200</v>
      </c>
      <c r="AX21" s="16" t="s">
        <v>13032</v>
      </c>
      <c r="AY21" s="23">
        <f>IF(B6L234C23=0,0,B6L234C22/B6L234C23)</f>
        <v>631.86249999999995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157.96562499999999</v>
      </c>
      <c r="BD21" s="16" t="s">
        <v>13034</v>
      </c>
      <c r="BE21" s="23">
        <f>IF(B6L236C26=0,0,B6L234C26/B6L236C26)</f>
        <v>2.9199621107925438E-2</v>
      </c>
      <c r="BF21" s="16" t="s">
        <v>13035</v>
      </c>
      <c r="BG21" s="23">
        <f>B6L234C3+B6L234C10+B6L234C15+B6L234C20+B6L234C26</f>
        <v>500.14932369101541</v>
      </c>
      <c r="BH21" s="16" t="s">
        <v>13036</v>
      </c>
      <c r="BI21" s="17">
        <f>B6L238C3*B6L234C4</f>
        <v>1740.4727581882837</v>
      </c>
      <c r="BJ21" s="16" t="s">
        <v>13037</v>
      </c>
      <c r="BK21" s="17">
        <f>B6L238C10*B6L234C11</f>
        <v>686.71905924132432</v>
      </c>
      <c r="BL21" s="16" t="s">
        <v>13038</v>
      </c>
      <c r="BM21" s="17">
        <f>B6L238C15*B6L234C16</f>
        <v>85.265760423644039</v>
      </c>
      <c r="BN21" s="16" t="s">
        <v>13039</v>
      </c>
      <c r="BO21" s="17">
        <f>B6L238C20*B6L234C21</f>
        <v>97.536093368871434</v>
      </c>
      <c r="BP21" s="16" t="s">
        <v>13040</v>
      </c>
      <c r="BQ21" s="17">
        <f>B6L238C26*B6L234C27</f>
        <v>1204.8770385550588</v>
      </c>
      <c r="BR21" s="16" t="s">
        <v>13041</v>
      </c>
      <c r="BS21" s="15">
        <f>B6L234C29+B6L234C30+B6L234C31+B6L234C32+B6L234C33</f>
        <v>3814.8707097771821</v>
      </c>
      <c r="BT21" s="16" t="s">
        <v>13042</v>
      </c>
      <c r="BU21" s="23">
        <f>IF(B6L234C3=0,0,B6L234C29/B6L234C3)</f>
        <v>7.627463497549285</v>
      </c>
      <c r="BV21" s="16" t="s">
        <v>13043</v>
      </c>
      <c r="BW21" s="23">
        <f>IF(B6L234C8=0,0,B6L234C30/B6L234C8)</f>
        <v>4.1951049236521083</v>
      </c>
      <c r="BX21" s="16" t="s">
        <v>13044</v>
      </c>
      <c r="BY21" s="23">
        <f>IF(B6L234C13=0,0,B6L234C31/B6L234C13)</f>
        <v>11.441195246323931</v>
      </c>
      <c r="BZ21" s="16" t="s">
        <v>13045</v>
      </c>
      <c r="CA21" s="23">
        <f>IF(B6L234C18=0,0,B6L234C32/B6L234C18)</f>
        <v>9.1529561970591438</v>
      </c>
      <c r="CB21" s="16" t="s">
        <v>13046</v>
      </c>
      <c r="CC21" s="23">
        <f>IF(B6L234C24=0,0,B6L234C33/B6L234C24)</f>
        <v>1.9068658743873215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624.78500000000008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1249.5700000000002</v>
      </c>
      <c r="J22" s="16" t="s">
        <v>13049</v>
      </c>
      <c r="K22" s="23">
        <f>IF(B6L236C3=0,0,B6L235C3/B6L236C3)</f>
        <v>0.10758054053063743</v>
      </c>
      <c r="L22" s="16" t="s">
        <v>13050</v>
      </c>
      <c r="M22" s="23">
        <f>A1L555C54</f>
        <v>0.42914120204181361</v>
      </c>
      <c r="N22" s="16" t="s">
        <v>13051</v>
      </c>
      <c r="O22" s="23">
        <f>B6L235C1*B6L235C5</f>
        <v>268.12098591769455</v>
      </c>
      <c r="P22" s="16" t="s">
        <v>13052</v>
      </c>
      <c r="Q22" s="23">
        <f>B3L852C9</f>
        <v>1.9315755197580007</v>
      </c>
      <c r="R22" s="16" t="s">
        <v>13053</v>
      </c>
      <c r="S22" s="17">
        <f>B6L235C6*B6L235C7</f>
        <v>517.89593273199841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284.84276300259916</v>
      </c>
      <c r="X22" s="16" t="s">
        <v>13055</v>
      </c>
      <c r="Y22" s="23">
        <f>IF(B6L236C10=0,0,B6L235C10/B6L236C10)</f>
        <v>0.15940911525612794</v>
      </c>
      <c r="Z22" s="16" t="s">
        <v>12552</v>
      </c>
      <c r="AA22" s="23">
        <f>A1L515C11</f>
        <v>3.2660000000000002E-2</v>
      </c>
      <c r="AB22" s="16" t="s">
        <v>13056</v>
      </c>
      <c r="AC22" s="23">
        <f>B6L235C3*B6L235C12</f>
        <v>40.810956200000007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61.21643430000001</v>
      </c>
      <c r="AH22" s="16" t="s">
        <v>13058</v>
      </c>
      <c r="AI22" s="23">
        <f>IF(B6L236C15=0,0,B6L235C15/B6L236C15)</f>
        <v>0.1075805405306374</v>
      </c>
      <c r="AJ22" s="16" t="s">
        <v>12557</v>
      </c>
      <c r="AK22" s="23">
        <f>A1L535C14</f>
        <v>4.6699999999999998E-2</v>
      </c>
      <c r="AL22" s="16" t="s">
        <v>13059</v>
      </c>
      <c r="AM22" s="17">
        <f>B6L235C3*B6L235C17</f>
        <v>58.354919000000002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70.025902799999997</v>
      </c>
      <c r="AR22" s="16" t="s">
        <v>13061</v>
      </c>
      <c r="AS22" s="23">
        <f>IF(B6L236C20=0,0,B6L235C20/B6L236C20)</f>
        <v>0.1075805405306374</v>
      </c>
      <c r="AT22" s="16" t="s">
        <v>13062</v>
      </c>
      <c r="AU22" s="17">
        <f>A1L253C18</f>
        <v>818607.5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4093.0374999999999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1023.259375</v>
      </c>
      <c r="BD22" s="16" t="s">
        <v>13065</v>
      </c>
      <c r="BE22" s="23">
        <f>IF(B6L236C26=0,0,B6L235C26/B6L236C26)</f>
        <v>0.18914739232116223</v>
      </c>
      <c r="BF22" s="16" t="s">
        <v>13066</v>
      </c>
      <c r="BG22" s="17">
        <f>B6L235C3+B6L235C10+B6L235C15+B6L235C20+B6L235C26</f>
        <v>2688.9144751025992</v>
      </c>
      <c r="BH22" s="16" t="s">
        <v>13067</v>
      </c>
      <c r="BI22" s="17">
        <f>B6L238C3*B6L235C4</f>
        <v>9531.0495626326629</v>
      </c>
      <c r="BJ22" s="16" t="s">
        <v>13068</v>
      </c>
      <c r="BK22" s="17">
        <f>B6L238C10*B6L235C11</f>
        <v>2172.6277773434076</v>
      </c>
      <c r="BL22" s="16" t="s">
        <v>13069</v>
      </c>
      <c r="BM22" s="17">
        <f>B6L238C15*B6L235C16</f>
        <v>466.92611807337414</v>
      </c>
      <c r="BN22" s="16" t="s">
        <v>13070</v>
      </c>
      <c r="BO22" s="17">
        <f>B6L238C20*B6L235C21</f>
        <v>534.1200174899343</v>
      </c>
      <c r="BP22" s="16" t="s">
        <v>13071</v>
      </c>
      <c r="BQ22" s="17">
        <f>B6L238C26*B6L235C27</f>
        <v>7804.8735313375955</v>
      </c>
      <c r="BR22" s="16" t="s">
        <v>13072</v>
      </c>
      <c r="BS22" s="15">
        <f>B6L235C29+B6L235C30+B6L235C31+B6L235C32+B6L235C33</f>
        <v>20509.597006876975</v>
      </c>
      <c r="BT22" s="16" t="s">
        <v>13073</v>
      </c>
      <c r="BU22" s="23">
        <f>IF(B6L235C3=0,0,B6L235C29/B6L235C3)</f>
        <v>7.6274634975492859</v>
      </c>
      <c r="BV22" s="16" t="s">
        <v>13074</v>
      </c>
      <c r="BW22" s="23">
        <f>IF(B6L235C8=0,0,B6L235C30/B6L235C8)</f>
        <v>4.1951049236521083</v>
      </c>
      <c r="BX22" s="16" t="s">
        <v>13075</v>
      </c>
      <c r="BY22" s="23">
        <f>IF(B6L235C13=0,0,B6L235C31/B6L235C13)</f>
        <v>11.441195246323929</v>
      </c>
      <c r="BZ22" s="16" t="s">
        <v>13076</v>
      </c>
      <c r="CA22" s="23">
        <f>IF(B6L235C18=0,0,B6L235C32/B6L235C18)</f>
        <v>9.152956197059142</v>
      </c>
      <c r="CB22" s="16" t="s">
        <v>13077</v>
      </c>
      <c r="CC22" s="23">
        <f>IF(B6L235C24=0,0,B6L235C33/B6L235C24)</f>
        <v>1.9068658743873212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6657.43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11615.204699999998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3248.8476703473189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1786.8662186910253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379.35258550200001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569.02887825300013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542.43005949000008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650.91607138799998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21639.407499999998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5409.8518749999994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20031.867743332023</v>
      </c>
      <c r="BH23" s="16" t="s">
        <v>13094</v>
      </c>
      <c r="BI23" s="17">
        <f>SUM(B6L221C29:B6L235C29)</f>
        <v>88594.549865812907</v>
      </c>
      <c r="BJ23" s="16" t="s">
        <v>13095</v>
      </c>
      <c r="BK23" s="17">
        <f>SUM(B6L221C30:B6L235C30)</f>
        <v>13629.256858069719</v>
      </c>
      <c r="BL23" s="16" t="s">
        <v>13096</v>
      </c>
      <c r="BM23" s="17">
        <f>SUM(B6L221C31:B6L235C31)</f>
        <v>4340.2469979261741</v>
      </c>
      <c r="BN23" s="16" t="s">
        <v>13097</v>
      </c>
      <c r="BO23" s="17">
        <f>SUM(B6L221C32:B6L235C32)</f>
        <v>4964.8385744801553</v>
      </c>
      <c r="BP23" s="16" t="s">
        <v>13098</v>
      </c>
      <c r="BQ23" s="17">
        <f>SUM(B6L221C33:B6L235C33)</f>
        <v>41263.447703711056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0.57983633123108724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8.9201178920813154E-2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2.8406181867010973E-2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3.2494028002190131E-2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0.27006227997889853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88594.549865812893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13629.256858069717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4340.246997926175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4964.8385744801553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41263.447703711056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89B1DA-FCD0-4591-921D-4272AA4C8B4E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IF(B6L256C3=0,0,B6L241C3/B6L256C3)</f>
        <v>0</v>
      </c>
      <c r="L8" s="16" t="s">
        <v>13114</v>
      </c>
      <c r="M8" s="23">
        <f>A1L541C63</f>
        <v>0.24893088279307352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IF(B6L256C15=0,0,B6L241C15/B6L256C15)</f>
        <v>0</v>
      </c>
      <c r="AJ8" s="16" t="s">
        <v>12011</v>
      </c>
      <c r="AK8" s="23">
        <f>A1L521C14</f>
        <v>4.6699999999999998E-2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IF(B6L256C20=0,0,B6L241C20/B6L256C20)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IF(B6L256C26=0,0,B6L241C26/B6L256C26)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B6L258C3*B6L241C4</f>
        <v>0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0</v>
      </c>
      <c r="BN8" s="16" t="s">
        <v>13134</v>
      </c>
      <c r="BO8" s="17">
        <f>B6L258C20*B6L241C21</f>
        <v>0</v>
      </c>
      <c r="BP8" s="16" t="s">
        <v>13135</v>
      </c>
      <c r="BQ8" s="17">
        <f>B6L258C26*B6L241C27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26.806333333333331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48.251399999999997</v>
      </c>
      <c r="J9" s="16" t="s">
        <v>13144</v>
      </c>
      <c r="K9" s="23">
        <f>IF(B6L256C3=0,0,B6L242C3/B6L256C3)</f>
        <v>4.1167374230111379E-3</v>
      </c>
      <c r="L9" s="16" t="s">
        <v>13145</v>
      </c>
      <c r="M9" s="23">
        <f>A1L542C63</f>
        <v>0.81174933778438985</v>
      </c>
      <c r="N9" s="16" t="s">
        <v>13146</v>
      </c>
      <c r="O9" s="23">
        <f>B6L242C1*B6L242C5</f>
        <v>21.760023331760948</v>
      </c>
      <c r="P9" s="16" t="s">
        <v>13147</v>
      </c>
      <c r="Q9" s="23">
        <f>B3L836C15</f>
        <v>1.9462376729924586</v>
      </c>
      <c r="R9" s="16" t="s">
        <v>13148</v>
      </c>
      <c r="S9" s="17">
        <f>B6L242C6*B6L242C7</f>
        <v>42.350177173468033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23.29259744540742</v>
      </c>
      <c r="X9" s="16" t="s">
        <v>13150</v>
      </c>
      <c r="Y9" s="23">
        <f>IF(B6L256C10=0,0,B6L242C10/B6L256C10)</f>
        <v>1.3008082508885611E-2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1.575890724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2.3638360860000001</v>
      </c>
      <c r="AH9" s="16" t="s">
        <v>13153</v>
      </c>
      <c r="AI9" s="23">
        <f>IF(B6L256C15=0,0,B6L242C15/B6L256C15)</f>
        <v>4.1167374230111371E-3</v>
      </c>
      <c r="AJ9" s="16" t="s">
        <v>12050</v>
      </c>
      <c r="AK9" s="23">
        <f>A1L522C14</f>
        <v>4.6699999999999998E-2</v>
      </c>
      <c r="AL9" s="16" t="s">
        <v>13154</v>
      </c>
      <c r="AM9" s="17">
        <f>B6L242C3*B6L242C17</f>
        <v>2.2533403799999996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2.7040084559999995</v>
      </c>
      <c r="AR9" s="16" t="s">
        <v>13156</v>
      </c>
      <c r="AS9" s="23">
        <f>IF(B6L256C20=0,0,B6L242C20/B6L256C20)</f>
        <v>4.1167374230111379E-3</v>
      </c>
      <c r="AT9" s="16" t="s">
        <v>13157</v>
      </c>
      <c r="AU9" s="17">
        <f>A1L237C21</f>
        <v>31313.666666666668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156.56833333333333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39.142083333333332</v>
      </c>
      <c r="BD9" s="16" t="s">
        <v>13160</v>
      </c>
      <c r="BE9" s="23">
        <f>IF(B6L256C26=0,0,B6L242C26/B6L256C26)</f>
        <v>7.1123995499717593E-3</v>
      </c>
      <c r="BF9" s="16" t="s">
        <v>13161</v>
      </c>
      <c r="BG9" s="17">
        <f>B6L242C3+B6L242C10+B6L242C15+B6L242C20+B6L242C26</f>
        <v>115.75392532074075</v>
      </c>
      <c r="BH9" s="16" t="s">
        <v>13162</v>
      </c>
      <c r="BI9" s="17">
        <f>B6L258C3*B6L242C4</f>
        <v>377.50467832762286</v>
      </c>
      <c r="BJ9" s="16" t="s">
        <v>13163</v>
      </c>
      <c r="BK9" s="17">
        <f>B6L258C10*B6L242C11</f>
        <v>182.234391251722</v>
      </c>
      <c r="BL9" s="16" t="s">
        <v>13164</v>
      </c>
      <c r="BM9" s="17">
        <f>B6L258C15*B6L242C16</f>
        <v>18.493954191270245</v>
      </c>
      <c r="BN9" s="16" t="s">
        <v>13165</v>
      </c>
      <c r="BO9" s="17">
        <f>B6L258C20*B6L242C21</f>
        <v>21.155362173479983</v>
      </c>
      <c r="BP9" s="16" t="s">
        <v>13166</v>
      </c>
      <c r="BQ9" s="17">
        <f>B6L258C26*B6L242C27</f>
        <v>306.23607973702337</v>
      </c>
      <c r="BR9" s="16" t="s">
        <v>13167</v>
      </c>
      <c r="BS9" s="15">
        <f>B6L242C29+B6L242C30+B6L242C31+B6L242C32+B6L242C33</f>
        <v>905.62446568111852</v>
      </c>
      <c r="BT9" s="16" t="s">
        <v>13168</v>
      </c>
      <c r="BU9" s="23">
        <f>IF(B6L242C3=0,0,B6L242C29/B6L242C3)</f>
        <v>7.8237041480169047</v>
      </c>
      <c r="BV9" s="16" t="s">
        <v>13169</v>
      </c>
      <c r="BW9" s="23">
        <f>IF(B6L242C8=0,0,B6L242C30/B6L242C8)</f>
        <v>4.3030372814092983</v>
      </c>
      <c r="BX9" s="16" t="s">
        <v>13170</v>
      </c>
      <c r="BY9" s="23">
        <f>IF(B6L242C13=0,0,B6L242C31/B6L242C13)</f>
        <v>11.735556222025357</v>
      </c>
      <c r="BZ9" s="16" t="s">
        <v>13171</v>
      </c>
      <c r="CA9" s="23">
        <f>IF(B6L242C18=0,0,B6L242C32/B6L242C18)</f>
        <v>9.3884449776202867</v>
      </c>
      <c r="CB9" s="16" t="s">
        <v>13172</v>
      </c>
      <c r="CC9" s="23">
        <f>IF(B6L242C24=0,0,B6L242C33/B6L242C24)</f>
        <v>1.9559260370042264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296.2953333333333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592.59066666666661</v>
      </c>
      <c r="J10" s="16" t="s">
        <v>13175</v>
      </c>
      <c r="K10" s="23">
        <f>IF(B6L256C3=0,0,B6L243C3/B6L256C3)</f>
        <v>5.0558951118387978E-2</v>
      </c>
      <c r="L10" s="16" t="s">
        <v>13176</v>
      </c>
      <c r="M10" s="23">
        <f>A1L543C63</f>
        <v>0.65929536938239863</v>
      </c>
      <c r="N10" s="16" t="s">
        <v>13177</v>
      </c>
      <c r="O10" s="23">
        <f>B6L243C1*B6L243C5</f>
        <v>195.34614123628091</v>
      </c>
      <c r="P10" s="16" t="s">
        <v>13178</v>
      </c>
      <c r="Q10" s="23">
        <f>B3L837C15</f>
        <v>1.9498721227621485</v>
      </c>
      <c r="R10" s="16" t="s">
        <v>13179</v>
      </c>
      <c r="S10" s="23">
        <f>B6L243C6*B6L243C7</f>
        <v>380.89999508578154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209.49499729717985</v>
      </c>
      <c r="X10" s="16" t="s">
        <v>13181</v>
      </c>
      <c r="Y10" s="23">
        <f>IF(B6L256C10=0,0,B6L243C10/B6L256C10)</f>
        <v>0.11699546246087701</v>
      </c>
      <c r="Z10" s="16" t="s">
        <v>12084</v>
      </c>
      <c r="AA10" s="23">
        <f>A1L503C11</f>
        <v>3.2660000000000002E-2</v>
      </c>
      <c r="AB10" s="16" t="s">
        <v>13182</v>
      </c>
      <c r="AC10" s="23">
        <f>B6L243C3*B6L243C12</f>
        <v>19.354011173333333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29.03101676</v>
      </c>
      <c r="AH10" s="16" t="s">
        <v>13184</v>
      </c>
      <c r="AI10" s="23">
        <f>IF(B6L256C15=0,0,B6L243C15/B6L256C15)</f>
        <v>5.0558951118387971E-2</v>
      </c>
      <c r="AJ10" s="16" t="s">
        <v>12089</v>
      </c>
      <c r="AK10" s="23">
        <f>A1L523C14</f>
        <v>4.6699999999999998E-2</v>
      </c>
      <c r="AL10" s="16" t="s">
        <v>13185</v>
      </c>
      <c r="AM10" s="23">
        <f>B6L243C3*B6L243C17</f>
        <v>27.673984133333331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33.208780959999999</v>
      </c>
      <c r="AR10" s="16" t="s">
        <v>13187</v>
      </c>
      <c r="AS10" s="23">
        <f>IF(B6L256C20=0,0,B6L243C20/B6L256C20)</f>
        <v>5.0558951118387978E-2</v>
      </c>
      <c r="AT10" s="16" t="s">
        <v>13188</v>
      </c>
      <c r="AU10" s="17">
        <f>A1L238C21</f>
        <v>282088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1410.44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352.61</v>
      </c>
      <c r="BD10" s="16" t="s">
        <v>13191</v>
      </c>
      <c r="BE10" s="23">
        <f>IF(B6L256C26=0,0,B6L243C26/B6L256C26)</f>
        <v>6.4071786469776792E-2</v>
      </c>
      <c r="BF10" s="16" t="s">
        <v>13192</v>
      </c>
      <c r="BG10" s="17">
        <f>B6L243C3+B6L243C10+B6L243C15+B6L243C20+B6L243C26</f>
        <v>1216.9354616838464</v>
      </c>
      <c r="BH10" s="16" t="s">
        <v>13193</v>
      </c>
      <c r="BI10" s="17">
        <f>B6L258C3*B6L243C4</f>
        <v>4636.2540568761024</v>
      </c>
      <c r="BJ10" s="16" t="s">
        <v>13194</v>
      </c>
      <c r="BK10" s="17">
        <f>B6L258C10*B6L243C11</f>
        <v>1639.0268793427363</v>
      </c>
      <c r="BL10" s="16" t="s">
        <v>13195</v>
      </c>
      <c r="BM10" s="17">
        <f>B6L258C15*B6L243C16</f>
        <v>227.13008624636032</v>
      </c>
      <c r="BN10" s="16" t="s">
        <v>13196</v>
      </c>
      <c r="BO10" s="17">
        <f>B6L258C20*B6L243C21</f>
        <v>259.81567734733682</v>
      </c>
      <c r="BP10" s="16" t="s">
        <v>13197</v>
      </c>
      <c r="BQ10" s="17">
        <f>B6L258C26*B6L243C27</f>
        <v>2758.7163196322413</v>
      </c>
      <c r="BR10" s="16" t="s">
        <v>13198</v>
      </c>
      <c r="BS10" s="15">
        <f>B6L243C29+B6L243C30+B6L243C31+B6L243C32+B6L243C33</f>
        <v>9520.9430194447759</v>
      </c>
      <c r="BT10" s="16" t="s">
        <v>13199</v>
      </c>
      <c r="BU10" s="23">
        <f>IF(B6L243C3=0,0,B6L243C29/B6L243C3)</f>
        <v>7.8237041480169047</v>
      </c>
      <c r="BV10" s="16" t="s">
        <v>13200</v>
      </c>
      <c r="BW10" s="23">
        <f>IF(B6L243C8=0,0,B6L243C30/B6L243C8)</f>
        <v>4.3030372814092974</v>
      </c>
      <c r="BX10" s="16" t="s">
        <v>13201</v>
      </c>
      <c r="BY10" s="23">
        <f>IF(B6L243C13=0,0,B6L243C31/B6L243C13)</f>
        <v>11.735556222025359</v>
      </c>
      <c r="BZ10" s="16" t="s">
        <v>13202</v>
      </c>
      <c r="CA10" s="23">
        <f>IF(B6L243C18=0,0,B6L243C32/B6L243C18)</f>
        <v>9.3884449776202867</v>
      </c>
      <c r="CB10" s="16" t="s">
        <v>13203</v>
      </c>
      <c r="CC10" s="23">
        <f>IF(B6L243C24=0,0,B6L243C33/B6L243C24)</f>
        <v>1.9559260370042264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1000.1500000000001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2000.3000000000002</v>
      </c>
      <c r="J11" s="16" t="s">
        <v>13206</v>
      </c>
      <c r="K11" s="23">
        <f>IF(B6L256C3=0,0,B6L244C3/B6L256C3)</f>
        <v>0.17066261014704612</v>
      </c>
      <c r="L11" s="16" t="s">
        <v>13207</v>
      </c>
      <c r="M11" s="23">
        <f>A1L544C63</f>
        <v>0.10141241046924156</v>
      </c>
      <c r="N11" s="16" t="s">
        <v>13208</v>
      </c>
      <c r="O11" s="23">
        <f>B6L244C1*B6L244C5</f>
        <v>101.42762233081196</v>
      </c>
      <c r="P11" s="16" t="s">
        <v>13209</v>
      </c>
      <c r="Q11" s="23">
        <f>B3L838C15</f>
        <v>2.0144390608967839</v>
      </c>
      <c r="R11" s="16" t="s">
        <v>13210</v>
      </c>
      <c r="S11" s="17">
        <f>B6L244C6*B6L244C7</f>
        <v>204.31976427707451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112.37587035239099</v>
      </c>
      <c r="X11" s="16" t="s">
        <v>13212</v>
      </c>
      <c r="Y11" s="23">
        <f>IF(B6L256C10=0,0,B6L244C10/B6L256C10)</f>
        <v>6.2757903964031928E-2</v>
      </c>
      <c r="Z11" s="16" t="s">
        <v>12123</v>
      </c>
      <c r="AA11" s="23">
        <f>A1L504C11</f>
        <v>3.2660000000000002E-2</v>
      </c>
      <c r="AB11" s="16" t="s">
        <v>13213</v>
      </c>
      <c r="AC11" s="23">
        <f>B6L244C3*B6L244C12</f>
        <v>65.329798000000011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97.994697000000016</v>
      </c>
      <c r="AH11" s="16" t="s">
        <v>13215</v>
      </c>
      <c r="AI11" s="23">
        <f>IF(B6L256C15=0,0,B6L244C15/B6L256C15)</f>
        <v>0.17066261014704609</v>
      </c>
      <c r="AJ11" s="16" t="s">
        <v>12128</v>
      </c>
      <c r="AK11" s="23">
        <f>A1L524C14</f>
        <v>4.6699999999999998E-2</v>
      </c>
      <c r="AL11" s="16" t="s">
        <v>13216</v>
      </c>
      <c r="AM11" s="17">
        <f>B6L244C3*B6L244C17</f>
        <v>93.414010000000005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112.096812</v>
      </c>
      <c r="AR11" s="16" t="s">
        <v>13218</v>
      </c>
      <c r="AS11" s="23">
        <f>IF(B6L256C20=0,0,B6L244C20/B6L256C20)</f>
        <v>0.17066261014704612</v>
      </c>
      <c r="AT11" s="16" t="s">
        <v>13219</v>
      </c>
      <c r="AU11" s="17">
        <f>A1L239C21</f>
        <v>452208.66666666663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2261.0433333333331</v>
      </c>
      <c r="AZ11" s="16" t="s">
        <v>12136</v>
      </c>
      <c r="BA11" s="23">
        <f>A1L504C10</f>
        <v>0.25</v>
      </c>
      <c r="BB11" s="16" t="s">
        <v>13221</v>
      </c>
      <c r="BC11" s="23">
        <f>B6L244C24*B6L244C25</f>
        <v>565.26083333333327</v>
      </c>
      <c r="BD11" s="16" t="s">
        <v>13222</v>
      </c>
      <c r="BE11" s="23">
        <f>IF(B6L256C26=0,0,B6L244C26/B6L256C26)</f>
        <v>0.10271198041196056</v>
      </c>
      <c r="BF11" s="16" t="s">
        <v>13223</v>
      </c>
      <c r="BG11" s="17">
        <f>B6L244C3+B6L244C10+B6L244C15+B6L244C20+B6L244C26</f>
        <v>2888.0282126857242</v>
      </c>
      <c r="BH11" s="16" t="s">
        <v>13224</v>
      </c>
      <c r="BI11" s="17">
        <f>B6L258C3*B6L244C4</f>
        <v>15649.755407278217</v>
      </c>
      <c r="BJ11" s="16" t="s">
        <v>13225</v>
      </c>
      <c r="BK11" s="17">
        <f>B6L258C10*B6L244C11</f>
        <v>879.19556301301134</v>
      </c>
      <c r="BL11" s="16" t="s">
        <v>13226</v>
      </c>
      <c r="BM11" s="17">
        <f>B6L258C15*B6L244C16</f>
        <v>766.68151740255996</v>
      </c>
      <c r="BN11" s="16" t="s">
        <v>13227</v>
      </c>
      <c r="BO11" s="17">
        <f>B6L258C20*B6L244C21</f>
        <v>877.01229302387128</v>
      </c>
      <c r="BP11" s="16" t="s">
        <v>13228</v>
      </c>
      <c r="BQ11" s="17">
        <f>B6L258C26*B6L244C27</f>
        <v>4422.433526461492</v>
      </c>
      <c r="BR11" s="16" t="s">
        <v>13229</v>
      </c>
      <c r="BS11" s="15">
        <f>B6L244C29+B6L244C30+B6L244C31+B6L244C32+B6L244C33</f>
        <v>22595.078307179156</v>
      </c>
      <c r="BT11" s="16" t="s">
        <v>13230</v>
      </c>
      <c r="BU11" s="23">
        <f>IF(B6L244C3=0,0,B6L244C29/B6L244C3)</f>
        <v>7.8237041480169047</v>
      </c>
      <c r="BV11" s="16" t="s">
        <v>13231</v>
      </c>
      <c r="BW11" s="23">
        <f>IF(B6L244C8=0,0,B6L244C30/B6L244C8)</f>
        <v>4.3030372814092983</v>
      </c>
      <c r="BX11" s="16" t="s">
        <v>13232</v>
      </c>
      <c r="BY11" s="23">
        <f>IF(B6L244C13=0,0,B6L244C31/B6L244C13)</f>
        <v>11.735556222025359</v>
      </c>
      <c r="BZ11" s="16" t="s">
        <v>13233</v>
      </c>
      <c r="CA11" s="23">
        <f>IF(B6L244C18=0,0,B6L244C32/B6L244C18)</f>
        <v>9.3884449776202867</v>
      </c>
      <c r="CB11" s="16" t="s">
        <v>13234</v>
      </c>
      <c r="CC11" s="23">
        <f>IF(B6L244C24=0,0,B6L244C33/B6L244C24)</f>
        <v>1.9559260370042262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362.01966666666664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724.03933333333327</v>
      </c>
      <c r="J12" s="16" t="s">
        <v>13237</v>
      </c>
      <c r="K12" s="23">
        <f>IF(B6L256C3=0,0,B6L245C3/B6L256C3)</f>
        <v>6.1773955144625213E-2</v>
      </c>
      <c r="L12" s="16" t="s">
        <v>13238</v>
      </c>
      <c r="M12" s="23">
        <f>A1L545C63</f>
        <v>0.36272363748328068</v>
      </c>
      <c r="N12" s="16" t="s">
        <v>13239</v>
      </c>
      <c r="O12" s="23">
        <f>B6L245C1*B6L245C5</f>
        <v>131.31309033381811</v>
      </c>
      <c r="P12" s="16" t="s">
        <v>13240</v>
      </c>
      <c r="Q12" s="23">
        <f>B3L839C15</f>
        <v>1.9073131875623424</v>
      </c>
      <c r="R12" s="16" t="s">
        <v>13241</v>
      </c>
      <c r="S12" s="23">
        <f>B6L245C6*B6L245C7</f>
        <v>250.45518889325643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137.75035389129104</v>
      </c>
      <c r="X12" s="16" t="s">
        <v>13243</v>
      </c>
      <c r="Y12" s="23">
        <f>IF(B6L256C10=0,0,B6L245C10/B6L256C10)</f>
        <v>7.6928645388125536E-2</v>
      </c>
      <c r="Z12" s="16" t="s">
        <v>12162</v>
      </c>
      <c r="AA12" s="23">
        <f>A1L505C11</f>
        <v>3.2660000000000002E-2</v>
      </c>
      <c r="AB12" s="16" t="s">
        <v>13244</v>
      </c>
      <c r="AC12" s="23">
        <f>B6L245C3*B6L245C12</f>
        <v>23.647124626666667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35.47068694</v>
      </c>
      <c r="AH12" s="16" t="s">
        <v>13246</v>
      </c>
      <c r="AI12" s="23">
        <f>IF(B6L256C15=0,0,B6L245C15/B6L256C15)</f>
        <v>6.1773955144625206E-2</v>
      </c>
      <c r="AJ12" s="16" t="s">
        <v>12167</v>
      </c>
      <c r="AK12" s="23">
        <f>A1L525C14</f>
        <v>4.6699999999999998E-2</v>
      </c>
      <c r="AL12" s="16" t="s">
        <v>13247</v>
      </c>
      <c r="AM12" s="23">
        <f>B6L245C3*B6L245C17</f>
        <v>33.812636866666665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40.575164239999999</v>
      </c>
      <c r="AR12" s="16" t="s">
        <v>13249</v>
      </c>
      <c r="AS12" s="23">
        <f>IF(B6L256C20=0,0,B6L245C20/B6L256C20)</f>
        <v>6.177395514462522E-2</v>
      </c>
      <c r="AT12" s="16" t="s">
        <v>13250</v>
      </c>
      <c r="AU12" s="17">
        <f>A1L240C21</f>
        <v>177190.66666666669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885.95333333333338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221.48833333333334</v>
      </c>
      <c r="BD12" s="16" t="s">
        <v>13253</v>
      </c>
      <c r="BE12" s="23">
        <f>IF(B6L256C26=0,0,B6L245C26/B6L256C26)</f>
        <v>4.0246031589801987E-2</v>
      </c>
      <c r="BF12" s="16" t="s">
        <v>13254</v>
      </c>
      <c r="BG12" s="17">
        <f>B6L245C3+B6L245C10+B6L245C15+B6L245C20+B6L245C26</f>
        <v>1159.3238717379577</v>
      </c>
      <c r="BH12" s="16" t="s">
        <v>13255</v>
      </c>
      <c r="BI12" s="17">
        <f>B6L258C3*B6L245C4</f>
        <v>5664.6695355273941</v>
      </c>
      <c r="BJ12" s="16" t="s">
        <v>13256</v>
      </c>
      <c r="BK12" s="17">
        <f>B6L258C10*B6L245C11</f>
        <v>1077.7180151300904</v>
      </c>
      <c r="BL12" s="16" t="s">
        <v>13257</v>
      </c>
      <c r="BM12" s="17">
        <f>B6L258C15*B6L245C16</f>
        <v>277.51216054548712</v>
      </c>
      <c r="BN12" s="16" t="s">
        <v>13258</v>
      </c>
      <c r="BO12" s="17">
        <f>B6L258C20*B6L245C21</f>
        <v>317.44808077095519</v>
      </c>
      <c r="BP12" s="16" t="s">
        <v>13259</v>
      </c>
      <c r="BQ12" s="17">
        <f>B6L258C26*B6L245C27</f>
        <v>1732.8591922373512</v>
      </c>
      <c r="BR12" s="16" t="s">
        <v>13260</v>
      </c>
      <c r="BS12" s="15">
        <f>B6L245C29+B6L245C30+B6L245C31+B6L245C32+B6L245C33</f>
        <v>9070.2069842112778</v>
      </c>
      <c r="BT12" s="16" t="s">
        <v>13261</v>
      </c>
      <c r="BU12" s="23">
        <f>IF(B6L245C3=0,0,B6L245C29/B6L245C3)</f>
        <v>7.8237041480169047</v>
      </c>
      <c r="BV12" s="16" t="s">
        <v>13262</v>
      </c>
      <c r="BW12" s="23">
        <f>IF(B6L245C8=0,0,B6L245C30/B6L245C8)</f>
        <v>4.3030372814092983</v>
      </c>
      <c r="BX12" s="16" t="s">
        <v>13263</v>
      </c>
      <c r="BY12" s="23">
        <f>IF(B6L245C13=0,0,B6L245C31/B6L245C13)</f>
        <v>11.735556222025361</v>
      </c>
      <c r="BZ12" s="16" t="s">
        <v>13264</v>
      </c>
      <c r="CA12" s="23">
        <f>IF(B6L245C18=0,0,B6L245C32/B6L245C18)</f>
        <v>9.3884449776202867</v>
      </c>
      <c r="CB12" s="16" t="s">
        <v>13265</v>
      </c>
      <c r="CC12" s="23">
        <f>IF(B6L245C24=0,0,B6L245C33/B6L245C24)</f>
        <v>1.9559260370042264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898.90933333333339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1797.8186666666668</v>
      </c>
      <c r="J13" s="16" t="s">
        <v>13268</v>
      </c>
      <c r="K13" s="23">
        <f>IF(B6L256C3=0,0,B6L246C3/B6L256C3)</f>
        <v>0.15338720503145306</v>
      </c>
      <c r="L13" s="16" t="s">
        <v>13269</v>
      </c>
      <c r="M13" s="23">
        <f>A1L546C63</f>
        <v>0.41184710208428815</v>
      </c>
      <c r="N13" s="16" t="s">
        <v>13270</v>
      </c>
      <c r="O13" s="23">
        <f>B6L246C1*B6L246C5</f>
        <v>370.21320396985277</v>
      </c>
      <c r="P13" s="16" t="s">
        <v>13271</v>
      </c>
      <c r="Q13" s="23">
        <f>B3L840C15</f>
        <v>2.036748556323178</v>
      </c>
      <c r="R13" s="16" t="s">
        <v>13272</v>
      </c>
      <c r="S13" s="17">
        <f>B6L246C6*B6L246C7</f>
        <v>754.03120871737588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414.71716479455677</v>
      </c>
      <c r="X13" s="16" t="s">
        <v>13274</v>
      </c>
      <c r="Y13" s="23">
        <f>IF(B6L256C10=0,0,B6L246C10/B6L256C10)</f>
        <v>0.23160470231551478</v>
      </c>
      <c r="Z13" s="16" t="s">
        <v>12201</v>
      </c>
      <c r="AA13" s="23">
        <f>A1L506C11</f>
        <v>3.2660000000000002E-2</v>
      </c>
      <c r="AB13" s="16" t="s">
        <v>13275</v>
      </c>
      <c r="AC13" s="23">
        <f>B6L246C3*B6L246C12</f>
        <v>58.716757653333339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88.075136480000012</v>
      </c>
      <c r="AH13" s="16" t="s">
        <v>13277</v>
      </c>
      <c r="AI13" s="23">
        <f>IF(B6L256C15=0,0,B6L246C15/B6L256C15)</f>
        <v>0.15338720503145303</v>
      </c>
      <c r="AJ13" s="16" t="s">
        <v>12206</v>
      </c>
      <c r="AK13" s="23">
        <f>A1L526C14</f>
        <v>4.6699999999999998E-2</v>
      </c>
      <c r="AL13" s="16" t="s">
        <v>13278</v>
      </c>
      <c r="AM13" s="17">
        <f>B6L246C3*B6L246C17</f>
        <v>83.958131733333332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100.74975807999999</v>
      </c>
      <c r="AR13" s="16" t="s">
        <v>13280</v>
      </c>
      <c r="AS13" s="23">
        <f>IF(B6L256C20=0,0,B6L246C20/B6L256C20)</f>
        <v>0.15338720503145306</v>
      </c>
      <c r="AT13" s="16" t="s">
        <v>13281</v>
      </c>
      <c r="AU13" s="17">
        <f>A1L241C21</f>
        <v>883752.66666666674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4418.7633333333333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1104.6908333333333</v>
      </c>
      <c r="BD13" s="16" t="s">
        <v>13284</v>
      </c>
      <c r="BE13" s="23">
        <f>IF(B6L256C26=0,0,B6L246C26/B6L256C26)</f>
        <v>0.2007303116430422</v>
      </c>
      <c r="BF13" s="16" t="s">
        <v>13285</v>
      </c>
      <c r="BG13" s="17">
        <f>B6L246C3+B6L246C10+B6L246C15+B6L246C20+B6L246C26</f>
        <v>3506.051559354557</v>
      </c>
      <c r="BH13" s="16" t="s">
        <v>13286</v>
      </c>
      <c r="BI13" s="17">
        <f>B6L258C3*B6L246C4</f>
        <v>14065.60135978222</v>
      </c>
      <c r="BJ13" s="16" t="s">
        <v>13287</v>
      </c>
      <c r="BK13" s="17">
        <f>B6L258C10*B6L246C11</f>
        <v>3244.6244024569842</v>
      </c>
      <c r="BL13" s="16" t="s">
        <v>13288</v>
      </c>
      <c r="BM13" s="17">
        <f>B6L258C15*B6L246C16</f>
        <v>689.07381061573119</v>
      </c>
      <c r="BN13" s="16" t="s">
        <v>13289</v>
      </c>
      <c r="BO13" s="17">
        <f>B6L258C20*B6L246C21</f>
        <v>788.23630020219571</v>
      </c>
      <c r="BP13" s="16" t="s">
        <v>13290</v>
      </c>
      <c r="BQ13" s="17">
        <f>B6L258C26*B6L246C27</f>
        <v>8642.7742550262519</v>
      </c>
      <c r="BR13" s="16" t="s">
        <v>13291</v>
      </c>
      <c r="BS13" s="15">
        <f>B6L246C29+B6L246C30+B6L246C31+B6L246C32+B6L246C33</f>
        <v>27430.310128083383</v>
      </c>
      <c r="BT13" s="16" t="s">
        <v>13292</v>
      </c>
      <c r="BU13" s="23">
        <f>IF(B6L246C3=0,0,B6L246C29/B6L246C3)</f>
        <v>7.8237041480169038</v>
      </c>
      <c r="BV13" s="16" t="s">
        <v>13293</v>
      </c>
      <c r="BW13" s="23">
        <f>IF(B6L246C8=0,0,B6L246C30/B6L246C8)</f>
        <v>4.3030372814092983</v>
      </c>
      <c r="BX13" s="16" t="s">
        <v>13294</v>
      </c>
      <c r="BY13" s="23">
        <f>IF(B6L246C13=0,0,B6L246C31/B6L246C13)</f>
        <v>11.735556222025359</v>
      </c>
      <c r="BZ13" s="16" t="s">
        <v>13295</v>
      </c>
      <c r="CA13" s="23">
        <f>IF(B6L246C18=0,0,B6L246C32/B6L246C18)</f>
        <v>9.3884449776202867</v>
      </c>
      <c r="CB13" s="16" t="s">
        <v>13296</v>
      </c>
      <c r="CC13" s="23">
        <f>IF(B6L246C24=0,0,B6L246C33/B6L246C24)</f>
        <v>1.9559260370042264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475.49666666666661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950.99333333333323</v>
      </c>
      <c r="J14" s="16" t="s">
        <v>13299</v>
      </c>
      <c r="K14" s="23">
        <f>IF(B6L256C3=0,0,B6L247C3/B6L256C3)</f>
        <v>8.1137331649805786E-2</v>
      </c>
      <c r="L14" s="16" t="s">
        <v>13300</v>
      </c>
      <c r="M14" s="23">
        <f>A1L547C63</f>
        <v>0.15771788116992216</v>
      </c>
      <c r="N14" s="16" t="s">
        <v>13301</v>
      </c>
      <c r="O14" s="23">
        <f>B6L247C1*B6L247C5</f>
        <v>74.994326770027413</v>
      </c>
      <c r="P14" s="16" t="s">
        <v>13302</v>
      </c>
      <c r="Q14" s="23">
        <f>B3L841C15</f>
        <v>2.0604038887393701</v>
      </c>
      <c r="R14" s="16" t="s">
        <v>13303</v>
      </c>
      <c r="S14" s="23">
        <f>B6L247C6*B6L247C7</f>
        <v>154.51860251035552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84.985231380695538</v>
      </c>
      <c r="X14" s="16" t="s">
        <v>13305</v>
      </c>
      <c r="Y14" s="23">
        <f>IF(B6L256C10=0,0,B6L247C10/B6L256C10)</f>
        <v>4.7461211847577421E-2</v>
      </c>
      <c r="Z14" s="16" t="s">
        <v>12240</v>
      </c>
      <c r="AA14" s="23">
        <f>A1L507C11</f>
        <v>3.2660000000000002E-2</v>
      </c>
      <c r="AB14" s="16" t="s">
        <v>13306</v>
      </c>
      <c r="AC14" s="23">
        <f>B6L247C3*B6L247C12</f>
        <v>31.059442266666665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46.589163399999997</v>
      </c>
      <c r="AH14" s="16" t="s">
        <v>13308</v>
      </c>
      <c r="AI14" s="23">
        <f>IF(B6L256C15=0,0,B6L247C15/B6L256C15)</f>
        <v>8.1137331649805772E-2</v>
      </c>
      <c r="AJ14" s="16" t="s">
        <v>12245</v>
      </c>
      <c r="AK14" s="23">
        <f>A1L527C14</f>
        <v>4.6699999999999998E-2</v>
      </c>
      <c r="AL14" s="16" t="s">
        <v>13309</v>
      </c>
      <c r="AM14" s="23">
        <f>B6L247C3*B6L247C17</f>
        <v>44.41138866666666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53.293666399999992</v>
      </c>
      <c r="AR14" s="16" t="s">
        <v>13311</v>
      </c>
      <c r="AS14" s="23">
        <f>IF(B6L256C20=0,0,B6L247C20/B6L256C20)</f>
        <v>8.1137331649805786E-2</v>
      </c>
      <c r="AT14" s="16" t="s">
        <v>13312</v>
      </c>
      <c r="AU14" s="17">
        <f>A1L242C21</f>
        <v>145458.33333333331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727.29166666666652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181.82291666666663</v>
      </c>
      <c r="BD14" s="16" t="s">
        <v>13315</v>
      </c>
      <c r="BE14" s="23">
        <f>IF(B6L256C26=0,0,B6L247C26/B6L256C26)</f>
        <v>3.3038538589315908E-2</v>
      </c>
      <c r="BF14" s="16" t="s">
        <v>13316</v>
      </c>
      <c r="BG14" s="17">
        <f>B6L247C3+B6L247C10+B6L247C15+B6L247C20+B6L247C26</f>
        <v>1317.6843111806952</v>
      </c>
      <c r="BH14" s="16" t="s">
        <v>13317</v>
      </c>
      <c r="BI14" s="17">
        <f>B6L258C3*B6L247C4</f>
        <v>7440.2904867364223</v>
      </c>
      <c r="BJ14" s="16" t="s">
        <v>13318</v>
      </c>
      <c r="BK14" s="17">
        <f>B6L258C10*B6L247C11</f>
        <v>664.8993072733241</v>
      </c>
      <c r="BL14" s="16" t="s">
        <v>13319</v>
      </c>
      <c r="BM14" s="17">
        <f>B6L258C15*B6L247C16</f>
        <v>364.49983094521741</v>
      </c>
      <c r="BN14" s="16" t="s">
        <v>13320</v>
      </c>
      <c r="BO14" s="17">
        <f>B6L258C20*B6L247C21</f>
        <v>416.9538788767091</v>
      </c>
      <c r="BP14" s="16" t="s">
        <v>13321</v>
      </c>
      <c r="BQ14" s="17">
        <f>B6L258C26*B6L247C27</f>
        <v>1422.5287073295317</v>
      </c>
      <c r="BR14" s="16" t="s">
        <v>13322</v>
      </c>
      <c r="BS14" s="15">
        <f>B6L247C29+B6L247C30+B6L247C31+B6L247C32+B6L247C33</f>
        <v>10309.172211161203</v>
      </c>
      <c r="BT14" s="16" t="s">
        <v>13323</v>
      </c>
      <c r="BU14" s="23">
        <f>IF(B6L247C3=0,0,B6L247C29/B6L247C3)</f>
        <v>7.8237041480169047</v>
      </c>
      <c r="BV14" s="16" t="s">
        <v>13324</v>
      </c>
      <c r="BW14" s="23">
        <f>IF(B6L247C8=0,0,B6L247C30/B6L247C8)</f>
        <v>4.3030372814092974</v>
      </c>
      <c r="BX14" s="16" t="s">
        <v>13325</v>
      </c>
      <c r="BY14" s="23">
        <f>IF(B6L247C13=0,0,B6L247C31/B6L247C13)</f>
        <v>11.735556222025359</v>
      </c>
      <c r="BZ14" s="16" t="s">
        <v>13326</v>
      </c>
      <c r="CA14" s="23">
        <f>IF(B6L247C18=0,0,B6L247C32/B6L247C18)</f>
        <v>9.3884449776202867</v>
      </c>
      <c r="CB14" s="16" t="s">
        <v>13327</v>
      </c>
      <c r="CC14" s="23">
        <f>IF(B6L247C24=0,0,B6L247C33/B6L247C24)</f>
        <v>1.9559260370042262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21">
        <f>A1L354C17</f>
        <v>714.61799999999994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1429.2359999999999</v>
      </c>
      <c r="J15" s="16" t="s">
        <v>13330</v>
      </c>
      <c r="K15" s="23">
        <f>IF(B6L256C3=0,0,B6L248C3/B6L256C3)</f>
        <v>0.12194028209574741</v>
      </c>
      <c r="L15" s="16" t="s">
        <v>13331</v>
      </c>
      <c r="M15" s="23">
        <f>A1L548C63</f>
        <v>0.29785226675535154</v>
      </c>
      <c r="N15" s="16" t="s">
        <v>13332</v>
      </c>
      <c r="O15" s="23">
        <f>B6L248C1*B6L248C5</f>
        <v>212.8505911641758</v>
      </c>
      <c r="P15" s="16" t="s">
        <v>13333</v>
      </c>
      <c r="Q15" s="23">
        <f>B3L842C15</f>
        <v>2.0182555162745337</v>
      </c>
      <c r="R15" s="16" t="s">
        <v>13334</v>
      </c>
      <c r="S15" s="23">
        <f>B6L248C6*B6L248C7</f>
        <v>429.5868797593933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236.27278386766633</v>
      </c>
      <c r="X15" s="16" t="s">
        <v>13336</v>
      </c>
      <c r="Y15" s="23">
        <f>IF(B6L256C10=0,0,B6L248C10/B6L256C10)</f>
        <v>0.13194989843267529</v>
      </c>
      <c r="Z15" s="16" t="s">
        <v>12279</v>
      </c>
      <c r="AA15" s="23">
        <f>A1L508C11</f>
        <v>3.2660000000000002E-2</v>
      </c>
      <c r="AB15" s="16" t="s">
        <v>13337</v>
      </c>
      <c r="AC15" s="23">
        <f>B6L248C3*B6L248C12</f>
        <v>46.678847759999996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70.018271639999995</v>
      </c>
      <c r="AH15" s="16" t="s">
        <v>13339</v>
      </c>
      <c r="AI15" s="23">
        <f>IF(B6L256C15=0,0,B6L248C15/B6L256C15)</f>
        <v>0.12194028209574739</v>
      </c>
      <c r="AJ15" s="16" t="s">
        <v>12284</v>
      </c>
      <c r="AK15" s="23">
        <f>A1L528C14</f>
        <v>4.6699999999999998E-2</v>
      </c>
      <c r="AL15" s="16" t="s">
        <v>13340</v>
      </c>
      <c r="AM15" s="23">
        <f>B6L248C3*B6L248C17</f>
        <v>66.745321199999992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80.094385439999982</v>
      </c>
      <c r="AR15" s="16" t="s">
        <v>13342</v>
      </c>
      <c r="AS15" s="23">
        <f>IF(B6L256C20=0,0,B6L248C20/B6L256C20)</f>
        <v>0.12194028209574741</v>
      </c>
      <c r="AT15" s="16" t="s">
        <v>13343</v>
      </c>
      <c r="AU15" s="17">
        <f>A1L243C21</f>
        <v>264892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1324.46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331.11500000000001</v>
      </c>
      <c r="BD15" s="16" t="s">
        <v>13346</v>
      </c>
      <c r="BE15" s="23">
        <f>IF(B6L256C26=0,0,B6L248C26/B6L256C26)</f>
        <v>6.0165989554862714E-2</v>
      </c>
      <c r="BF15" s="16" t="s">
        <v>13347</v>
      </c>
      <c r="BG15" s="17">
        <f>B6L248C3+B6L248C10+B6L248C15+B6L248C20+B6L248C26</f>
        <v>2146.7364409476659</v>
      </c>
      <c r="BH15" s="16" t="s">
        <v>13348</v>
      </c>
      <c r="BI15" s="17">
        <f>B6L258C3*B6L248C4</f>
        <v>11181.919621695088</v>
      </c>
      <c r="BJ15" s="16" t="s">
        <v>13349</v>
      </c>
      <c r="BK15" s="17">
        <f>B6L258C10*B6L248C11</f>
        <v>1848.5283592089629</v>
      </c>
      <c r="BL15" s="16" t="s">
        <v>13350</v>
      </c>
      <c r="BM15" s="17">
        <f>B6L258C15*B6L248C16</f>
        <v>547.80224226684243</v>
      </c>
      <c r="BN15" s="16" t="s">
        <v>13351</v>
      </c>
      <c r="BO15" s="17">
        <f>B6L258C20*B6L248C21</f>
        <v>626.63477559979265</v>
      </c>
      <c r="BP15" s="16" t="s">
        <v>13352</v>
      </c>
      <c r="BQ15" s="17">
        <f>B6L258C26*B6L248C27</f>
        <v>2590.5457989706179</v>
      </c>
      <c r="BR15" s="16" t="s">
        <v>13353</v>
      </c>
      <c r="BS15" s="15">
        <f>B6L248C29+B6L248C30+B6L248C31+B6L248C32+B6L248C33</f>
        <v>16795.430797741305</v>
      </c>
      <c r="BT15" s="16" t="s">
        <v>13354</v>
      </c>
      <c r="BU15" s="23">
        <f>IF(B6L248C3=0,0,B6L248C29/B6L248C3)</f>
        <v>7.8237041480169047</v>
      </c>
      <c r="BV15" s="16" t="s">
        <v>13355</v>
      </c>
      <c r="BW15" s="23">
        <f>IF(B6L248C8=0,0,B6L248C30/B6L248C8)</f>
        <v>4.3030372814092983</v>
      </c>
      <c r="BX15" s="16" t="s">
        <v>13356</v>
      </c>
      <c r="BY15" s="23">
        <f>IF(B6L248C13=0,0,B6L248C31/B6L248C13)</f>
        <v>11.735556222025359</v>
      </c>
      <c r="BZ15" s="16" t="s">
        <v>13357</v>
      </c>
      <c r="CA15" s="23">
        <f>IF(B6L248C18=0,0,B6L248C32/B6L248C18)</f>
        <v>9.388444977620285</v>
      </c>
      <c r="CB15" s="16" t="s">
        <v>13358</v>
      </c>
      <c r="CC15" s="23">
        <f>IF(B6L248C24=0,0,B6L248C33/B6L248C24)</f>
        <v>1.9559260370042264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7.054666666666666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14.109333333333332</v>
      </c>
      <c r="J16" s="16" t="s">
        <v>13361</v>
      </c>
      <c r="K16" s="23">
        <f>IF(B6L256C3=0,0,B6L249C3/B6L256C3)</f>
        <v>1.20378725896185E-3</v>
      </c>
      <c r="L16" s="16" t="s">
        <v>13362</v>
      </c>
      <c r="M16" s="23">
        <f>A1L549C63</f>
        <v>1.0318853080709685</v>
      </c>
      <c r="N16" s="16" t="s">
        <v>13363</v>
      </c>
      <c r="O16" s="23">
        <f>B6L249C1*B6L249C5</f>
        <v>7.2796068866713251</v>
      </c>
      <c r="P16" s="16" t="s">
        <v>13364</v>
      </c>
      <c r="Q16" s="23">
        <f>B3L843C15</f>
        <v>2.0134784020785972</v>
      </c>
      <c r="R16" s="16" t="s">
        <v>13365</v>
      </c>
      <c r="S16" s="23">
        <f>B6L249C6*B6L249C7</f>
        <v>14.657331241935331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8.0615321830644326</v>
      </c>
      <c r="X16" s="16" t="s">
        <v>13367</v>
      </c>
      <c r="Y16" s="23">
        <f>IF(B6L256C10=0,0,B6L249C10/B6L256C10)</f>
        <v>4.5020773673317849E-3</v>
      </c>
      <c r="Z16" s="16" t="s">
        <v>12318</v>
      </c>
      <c r="AA16" s="23">
        <f>A1L509C11</f>
        <v>3.2660000000000002E-2</v>
      </c>
      <c r="AB16" s="16" t="s">
        <v>13368</v>
      </c>
      <c r="AC16" s="23">
        <f>B6L249C3*B6L249C12</f>
        <v>0.46081082666666662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0.69121623999999993</v>
      </c>
      <c r="AH16" s="16" t="s">
        <v>13370</v>
      </c>
      <c r="AI16" s="23">
        <f>IF(B6L256C15=0,0,B6L249C15/B6L256C15)</f>
        <v>1.2037872589618498E-3</v>
      </c>
      <c r="AJ16" s="16" t="s">
        <v>12323</v>
      </c>
      <c r="AK16" s="23">
        <f>A1L529C14</f>
        <v>4.6699999999999998E-2</v>
      </c>
      <c r="AL16" s="16" t="s">
        <v>13371</v>
      </c>
      <c r="AM16" s="23">
        <f>B6L249C3*B6L249C17</f>
        <v>0.65890586666666662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0.7906870399999999</v>
      </c>
      <c r="AR16" s="16" t="s">
        <v>13373</v>
      </c>
      <c r="AS16" s="23">
        <f>IF(B6L256C20=0,0,B6L249C20/B6L256C20)</f>
        <v>1.2037872589618502E-3</v>
      </c>
      <c r="AT16" s="16" t="s">
        <v>13374</v>
      </c>
      <c r="AU16" s="17">
        <f>A1L244C21</f>
        <v>12399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61.994999999999997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15.498749999999999</v>
      </c>
      <c r="BD16" s="16" t="s">
        <v>13377</v>
      </c>
      <c r="BE16" s="23">
        <f>IF(B6L256C26=0,0,B6L249C26/B6L256C26)</f>
        <v>2.8162349353349392E-3</v>
      </c>
      <c r="BF16" s="16" t="s">
        <v>13378</v>
      </c>
      <c r="BG16" s="23">
        <f>B6L249C3+B6L249C10+B6L249C15+B6L249C20+B6L249C26</f>
        <v>39.151518796397767</v>
      </c>
      <c r="BH16" s="16" t="s">
        <v>13379</v>
      </c>
      <c r="BI16" s="17">
        <f>B6L258C3*B6L249C4</f>
        <v>110.38724972575315</v>
      </c>
      <c r="BJ16" s="16" t="s">
        <v>13380</v>
      </c>
      <c r="BK16" s="17">
        <f>B6L258C10*B6L249C11</f>
        <v>63.071042780012988</v>
      </c>
      <c r="BL16" s="16" t="s">
        <v>13381</v>
      </c>
      <c r="BM16" s="17">
        <f>B6L258C15*B6L249C16</f>
        <v>5.4078713640646479</v>
      </c>
      <c r="BN16" s="16" t="s">
        <v>13382</v>
      </c>
      <c r="BO16" s="17">
        <f>B6L258C20*B6L249C21</f>
        <v>6.186101474631208</v>
      </c>
      <c r="BP16" s="16" t="s">
        <v>13383</v>
      </c>
      <c r="BQ16" s="17">
        <f>B6L258C26*B6L249C27</f>
        <v>121.257634664077</v>
      </c>
      <c r="BR16" s="16" t="s">
        <v>13384</v>
      </c>
      <c r="BS16" s="15">
        <f>B6L249C29+B6L249C30+B6L249C31+B6L249C32+B6L249C33</f>
        <v>306.30990000853899</v>
      </c>
      <c r="BT16" s="16" t="s">
        <v>13385</v>
      </c>
      <c r="BU16" s="23">
        <f>IF(B6L249C3=0,0,B6L249C29/B6L249C3)</f>
        <v>7.8237041480169029</v>
      </c>
      <c r="BV16" s="16" t="s">
        <v>13386</v>
      </c>
      <c r="BW16" s="23">
        <f>IF(B6L249C8=0,0,B6L249C30/B6L249C8)</f>
        <v>4.3030372814092983</v>
      </c>
      <c r="BX16" s="16" t="s">
        <v>13387</v>
      </c>
      <c r="BY16" s="23">
        <f>IF(B6L249C13=0,0,B6L249C31/B6L249C13)</f>
        <v>11.735556222025357</v>
      </c>
      <c r="BZ16" s="16" t="s">
        <v>13388</v>
      </c>
      <c r="CA16" s="23">
        <f>IF(B6L249C18=0,0,B6L249C32/B6L249C18)</f>
        <v>9.3884449776202867</v>
      </c>
      <c r="CB16" s="16" t="s">
        <v>13389</v>
      </c>
      <c r="CC16" s="23">
        <f>IF(B6L249C24=0,0,B6L249C33/B6L249C24)</f>
        <v>1.9559260370042262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5.0986666666666665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10.197333333333333</v>
      </c>
      <c r="J17" s="16" t="s">
        <v>13392</v>
      </c>
      <c r="K17" s="23">
        <f>IF(B6L256C3=0,0,B6L250C3/B6L256C3)</f>
        <v>8.7002125841431014E-4</v>
      </c>
      <c r="L17" s="16" t="s">
        <v>13393</v>
      </c>
      <c r="M17" s="23">
        <f>A1L550C63</f>
        <v>0.59613985128935298</v>
      </c>
      <c r="N17" s="16" t="s">
        <v>13394</v>
      </c>
      <c r="O17" s="23">
        <f>B6L250C1*B6L250C5</f>
        <v>3.0395183884406478</v>
      </c>
      <c r="P17" s="16" t="s">
        <v>13395</v>
      </c>
      <c r="Q17" s="23">
        <f>B3L844C15</f>
        <v>1.8724637681159422</v>
      </c>
      <c r="R17" s="16" t="s">
        <v>13396</v>
      </c>
      <c r="S17" s="23">
        <f>B6L250C6*B6L250C7</f>
        <v>5.6913880548772715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3.1302634301824996</v>
      </c>
      <c r="X17" s="16" t="s">
        <v>13398</v>
      </c>
      <c r="Y17" s="23">
        <f>IF(B6L256C10=0,0,B6L250C10/B6L256C10)</f>
        <v>1.7481401578246793E-3</v>
      </c>
      <c r="Z17" s="16" t="s">
        <v>12357</v>
      </c>
      <c r="AA17" s="23">
        <f>A1L510C11</f>
        <v>3.2660000000000002E-2</v>
      </c>
      <c r="AB17" s="16" t="s">
        <v>13399</v>
      </c>
      <c r="AC17" s="23">
        <f>B6L250C3*B6L250C12</f>
        <v>0.3330449066666667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0.49956736000000002</v>
      </c>
      <c r="AH17" s="16" t="s">
        <v>13401</v>
      </c>
      <c r="AI17" s="23">
        <f>IF(B6L256C15=0,0,B6L250C15/B6L256C15)</f>
        <v>8.7002125841431003E-4</v>
      </c>
      <c r="AJ17" s="16" t="s">
        <v>12362</v>
      </c>
      <c r="AK17" s="23">
        <f>A1L530C14</f>
        <v>4.6699999999999998E-2</v>
      </c>
      <c r="AL17" s="16" t="s">
        <v>13402</v>
      </c>
      <c r="AM17" s="23">
        <f>B6L250C3*B6L250C17</f>
        <v>0.47621546666666664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0.57145855999999995</v>
      </c>
      <c r="AR17" s="16" t="s">
        <v>13404</v>
      </c>
      <c r="AS17" s="23">
        <f>IF(B6L256C20=0,0,B6L250C20/B6L256C20)</f>
        <v>8.7002125841431014E-4</v>
      </c>
      <c r="AT17" s="16" t="s">
        <v>13405</v>
      </c>
      <c r="AU17" s="17">
        <f>A1L245C21</f>
        <v>12058.666666666668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60.293333333333337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15.073333333333334</v>
      </c>
      <c r="BD17" s="16" t="s">
        <v>13408</v>
      </c>
      <c r="BE17" s="23">
        <f>IF(B6L256C26=0,0,B6L250C26/B6L256C26)</f>
        <v>2.7389336511190895E-3</v>
      </c>
      <c r="BF17" s="16" t="s">
        <v>13409</v>
      </c>
      <c r="BG17" s="23">
        <f>B6L250C3+B6L250C10+B6L250C15+B6L250C20+B6L250C26</f>
        <v>29.471956016849166</v>
      </c>
      <c r="BH17" s="16" t="s">
        <v>13410</v>
      </c>
      <c r="BI17" s="17">
        <f>B6L258C3*B6L250C4</f>
        <v>79.780919098711038</v>
      </c>
      <c r="BJ17" s="16" t="s">
        <v>13411</v>
      </c>
      <c r="BK17" s="17">
        <f>B6L258C10*B6L250C11</f>
        <v>24.49025498310445</v>
      </c>
      <c r="BL17" s="16" t="s">
        <v>13412</v>
      </c>
      <c r="BM17" s="17">
        <f>B6L258C15*B6L250C16</f>
        <v>3.9084672266458549</v>
      </c>
      <c r="BN17" s="16" t="s">
        <v>13413</v>
      </c>
      <c r="BO17" s="17">
        <f>B6L258C20*B6L250C21</f>
        <v>4.4709227062917671</v>
      </c>
      <c r="BP17" s="16" t="s">
        <v>13414</v>
      </c>
      <c r="BQ17" s="17">
        <f>B6L258C26*B6L250C27</f>
        <v>117.92930052444149</v>
      </c>
      <c r="BR17" s="16" t="s">
        <v>13415</v>
      </c>
      <c r="BS17" s="15">
        <f>B6L250C29+B6L250C30+B6L250C31+B6L250C32+B6L250C33</f>
        <v>230.5798645391946</v>
      </c>
      <c r="BT17" s="16" t="s">
        <v>13416</v>
      </c>
      <c r="BU17" s="23">
        <f>IF(B6L250C3=0,0,B6L250C29/B6L250C3)</f>
        <v>7.8237041480169038</v>
      </c>
      <c r="BV17" s="16" t="s">
        <v>13417</v>
      </c>
      <c r="BW17" s="23">
        <f>IF(B6L250C8=0,0,B6L250C30/B6L250C8)</f>
        <v>4.3030372814092983</v>
      </c>
      <c r="BX17" s="16" t="s">
        <v>13418</v>
      </c>
      <c r="BY17" s="23">
        <f>IF(B6L250C13=0,0,B6L250C31/B6L250C13)</f>
        <v>11.735556222025357</v>
      </c>
      <c r="BZ17" s="16" t="s">
        <v>13419</v>
      </c>
      <c r="CA17" s="23">
        <f>IF(B6L250C18=0,0,B6L250C32/B6L250C18)</f>
        <v>9.3884449776202867</v>
      </c>
      <c r="CB17" s="16" t="s">
        <v>13420</v>
      </c>
      <c r="CC17" s="23">
        <f>IF(B6L250C24=0,0,B6L250C33/B6L250C24)</f>
        <v>1.9559260370042262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1654.3890000000001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1654.3890000000001</v>
      </c>
      <c r="J18" s="16" t="s">
        <v>13423</v>
      </c>
      <c r="K18" s="23">
        <f>IF(B6L256C3=0,0,B6L251C3/B6L256C3)</f>
        <v>0.14114999996928534</v>
      </c>
      <c r="L18" s="16" t="s">
        <v>13424</v>
      </c>
      <c r="M18" s="23">
        <f>A1L551C63</f>
        <v>0.16503729876248885</v>
      </c>
      <c r="N18" s="16" t="s">
        <v>13425</v>
      </c>
      <c r="O18" s="23">
        <f>B6L251C1*B6L251C5</f>
        <v>273.03589166237521</v>
      </c>
      <c r="P18" s="16" t="s">
        <v>13426</v>
      </c>
      <c r="Q18" s="23">
        <f>B3L845C15</f>
        <v>1.1084332623296802</v>
      </c>
      <c r="R18" s="16" t="s">
        <v>13427</v>
      </c>
      <c r="S18" s="23">
        <f>B6L251C6*B6L251C7</f>
        <v>302.64206412841969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166.45313527063084</v>
      </c>
      <c r="X18" s="16" t="s">
        <v>13429</v>
      </c>
      <c r="Y18" s="23">
        <f>IF(B6L256C10=0,0,B6L251C10/B6L256C10)</f>
        <v>9.2958122104582264E-2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54.032344740000006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81.048517110000006</v>
      </c>
      <c r="AH18" s="16" t="s">
        <v>13432</v>
      </c>
      <c r="AI18" s="23">
        <f>IF(B6L256C15=0,0,B6L251C15/B6L256C15)</f>
        <v>0.14114999996928532</v>
      </c>
      <c r="AJ18" s="16" t="s">
        <v>12401</v>
      </c>
      <c r="AK18" s="23">
        <f>A1L531C14</f>
        <v>4.6699999999999998E-2</v>
      </c>
      <c r="AL18" s="16" t="s">
        <v>13433</v>
      </c>
      <c r="AM18" s="23">
        <f>B6L251C3*B6L251C17</f>
        <v>77.259966300000002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92.711959559999997</v>
      </c>
      <c r="AR18" s="16" t="s">
        <v>13435</v>
      </c>
      <c r="AS18" s="23">
        <f>IF(B6L256C20=0,0,B6L251C20/B6L256C20)</f>
        <v>0.14114999996928534</v>
      </c>
      <c r="AT18" s="16" t="s">
        <v>13436</v>
      </c>
      <c r="AU18" s="17">
        <f>A1L246C21</f>
        <v>715848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3579.24</v>
      </c>
      <c r="AZ18" s="16" t="s">
        <v>12409</v>
      </c>
      <c r="BA18" s="23">
        <f>A1L511C10</f>
        <v>0.25</v>
      </c>
      <c r="BB18" s="16" t="s">
        <v>13438</v>
      </c>
      <c r="BC18" s="23">
        <f>B6L251C24*B6L251C25</f>
        <v>894.81</v>
      </c>
      <c r="BD18" s="16" t="s">
        <v>13439</v>
      </c>
      <c r="BE18" s="23">
        <f>IF(B6L256C26=0,0,B6L251C26/B6L256C26)</f>
        <v>0.16259344672873985</v>
      </c>
      <c r="BF18" s="16" t="s">
        <v>13440</v>
      </c>
      <c r="BG18" s="17">
        <f>B6L251C3+B6L251C10+B6L251C15+B6L251C20+B6L251C26</f>
        <v>2889.412611940631</v>
      </c>
      <c r="BH18" s="16" t="s">
        <v>13441</v>
      </c>
      <c r="BI18" s="17">
        <f>B6L258C3*B6L251C4</f>
        <v>12943.450081733539</v>
      </c>
      <c r="BJ18" s="16" t="s">
        <v>13442</v>
      </c>
      <c r="BK18" s="17">
        <f>B6L258C10*B6L251C11</f>
        <v>1302.2800848672537</v>
      </c>
      <c r="BL18" s="16" t="s">
        <v>13443</v>
      </c>
      <c r="BM18" s="17">
        <f>B6L258C15*B6L251C16</f>
        <v>634.09961950412628</v>
      </c>
      <c r="BN18" s="16" t="s">
        <v>13444</v>
      </c>
      <c r="BO18" s="17">
        <f>B6L258C20*B6L251C21</f>
        <v>725.35094258034758</v>
      </c>
      <c r="BP18" s="16" t="s">
        <v>13445</v>
      </c>
      <c r="BQ18" s="17">
        <f>B6L258C26*B6L251C27</f>
        <v>7000.7287086870065</v>
      </c>
      <c r="BR18" s="16" t="s">
        <v>13446</v>
      </c>
      <c r="BS18" s="15">
        <f>B6L251C29+B6L251C30+B6L251C31+B6L251C32+B6L251C33</f>
        <v>22605.909437372273</v>
      </c>
      <c r="BT18" s="16" t="s">
        <v>13447</v>
      </c>
      <c r="BU18" s="23">
        <f>IF(B6L251C3=0,0,B6L251C29/B6L251C3)</f>
        <v>7.8237041480169047</v>
      </c>
      <c r="BV18" s="16" t="s">
        <v>13448</v>
      </c>
      <c r="BW18" s="23">
        <f>IF(B6L251C8=0,0,B6L251C30/B6L251C8)</f>
        <v>4.3030372814092983</v>
      </c>
      <c r="BX18" s="16" t="s">
        <v>13449</v>
      </c>
      <c r="BY18" s="23">
        <f>IF(B6L251C13=0,0,B6L251C31/B6L251C13)</f>
        <v>11.735556222025359</v>
      </c>
      <c r="BZ18" s="16" t="s">
        <v>13450</v>
      </c>
      <c r="CA18" s="23">
        <f>IF(B6L251C18=0,0,B6L251C32/B6L251C18)</f>
        <v>9.3884449776202867</v>
      </c>
      <c r="CB18" s="16" t="s">
        <v>13451</v>
      </c>
      <c r="CC18" s="23">
        <f>IF(B6L251C24=0,0,B6L251C33/B6L251C24)</f>
        <v>1.9559260370042262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498.34499999999997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996.68999999999994</v>
      </c>
      <c r="J19" s="16" t="s">
        <v>13454</v>
      </c>
      <c r="K19" s="23">
        <f>IF(B6L256C3=0,0,B6L252C3/B6L256C3)</f>
        <v>8.5036103038273941E-2</v>
      </c>
      <c r="L19" s="16" t="s">
        <v>13455</v>
      </c>
      <c r="M19" s="23">
        <f>A1L552C63</f>
        <v>7.091241415542783E-2</v>
      </c>
      <c r="N19" s="16" t="s">
        <v>13456</v>
      </c>
      <c r="O19" s="23">
        <f>B6L252C1*B6L252C5</f>
        <v>35.338847032286679</v>
      </c>
      <c r="P19" s="16" t="s">
        <v>13457</v>
      </c>
      <c r="Q19" s="23">
        <f>B3L846C15</f>
        <v>1.7307020107303261</v>
      </c>
      <c r="R19" s="16" t="s">
        <v>13458</v>
      </c>
      <c r="S19" s="23">
        <f>B6L252C6*B6L252C7</f>
        <v>61.161013615669972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33.638557488618488</v>
      </c>
      <c r="X19" s="16" t="s">
        <v>13460</v>
      </c>
      <c r="Y19" s="23">
        <f>IF(B6L256C10=0,0,B6L252C10/B6L256C10)</f>
        <v>1.8785931123285571E-2</v>
      </c>
      <c r="Z19" s="16" t="s">
        <v>12435</v>
      </c>
      <c r="AA19" s="23">
        <f>A1L512C11</f>
        <v>3.2660000000000002E-2</v>
      </c>
      <c r="AB19" s="16" t="s">
        <v>13461</v>
      </c>
      <c r="AC19" s="23">
        <f>B6L252C3*B6L252C12</f>
        <v>32.551895399999999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48.827843099999996</v>
      </c>
      <c r="AH19" s="16" t="s">
        <v>13463</v>
      </c>
      <c r="AI19" s="23">
        <f>IF(B6L256C15=0,0,B6L252C15/B6L256C15)</f>
        <v>8.5036103038273914E-2</v>
      </c>
      <c r="AJ19" s="16" t="s">
        <v>12440</v>
      </c>
      <c r="AK19" s="23">
        <f>A1L532C14</f>
        <v>4.6699999999999998E-2</v>
      </c>
      <c r="AL19" s="16" t="s">
        <v>13464</v>
      </c>
      <c r="AM19" s="23">
        <f>B6L252C3*B6L252C17</f>
        <v>46.545422999999992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55.854507599999991</v>
      </c>
      <c r="AR19" s="16" t="s">
        <v>13466</v>
      </c>
      <c r="AS19" s="23">
        <f>IF(B6L256C20=0,0,B6L252C20/B6L256C20)</f>
        <v>8.5036103038273941E-2</v>
      </c>
      <c r="AT19" s="16" t="s">
        <v>13467</v>
      </c>
      <c r="AU19" s="17">
        <f>A1L247C21</f>
        <v>406667.66666666663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2033.3383333333331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508.33458333333328</v>
      </c>
      <c r="BD19" s="16" t="s">
        <v>13470</v>
      </c>
      <c r="BE19" s="23">
        <f>IF(B6L256C26=0,0,B6L252C26/B6L256C26)</f>
        <v>9.2368069194113278E-2</v>
      </c>
      <c r="BF19" s="16" t="s">
        <v>13471</v>
      </c>
      <c r="BG19" s="17">
        <f>B6L252C3+B6L252C10+B6L252C15+B6L252C20+B6L252C26</f>
        <v>1643.3454915219518</v>
      </c>
      <c r="BH19" s="16" t="s">
        <v>13472</v>
      </c>
      <c r="BI19" s="17">
        <f>B6L258C3*B6L252C4</f>
        <v>7797.8076872869678</v>
      </c>
      <c r="BJ19" s="16" t="s">
        <v>13473</v>
      </c>
      <c r="BK19" s="17">
        <f>B6L258C10*B6L252C11</f>
        <v>263.17812175700959</v>
      </c>
      <c r="BL19" s="16" t="s">
        <v>13474</v>
      </c>
      <c r="BM19" s="17">
        <f>B6L258C15*B6L252C16</f>
        <v>382.01459860018861</v>
      </c>
      <c r="BN19" s="16" t="s">
        <v>13475</v>
      </c>
      <c r="BO19" s="17">
        <f>B6L258C20*B6L252C21</f>
        <v>436.98914279556169</v>
      </c>
      <c r="BP19" s="16" t="s">
        <v>13476</v>
      </c>
      <c r="BQ19" s="17">
        <f>B6L258C26*B6L252C27</f>
        <v>3977.059388205445</v>
      </c>
      <c r="BR19" s="16" t="s">
        <v>13477</v>
      </c>
      <c r="BS19" s="15">
        <f>B6L252C29+B6L252C30+B6L252C31+B6L252C32+B6L252C33</f>
        <v>12857.048938645172</v>
      </c>
      <c r="BT19" s="16" t="s">
        <v>13478</v>
      </c>
      <c r="BU19" s="23">
        <f>IF(B6L252C3=0,0,B6L252C29/B6L252C3)</f>
        <v>7.8237041480169038</v>
      </c>
      <c r="BV19" s="16" t="s">
        <v>13479</v>
      </c>
      <c r="BW19" s="23">
        <f>IF(B6L252C8=0,0,B6L252C30/B6L252C8)</f>
        <v>4.3030372814092983</v>
      </c>
      <c r="BX19" s="16" t="s">
        <v>13480</v>
      </c>
      <c r="BY19" s="23">
        <f>IF(B6L252C13=0,0,B6L252C31/B6L252C13)</f>
        <v>11.735556222025357</v>
      </c>
      <c r="BZ19" s="16" t="s">
        <v>13481</v>
      </c>
      <c r="CA19" s="23">
        <f>IF(B6L252C18=0,0,B6L252C32/B6L252C18)</f>
        <v>9.3884449776202867</v>
      </c>
      <c r="CB19" s="16" t="s">
        <v>13482</v>
      </c>
      <c r="CC19" s="23">
        <f>IF(B6L252C24=0,0,B6L252C33/B6L252C24)</f>
        <v>1.9559260370042264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1.0720000000000001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2.1440000000000001</v>
      </c>
      <c r="J20" s="16" t="s">
        <v>13485</v>
      </c>
      <c r="K20" s="23">
        <f>IF(B6L256C3=0,0,B6L253C3/B6L256C3)</f>
        <v>1.8292287964568658E-4</v>
      </c>
      <c r="L20" s="16" t="s">
        <v>13486</v>
      </c>
      <c r="M20" s="23">
        <f>A1L553C63</f>
        <v>0.61978573056758612</v>
      </c>
      <c r="N20" s="16" t="s">
        <v>13487</v>
      </c>
      <c r="O20" s="23">
        <f>B6L253C1*B6L253C5</f>
        <v>0.6644103031684524</v>
      </c>
      <c r="P20" s="16" t="s">
        <v>13488</v>
      </c>
      <c r="Q20" s="23">
        <f>B3L847C15</f>
        <v>2.1400679117147705</v>
      </c>
      <c r="R20" s="16" t="s">
        <v>13489</v>
      </c>
      <c r="S20" s="23">
        <f>B6L253C6*B6L253C7</f>
        <v>1.4218831700234875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0.78203574351291816</v>
      </c>
      <c r="X20" s="16" t="s">
        <v>13491</v>
      </c>
      <c r="Y20" s="23">
        <f>IF(B6L256C10=0,0,B6L253C10/B6L256C10)</f>
        <v>4.3673898973081271E-4</v>
      </c>
      <c r="Z20" s="16" t="s">
        <v>12474</v>
      </c>
      <c r="AA20" s="23">
        <f>A1L513C11</f>
        <v>3.2660000000000002E-2</v>
      </c>
      <c r="AB20" s="16" t="s">
        <v>13492</v>
      </c>
      <c r="AC20" s="23">
        <f>B6L253C3*B6L253C12</f>
        <v>7.0023040000000009E-2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0.10503456000000001</v>
      </c>
      <c r="AH20" s="16" t="s">
        <v>13494</v>
      </c>
      <c r="AI20" s="23">
        <f>IF(B6L256C15=0,0,B6L253C15/B6L256C15)</f>
        <v>1.8292287964568655E-4</v>
      </c>
      <c r="AJ20" s="16" t="s">
        <v>12479</v>
      </c>
      <c r="AK20" s="23">
        <f>A1L533C14</f>
        <v>4.6699999999999998E-2</v>
      </c>
      <c r="AL20" s="16" t="s">
        <v>13495</v>
      </c>
      <c r="AM20" s="23">
        <f>B6L253C3*B6L253C17</f>
        <v>0.1001248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0.12014975999999999</v>
      </c>
      <c r="AR20" s="16" t="s">
        <v>13497</v>
      </c>
      <c r="AS20" s="23">
        <f>IF(B6L256C20=0,0,B6L253C20/B6L256C20)</f>
        <v>1.8292287964568655E-4</v>
      </c>
      <c r="AT20" s="16" t="s">
        <v>13498</v>
      </c>
      <c r="AU20" s="17">
        <f>A1L248C21</f>
        <v>840.33333333333337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4.2016666666666671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1.0504166666666668</v>
      </c>
      <c r="BD20" s="16" t="s">
        <v>13501</v>
      </c>
      <c r="BE20" s="23">
        <f>IF(B6L256C26=0,0,B6L253C26/B6L256C26)</f>
        <v>1.908683031421723E-4</v>
      </c>
      <c r="BF20" s="16" t="s">
        <v>13502</v>
      </c>
      <c r="BG20" s="23">
        <f>B6L253C3+B6L253C10+B6L253C15+B6L253C20+B6L253C26</f>
        <v>4.2016367301795849</v>
      </c>
      <c r="BH20" s="16" t="s">
        <v>13503</v>
      </c>
      <c r="BI20" s="17">
        <f>B6L258C3*B6L253C4</f>
        <v>16.774021693348246</v>
      </c>
      <c r="BJ20" s="16" t="s">
        <v>13504</v>
      </c>
      <c r="BK20" s="17">
        <f>B6L258C10*B6L253C11</f>
        <v>6.1184162904195025</v>
      </c>
      <c r="BL20" s="16" t="s">
        <v>13505</v>
      </c>
      <c r="BM20" s="17">
        <f>B6L258C15*B6L253C16</f>
        <v>0.82175932275713071</v>
      </c>
      <c r="BN20" s="16" t="s">
        <v>13506</v>
      </c>
      <c r="BO20" s="17">
        <f>B6L258C20*B6L253C21</f>
        <v>0.94001617569523555</v>
      </c>
      <c r="BP20" s="16" t="s">
        <v>13507</v>
      </c>
      <c r="BQ20" s="17">
        <f>B6L258C26*B6L253C27</f>
        <v>8.2181492321460912</v>
      </c>
      <c r="BR20" s="16" t="s">
        <v>13508</v>
      </c>
      <c r="BS20" s="15">
        <f>B6L253C29+B6L253C30+B6L253C31+B6L253C32+B6L253C33</f>
        <v>32.872362714366204</v>
      </c>
      <c r="BT20" s="16" t="s">
        <v>13509</v>
      </c>
      <c r="BU20" s="23">
        <f>IF(B6L253C3=0,0,B6L253C29/B6L253C3)</f>
        <v>7.8237041480169056</v>
      </c>
      <c r="BV20" s="16" t="s">
        <v>13510</v>
      </c>
      <c r="BW20" s="23">
        <f>IF(B6L253C8=0,0,B6L253C30/B6L253C8)</f>
        <v>4.3030372814092983</v>
      </c>
      <c r="BX20" s="16" t="s">
        <v>13511</v>
      </c>
      <c r="BY20" s="23">
        <f>IF(B6L253C13=0,0,B6L253C31/B6L253C13)</f>
        <v>11.735556222025359</v>
      </c>
      <c r="BZ20" s="16" t="s">
        <v>13512</v>
      </c>
      <c r="CA20" s="23">
        <f>IF(B6L253C18=0,0,B6L253C32/B6L253C18)</f>
        <v>9.388444977620285</v>
      </c>
      <c r="CB20" s="16" t="s">
        <v>13513</v>
      </c>
      <c r="CC20" s="23">
        <f>IF(B6L253C24=0,0,B6L253C33/B6L253C24)</f>
        <v>1.9559260370042262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109.57533333333333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219.15066666666667</v>
      </c>
      <c r="J21" s="16" t="s">
        <v>13516</v>
      </c>
      <c r="K21" s="23">
        <f>IF(B6L256C3=0,0,B6L254C3/B6L256C3)</f>
        <v>1.8697607753236305E-2</v>
      </c>
      <c r="L21" s="16" t="s">
        <v>13517</v>
      </c>
      <c r="M21" s="23">
        <f>A1L554C63</f>
        <v>0.67135225740896287</v>
      </c>
      <c r="N21" s="16" t="s">
        <v>13518</v>
      </c>
      <c r="O21" s="23">
        <f>B6L254C1*B6L254C5</f>
        <v>73.563647389672909</v>
      </c>
      <c r="P21" s="16" t="s">
        <v>13519</v>
      </c>
      <c r="Q21" s="23">
        <f>B3L848C15</f>
        <v>2.1437026974577913</v>
      </c>
      <c r="R21" s="16" t="s">
        <v>13520</v>
      </c>
      <c r="S21" s="23">
        <f>B6L254C6*B6L254C7</f>
        <v>157.69858934407563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86.734224139241604</v>
      </c>
      <c r="X21" s="16" t="s">
        <v>13522</v>
      </c>
      <c r="Y21" s="23">
        <f>IF(B6L256C10=0,0,B6L254C10/B6L256C10)</f>
        <v>4.8437961742643185E-2</v>
      </c>
      <c r="Z21" s="16" t="s">
        <v>12513</v>
      </c>
      <c r="AA21" s="23">
        <f>A1L514C11</f>
        <v>3.2660000000000002E-2</v>
      </c>
      <c r="AB21" s="16" t="s">
        <v>13523</v>
      </c>
      <c r="AC21" s="23">
        <f>B6L254C3*B6L254C12</f>
        <v>7.1574607733333337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10.736191160000001</v>
      </c>
      <c r="AH21" s="16" t="s">
        <v>13525</v>
      </c>
      <c r="AI21" s="23">
        <f>IF(B6L256C15=0,0,B6L254C15/B6L256C15)</f>
        <v>1.8697607753236301E-2</v>
      </c>
      <c r="AJ21" s="16" t="s">
        <v>12518</v>
      </c>
      <c r="AK21" s="23">
        <f>A1L534C14</f>
        <v>4.6699999999999998E-2</v>
      </c>
      <c r="AL21" s="16" t="s">
        <v>13526</v>
      </c>
      <c r="AM21" s="23">
        <f>B6L254C3*B6L254C17</f>
        <v>10.234336133333333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12.281203359999999</v>
      </c>
      <c r="AR21" s="16" t="s">
        <v>13528</v>
      </c>
      <c r="AS21" s="23">
        <f>IF(B6L256C20=0,0,B6L254C20/B6L256C20)</f>
        <v>1.8697607753236305E-2</v>
      </c>
      <c r="AT21" s="16" t="s">
        <v>13529</v>
      </c>
      <c r="AU21" s="17">
        <f>A1L249C21</f>
        <v>125193.66666666666</v>
      </c>
      <c r="AV21" s="16" t="s">
        <v>12524</v>
      </c>
      <c r="AW21" s="17">
        <f>A1L574C1</f>
        <v>200</v>
      </c>
      <c r="AX21" s="16" t="s">
        <v>13530</v>
      </c>
      <c r="AY21" s="23">
        <f>IF(B6L254C23=0,0,B6L254C22/B6L254C23)</f>
        <v>625.96833333333325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156.49208333333331</v>
      </c>
      <c r="BD21" s="16" t="s">
        <v>13532</v>
      </c>
      <c r="BE21" s="23">
        <f>IF(B6L256C26=0,0,B6L254C26/B6L256C26)</f>
        <v>2.8435743023578021E-2</v>
      </c>
      <c r="BF21" s="16" t="s">
        <v>13533</v>
      </c>
      <c r="BG21" s="23">
        <f>B6L254C3+B6L254C10+B6L254C15+B6L254C20+B6L254C26</f>
        <v>485.39436865924159</v>
      </c>
      <c r="BH21" s="16" t="s">
        <v>13534</v>
      </c>
      <c r="BI21" s="17">
        <f>B6L258C3*B6L254C4</f>
        <v>1714.5699798406699</v>
      </c>
      <c r="BJ21" s="16" t="s">
        <v>13535</v>
      </c>
      <c r="BK21" s="17">
        <f>B6L258C10*B6L254C11</f>
        <v>678.58290917321256</v>
      </c>
      <c r="BL21" s="16" t="s">
        <v>13536</v>
      </c>
      <c r="BM21" s="17">
        <f>B6L258C15*B6L254C16</f>
        <v>83.996783312394427</v>
      </c>
      <c r="BN21" s="16" t="s">
        <v>13537</v>
      </c>
      <c r="BO21" s="17">
        <f>B6L258C20*B6L254C21</f>
        <v>96.084501670271138</v>
      </c>
      <c r="BP21" s="16" t="s">
        <v>13538</v>
      </c>
      <c r="BQ21" s="17">
        <f>B6L258C26*B6L254C27</f>
        <v>1224.347761506807</v>
      </c>
      <c r="BR21" s="16" t="s">
        <v>13539</v>
      </c>
      <c r="BS21" s="15">
        <f>B6L254C29+B6L254C30+B6L254C31+B6L254C32+B6L254C33</f>
        <v>3797.5819355033555</v>
      </c>
      <c r="BT21" s="16" t="s">
        <v>13540</v>
      </c>
      <c r="BU21" s="23">
        <f>IF(B6L254C3=0,0,B6L254C29/B6L254C3)</f>
        <v>7.8237041480169047</v>
      </c>
      <c r="BV21" s="16" t="s">
        <v>13541</v>
      </c>
      <c r="BW21" s="23">
        <f>IF(B6L254C8=0,0,B6L254C30/B6L254C8)</f>
        <v>4.3030372814092983</v>
      </c>
      <c r="BX21" s="16" t="s">
        <v>13542</v>
      </c>
      <c r="BY21" s="23">
        <f>IF(B6L254C13=0,0,B6L254C31/B6L254C13)</f>
        <v>11.735556222025357</v>
      </c>
      <c r="BZ21" s="16" t="s">
        <v>13543</v>
      </c>
      <c r="CA21" s="23">
        <f>IF(B6L254C18=0,0,B6L254C32/B6L254C18)</f>
        <v>9.388444977620285</v>
      </c>
      <c r="CB21" s="16" t="s">
        <v>13544</v>
      </c>
      <c r="CC21" s="23">
        <f>IF(B6L254C24=0,0,B6L254C33/B6L254C24)</f>
        <v>1.9559260370042264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640.43833333333339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1280.8766666666668</v>
      </c>
      <c r="J22" s="16" t="s">
        <v>13547</v>
      </c>
      <c r="K22" s="23">
        <f>IF(B6L256C3=0,0,B6L255C3/B6L256C3)</f>
        <v>0.10928248523210582</v>
      </c>
      <c r="L22" s="16" t="s">
        <v>13548</v>
      </c>
      <c r="M22" s="23">
        <f>A1L555C63</f>
        <v>0.41747203080736817</v>
      </c>
      <c r="N22" s="16" t="s">
        <v>13549</v>
      </c>
      <c r="O22" s="23">
        <f>B6L255C1*B6L255C5</f>
        <v>267.36509162355287</v>
      </c>
      <c r="P22" s="16" t="s">
        <v>13550</v>
      </c>
      <c r="Q22" s="23">
        <f>B3L852C15</f>
        <v>1.8560676252641177</v>
      </c>
      <c r="R22" s="16" t="s">
        <v>13551</v>
      </c>
      <c r="S22" s="17">
        <f>B6L255C6*B6L255C7</f>
        <v>496.24769068825105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272.93622987853809</v>
      </c>
      <c r="X22" s="16" t="s">
        <v>13553</v>
      </c>
      <c r="Y22" s="23">
        <f>IF(B6L256C10=0,0,B6L255C10/B6L256C10)</f>
        <v>0.15242512159691396</v>
      </c>
      <c r="Z22" s="16" t="s">
        <v>12552</v>
      </c>
      <c r="AA22" s="23">
        <f>A1L515C11</f>
        <v>3.2660000000000002E-2</v>
      </c>
      <c r="AB22" s="16" t="s">
        <v>13554</v>
      </c>
      <c r="AC22" s="23">
        <f>B6L255C3*B6L255C12</f>
        <v>41.833431933333337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62.750147900000002</v>
      </c>
      <c r="AH22" s="16" t="s">
        <v>13556</v>
      </c>
      <c r="AI22" s="23">
        <f>IF(B6L256C15=0,0,B6L255C15/B6L256C15)</f>
        <v>0.10928248523210578</v>
      </c>
      <c r="AJ22" s="16" t="s">
        <v>12557</v>
      </c>
      <c r="AK22" s="23">
        <f>A1L535C14</f>
        <v>4.6699999999999998E-2</v>
      </c>
      <c r="AL22" s="16" t="s">
        <v>13557</v>
      </c>
      <c r="AM22" s="17">
        <f>B6L255C3*B6L255C17</f>
        <v>59.816940333333335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71.780328400000002</v>
      </c>
      <c r="AR22" s="16" t="s">
        <v>13559</v>
      </c>
      <c r="AS22" s="23">
        <f>IF(B6L256C20=0,0,B6L255C20/B6L256C20)</f>
        <v>0.10928248523210582</v>
      </c>
      <c r="AT22" s="16" t="s">
        <v>13560</v>
      </c>
      <c r="AU22" s="17">
        <f>A1L253C21</f>
        <v>892775.33333333337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4463.876666666667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1115.9691666666668</v>
      </c>
      <c r="BD22" s="16" t="s">
        <v>13563</v>
      </c>
      <c r="BE22" s="23">
        <f>IF(B6L256C26=0,0,B6L255C26/B6L256C26)</f>
        <v>0.20277966635524067</v>
      </c>
      <c r="BF22" s="16" t="s">
        <v>13564</v>
      </c>
      <c r="BG22" s="17">
        <f>B6L255C3+B6L255C10+B6L255C15+B6L255C20+B6L255C26</f>
        <v>2804.3125395118714</v>
      </c>
      <c r="BH22" s="16" t="s">
        <v>13565</v>
      </c>
      <c r="BI22" s="17">
        <f>B6L258C3*B6L255C4</f>
        <v>10021.200090098067</v>
      </c>
      <c r="BJ22" s="16" t="s">
        <v>13566</v>
      </c>
      <c r="BK22" s="17">
        <f>B6L258C10*B6L255C11</f>
        <v>2135.372313844814</v>
      </c>
      <c r="BL22" s="16" t="s">
        <v>13567</v>
      </c>
      <c r="BM22" s="17">
        <f>B6L258C15*B6L255C16</f>
        <v>490.9385924139043</v>
      </c>
      <c r="BN22" s="16" t="s">
        <v>13568</v>
      </c>
      <c r="BO22" s="17">
        <f>B6L258C20*B6L255C21</f>
        <v>561.58805304909572</v>
      </c>
      <c r="BP22" s="16" t="s">
        <v>13569</v>
      </c>
      <c r="BQ22" s="17">
        <f>B6L258C26*B6L255C27</f>
        <v>8731.0125983089692</v>
      </c>
      <c r="BR22" s="16" t="s">
        <v>13570</v>
      </c>
      <c r="BS22" s="15">
        <f>B6L255C29+B6L255C30+B6L255C31+B6L255C32+B6L255C33</f>
        <v>21940.111647714853</v>
      </c>
      <c r="BT22" s="16" t="s">
        <v>13571</v>
      </c>
      <c r="BU22" s="23">
        <f>IF(B6L255C3=0,0,B6L255C29/B6L255C3)</f>
        <v>7.8237041480169047</v>
      </c>
      <c r="BV22" s="16" t="s">
        <v>13572</v>
      </c>
      <c r="BW22" s="23">
        <f>IF(B6L255C8=0,0,B6L255C30/B6L255C8)</f>
        <v>4.3030372814092983</v>
      </c>
      <c r="BX22" s="16" t="s">
        <v>13573</v>
      </c>
      <c r="BY22" s="23">
        <f>IF(B6L255C13=0,0,B6L255C31/B6L255C13)</f>
        <v>11.735556222025357</v>
      </c>
      <c r="BZ22" s="16" t="s">
        <v>13574</v>
      </c>
      <c r="CA22" s="23">
        <f>IF(B6L255C18=0,0,B6L255C32/B6L255C18)</f>
        <v>9.3884449776202867</v>
      </c>
      <c r="CB22" s="16" t="s">
        <v>13575</v>
      </c>
      <c r="CC22" s="23">
        <f>IF(B6L255C24=0,0,B6L255C33/B6L255C24)</f>
        <v>1.9559260370042262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6690.2683333333334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11720.786400000001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3255.6817766599584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1790.6249771629771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382.80088382399998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574.20132573600017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547.36072487999991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656.832869856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22013.433333333334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5503.3583333333336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20245.803906088309</v>
      </c>
      <c r="BH23" s="16" t="s">
        <v>13592</v>
      </c>
      <c r="BI23" s="17">
        <f>SUM(B6L241C29:B6L255C29)</f>
        <v>91699.965175700127</v>
      </c>
      <c r="BJ23" s="16" t="s">
        <v>13593</v>
      </c>
      <c r="BK23" s="17">
        <f>SUM(B6L241C30:B6L255C30)</f>
        <v>14009.320061372659</v>
      </c>
      <c r="BL23" s="16" t="s">
        <v>13594</v>
      </c>
      <c r="BM23" s="17">
        <f>SUM(B6L241C31:B6L255C31)</f>
        <v>4492.38129395755</v>
      </c>
      <c r="BN23" s="16" t="s">
        <v>13595</v>
      </c>
      <c r="BO23" s="17">
        <f>SUM(B6L241C32:B6L255C32)</f>
        <v>5138.8660484462353</v>
      </c>
      <c r="BP23" s="16" t="s">
        <v>13596</v>
      </c>
      <c r="BQ23" s="17">
        <f>SUM(B6L241C33:B6L255C33)</f>
        <v>43056.647420523397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0.57892422816934086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8.8444251730824139E-2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2.8361497938016015E-2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3.2442913746609861E-2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0.27182710841520924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91699.965175700127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14009.32006137266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4492.381293957551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5138.8660484462353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43056.647420523404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1572B8-042B-4C0B-A013-78FD51FAC039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IF(B6L276C3=0,0,B6L261C3/B6L276C3)</f>
        <v>0</v>
      </c>
      <c r="L8" s="16" t="s">
        <v>13612</v>
      </c>
      <c r="M8" s="23">
        <f>A1L541C72</f>
        <v>0.25062903844180434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IF(B6L276C15=0,0,B6L261C15/B6L276C15)</f>
        <v>0</v>
      </c>
      <c r="AJ8" s="16" t="s">
        <v>12011</v>
      </c>
      <c r="AK8" s="23">
        <f>A1L521C14</f>
        <v>4.6699999999999998E-2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IF(B6L276C20=0,0,B6L261C20/B6L276C20)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IF(B6L276C26=0,0,B6L261C26/B6L276C26)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B6L278C3*B6L261C4</f>
        <v>0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0</v>
      </c>
      <c r="BN8" s="16" t="s">
        <v>13632</v>
      </c>
      <c r="BO8" s="17">
        <f>B6L278C20*B6L261C21</f>
        <v>0</v>
      </c>
      <c r="BP8" s="16" t="s">
        <v>13633</v>
      </c>
      <c r="BQ8" s="17">
        <f>B6L278C26*B6L261C27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27.878499999999999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50.1813</v>
      </c>
      <c r="J9" s="16" t="s">
        <v>13642</v>
      </c>
      <c r="K9" s="23">
        <f>IF(B6L276C3=0,0,B6L262C3/B6L276C3)</f>
        <v>4.2011571083386059E-3</v>
      </c>
      <c r="L9" s="16" t="s">
        <v>13643</v>
      </c>
      <c r="M9" s="23">
        <f>A1L542C72</f>
        <v>0.78831015302814855</v>
      </c>
      <c r="N9" s="16" t="s">
        <v>13644</v>
      </c>
      <c r="O9" s="23">
        <f>B6L262C1*B6L262C5</f>
        <v>21.976904601195237</v>
      </c>
      <c r="P9" s="16" t="s">
        <v>13645</v>
      </c>
      <c r="Q9" s="23">
        <f>B3L836C21</f>
        <v>1.9470269282319972</v>
      </c>
      <c r="R9" s="16" t="s">
        <v>13646</v>
      </c>
      <c r="S9" s="17">
        <f>B6L262C6*B6L262C7</f>
        <v>42.789625057712804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23.534293781742043</v>
      </c>
      <c r="X9" s="16" t="s">
        <v>13648</v>
      </c>
      <c r="Y9" s="23">
        <f>IF(B6L276C10=0,0,B6L262C10/B6L276C10)</f>
        <v>1.2928315151475269E-2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1.6389212580000001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2.4583818870000003</v>
      </c>
      <c r="AH9" s="16" t="s">
        <v>13651</v>
      </c>
      <c r="AI9" s="23">
        <f>IF(B6L276C15=0,0,B6L262C15/B6L276C15)</f>
        <v>4.2011571083386059E-3</v>
      </c>
      <c r="AJ9" s="16" t="s">
        <v>12050</v>
      </c>
      <c r="AK9" s="23">
        <f>A1L522C14</f>
        <v>4.6699999999999998E-2</v>
      </c>
      <c r="AL9" s="16" t="s">
        <v>13652</v>
      </c>
      <c r="AM9" s="17">
        <f>B6L262C3*B6L262C17</f>
        <v>2.34346671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2.8121600519999999</v>
      </c>
      <c r="AR9" s="16" t="s">
        <v>13654</v>
      </c>
      <c r="AS9" s="23">
        <f>IF(B6L276C20=0,0,B6L262C20/B6L276C20)</f>
        <v>4.2011571083386051E-3</v>
      </c>
      <c r="AT9" s="16" t="s">
        <v>13655</v>
      </c>
      <c r="AU9" s="17">
        <f>A1L237C24</f>
        <v>31958.5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159.79249999999999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39.948124999999997</v>
      </c>
      <c r="BD9" s="16" t="s">
        <v>13658</v>
      </c>
      <c r="BE9" s="23">
        <f>IF(B6L276C26=0,0,B6L262C26/B6L276C26)</f>
        <v>7.1833391755023136E-3</v>
      </c>
      <c r="BF9" s="16" t="s">
        <v>13659</v>
      </c>
      <c r="BG9" s="17">
        <f>B6L262C3+B6L262C10+B6L262C15+B6L262C20+B6L262C26</f>
        <v>118.93426072074203</v>
      </c>
      <c r="BH9" s="16" t="s">
        <v>13660</v>
      </c>
      <c r="BI9" s="17">
        <f>B6L278C3*B6L262C4</f>
        <v>393.83907312267212</v>
      </c>
      <c r="BJ9" s="16" t="s">
        <v>13661</v>
      </c>
      <c r="BK9" s="17">
        <f>B6L278C10*B6L262C11</f>
        <v>184.70474957001815</v>
      </c>
      <c r="BL9" s="16" t="s">
        <v>13662</v>
      </c>
      <c r="BM9" s="17">
        <f>B6L278C15*B6L262C16</f>
        <v>19.294176192279707</v>
      </c>
      <c r="BN9" s="16" t="s">
        <v>13663</v>
      </c>
      <c r="BO9" s="17">
        <f>B6L278C20*B6L262C21</f>
        <v>22.070741657794539</v>
      </c>
      <c r="BP9" s="16" t="s">
        <v>13664</v>
      </c>
      <c r="BQ9" s="17">
        <f>B6L278C26*B6L262C27</f>
        <v>313.5258058876243</v>
      </c>
      <c r="BR9" s="16" t="s">
        <v>13665</v>
      </c>
      <c r="BS9" s="15">
        <f>B6L262C29+B6L262C30+B6L262C31+B6L262C32+B6L262C33</f>
        <v>933.43454643038876</v>
      </c>
      <c r="BT9" s="16" t="s">
        <v>13666</v>
      </c>
      <c r="BU9" s="23">
        <f>IF(B6L262C3=0,0,B6L262C29/B6L262C3)</f>
        <v>7.8483234416540046</v>
      </c>
      <c r="BV9" s="16" t="s">
        <v>13667</v>
      </c>
      <c r="BW9" s="23">
        <f>IF(B6L262C8=0,0,B6L262C30/B6L262C8)</f>
        <v>4.3165778929097023</v>
      </c>
      <c r="BX9" s="16" t="s">
        <v>13668</v>
      </c>
      <c r="BY9" s="23">
        <f>IF(B6L262C13=0,0,B6L262C31/B6L262C13)</f>
        <v>11.772485162481006</v>
      </c>
      <c r="BZ9" s="16" t="s">
        <v>13669</v>
      </c>
      <c r="CA9" s="23">
        <f>IF(B6L262C18=0,0,B6L262C32/B6L262C18)</f>
        <v>9.4179881299848027</v>
      </c>
      <c r="CB9" s="16" t="s">
        <v>13670</v>
      </c>
      <c r="CC9" s="23">
        <f>IF(B6L262C24=0,0,B6L262C33/B6L262C24)</f>
        <v>1.9620808604135007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298.91199999999998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597.82399999999996</v>
      </c>
      <c r="J10" s="16" t="s">
        <v>13673</v>
      </c>
      <c r="K10" s="23">
        <f>IF(B6L276C3=0,0,B6L263C3/B6L276C3)</f>
        <v>5.0049571197546071E-2</v>
      </c>
      <c r="L10" s="16" t="s">
        <v>13674</v>
      </c>
      <c r="M10" s="23">
        <f>A1L543C72</f>
        <v>0.65784772607059805</v>
      </c>
      <c r="N10" s="16" t="s">
        <v>13675</v>
      </c>
      <c r="O10" s="23">
        <f>B6L263C1*B6L263C5</f>
        <v>196.6385794952146</v>
      </c>
      <c r="P10" s="16" t="s">
        <v>13676</v>
      </c>
      <c r="Q10" s="23">
        <f>B3L837C21</f>
        <v>1.9484854398104576</v>
      </c>
      <c r="R10" s="16" t="s">
        <v>13677</v>
      </c>
      <c r="S10" s="23">
        <f>B6L263C6*B6L263C7</f>
        <v>383.14740905143685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210.73107497829028</v>
      </c>
      <c r="X10" s="16" t="s">
        <v>13679</v>
      </c>
      <c r="Y10" s="23">
        <f>IF(B6L276C10=0,0,B6L263C10/B6L276C10)</f>
        <v>0.11576288520890714</v>
      </c>
      <c r="Z10" s="16" t="s">
        <v>12084</v>
      </c>
      <c r="AA10" s="23">
        <f>A1L503C11</f>
        <v>3.2660000000000002E-2</v>
      </c>
      <c r="AB10" s="16" t="s">
        <v>13680</v>
      </c>
      <c r="AC10" s="23">
        <f>B6L263C3*B6L263C12</f>
        <v>19.524931840000001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29.287397760000001</v>
      </c>
      <c r="AH10" s="16" t="s">
        <v>13682</v>
      </c>
      <c r="AI10" s="23">
        <f>IF(B6L276C15=0,0,B6L263C15/B6L276C15)</f>
        <v>5.0049571197546071E-2</v>
      </c>
      <c r="AJ10" s="16" t="s">
        <v>12089</v>
      </c>
      <c r="AK10" s="23">
        <f>A1L523C14</f>
        <v>4.6699999999999998E-2</v>
      </c>
      <c r="AL10" s="16" t="s">
        <v>13683</v>
      </c>
      <c r="AM10" s="23">
        <f>B6L263C3*B6L263C17</f>
        <v>27.918380799999998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33.502056959999997</v>
      </c>
      <c r="AR10" s="16" t="s">
        <v>13685</v>
      </c>
      <c r="AS10" s="23">
        <f>IF(B6L276C20=0,0,B6L263C20/B6L276C20)</f>
        <v>5.0049571197546064E-2</v>
      </c>
      <c r="AT10" s="16" t="s">
        <v>13686</v>
      </c>
      <c r="AU10" s="17">
        <f>A1L238C24</f>
        <v>282081.75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1410.4087500000001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352.60218750000001</v>
      </c>
      <c r="BD10" s="16" t="s">
        <v>13689</v>
      </c>
      <c r="BE10" s="23">
        <f>IF(B6L276C26=0,0,B6L263C26/B6L276C26)</f>
        <v>6.340375441492091E-2</v>
      </c>
      <c r="BF10" s="16" t="s">
        <v>13690</v>
      </c>
      <c r="BG10" s="17">
        <f>B6L263C3+B6L263C10+B6L263C15+B6L263C20+B6L263C26</f>
        <v>1223.9467171982901</v>
      </c>
      <c r="BH10" s="16" t="s">
        <v>13691</v>
      </c>
      <c r="BI10" s="17">
        <f>B6L278C3*B6L263C4</f>
        <v>4691.9161131833634</v>
      </c>
      <c r="BJ10" s="16" t="s">
        <v>13692</v>
      </c>
      <c r="BK10" s="17">
        <f>B6L278C10*B6L263C11</f>
        <v>1653.8856356370634</v>
      </c>
      <c r="BL10" s="16" t="s">
        <v>13693</v>
      </c>
      <c r="BM10" s="17">
        <f>B6L278C15*B6L263C16</f>
        <v>229.85697038485299</v>
      </c>
      <c r="BN10" s="16" t="s">
        <v>13694</v>
      </c>
      <c r="BO10" s="17">
        <f>B6L278C20*B6L263C21</f>
        <v>262.93497898279566</v>
      </c>
      <c r="BP10" s="16" t="s">
        <v>13695</v>
      </c>
      <c r="BQ10" s="17">
        <f>B6L278C26*B6L263C27</f>
        <v>2767.3360137347304</v>
      </c>
      <c r="BR10" s="16" t="s">
        <v>13696</v>
      </c>
      <c r="BS10" s="15">
        <f>B6L263C29+B6L263C30+B6L263C31+B6L263C32+B6L263C33</f>
        <v>9605.9297119228067</v>
      </c>
      <c r="BT10" s="16" t="s">
        <v>13697</v>
      </c>
      <c r="BU10" s="23">
        <f>IF(B6L263C3=0,0,B6L263C29/B6L263C3)</f>
        <v>7.8483234416540046</v>
      </c>
      <c r="BV10" s="16" t="s">
        <v>13698</v>
      </c>
      <c r="BW10" s="23">
        <f>IF(B6L263C8=0,0,B6L263C30/B6L263C8)</f>
        <v>4.3165778929097032</v>
      </c>
      <c r="BX10" s="16" t="s">
        <v>13699</v>
      </c>
      <c r="BY10" s="23">
        <f>IF(B6L263C13=0,0,B6L263C31/B6L263C13)</f>
        <v>11.772485162481006</v>
      </c>
      <c r="BZ10" s="16" t="s">
        <v>13700</v>
      </c>
      <c r="CA10" s="23">
        <f>IF(B6L263C18=0,0,B6L263C32/B6L263C18)</f>
        <v>9.4179881299848045</v>
      </c>
      <c r="CB10" s="16" t="s">
        <v>13701</v>
      </c>
      <c r="CC10" s="23">
        <f>IF(B6L263C24=0,0,B6L263C33/B6L263C24)</f>
        <v>1.9620808604135009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1054.0747500000002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2108.1495000000004</v>
      </c>
      <c r="J11" s="16" t="s">
        <v>13704</v>
      </c>
      <c r="K11" s="23">
        <f>IF(B6L276C3=0,0,B6L264C3/B6L276C3)</f>
        <v>0.17649338015088248</v>
      </c>
      <c r="L11" s="16" t="s">
        <v>13705</v>
      </c>
      <c r="M11" s="23">
        <f>A1L544C72</f>
        <v>0.1003278652438383</v>
      </c>
      <c r="N11" s="16" t="s">
        <v>13706</v>
      </c>
      <c r="O11" s="23">
        <f>B6L264C1*B6L264C5</f>
        <v>105.75306947493257</v>
      </c>
      <c r="P11" s="16" t="s">
        <v>13707</v>
      </c>
      <c r="Q11" s="23">
        <f>B3L838C21</f>
        <v>2.0013602578354979</v>
      </c>
      <c r="R11" s="16" t="s">
        <v>13708</v>
      </c>
      <c r="S11" s="17">
        <f>B6L264C6*B6L264C7</f>
        <v>211.64999039124638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116.40749471518552</v>
      </c>
      <c r="X11" s="16" t="s">
        <v>13710</v>
      </c>
      <c r="Y11" s="23">
        <f>IF(B6L276C10=0,0,B6L264C10/B6L276C10)</f>
        <v>6.3947224914781844E-2</v>
      </c>
      <c r="Z11" s="16" t="s">
        <v>12123</v>
      </c>
      <c r="AA11" s="23">
        <f>A1L504C11</f>
        <v>3.2660000000000002E-2</v>
      </c>
      <c r="AB11" s="16" t="s">
        <v>13711</v>
      </c>
      <c r="AC11" s="23">
        <f>B6L264C3*B6L264C12</f>
        <v>68.852162670000013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103.27824400500002</v>
      </c>
      <c r="AH11" s="16" t="s">
        <v>13713</v>
      </c>
      <c r="AI11" s="23">
        <f>IF(B6L276C15=0,0,B6L264C15/B6L276C15)</f>
        <v>0.17649338015088248</v>
      </c>
      <c r="AJ11" s="16" t="s">
        <v>12128</v>
      </c>
      <c r="AK11" s="23">
        <f>A1L524C14</f>
        <v>4.6699999999999998E-2</v>
      </c>
      <c r="AL11" s="16" t="s">
        <v>13714</v>
      </c>
      <c r="AM11" s="17">
        <f>B6L264C3*B6L264C17</f>
        <v>98.450581650000018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118.14069798000001</v>
      </c>
      <c r="AR11" s="16" t="s">
        <v>13716</v>
      </c>
      <c r="AS11" s="23">
        <f>IF(B6L276C20=0,0,B6L264C20/B6L276C20)</f>
        <v>0.17649338015088248</v>
      </c>
      <c r="AT11" s="16" t="s">
        <v>13717</v>
      </c>
      <c r="AU11" s="17">
        <f>A1L239C24</f>
        <v>473026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2365.13</v>
      </c>
      <c r="AZ11" s="16" t="s">
        <v>12136</v>
      </c>
      <c r="BA11" s="23">
        <f>A1L504C10</f>
        <v>0.25</v>
      </c>
      <c r="BB11" s="16" t="s">
        <v>13719</v>
      </c>
      <c r="BC11" s="23">
        <f>B6L264C24*B6L264C25</f>
        <v>591.28250000000003</v>
      </c>
      <c r="BD11" s="16" t="s">
        <v>13720</v>
      </c>
      <c r="BE11" s="23">
        <f>IF(B6L276C26=0,0,B6L264C26/B6L276C26)</f>
        <v>0.10632245558556121</v>
      </c>
      <c r="BF11" s="16" t="s">
        <v>13721</v>
      </c>
      <c r="BG11" s="17">
        <f>B6L264C3+B6L264C10+B6L264C15+B6L264C20+B6L264C26</f>
        <v>3037.2584367001864</v>
      </c>
      <c r="BH11" s="16" t="s">
        <v>13722</v>
      </c>
      <c r="BI11" s="17">
        <f>B6L278C3*B6L264C4</f>
        <v>16545.43913936117</v>
      </c>
      <c r="BJ11" s="16" t="s">
        <v>13723</v>
      </c>
      <c r="BK11" s="17">
        <f>B6L278C10*B6L264C11</f>
        <v>913.60366955740517</v>
      </c>
      <c r="BL11" s="16" t="s">
        <v>13724</v>
      </c>
      <c r="BM11" s="17">
        <f>B6L278C15*B6L264C16</f>
        <v>810.5610634373038</v>
      </c>
      <c r="BN11" s="16" t="s">
        <v>13725</v>
      </c>
      <c r="BO11" s="17">
        <f>B6L278C20*B6L264C21</f>
        <v>927.20640936979999</v>
      </c>
      <c r="BP11" s="16" t="s">
        <v>13726</v>
      </c>
      <c r="BQ11" s="17">
        <f>B6L278C26*B6L264C27</f>
        <v>4640.5763053897836</v>
      </c>
      <c r="BR11" s="16" t="s">
        <v>13727</v>
      </c>
      <c r="BS11" s="15">
        <f>B6L264C29+B6L264C30+B6L264C31+B6L264C32+B6L264C33</f>
        <v>23837.386587115459</v>
      </c>
      <c r="BT11" s="16" t="s">
        <v>13728</v>
      </c>
      <c r="BU11" s="23">
        <f>IF(B6L264C3=0,0,B6L264C29/B6L264C3)</f>
        <v>7.8483234416540029</v>
      </c>
      <c r="BV11" s="16" t="s">
        <v>13729</v>
      </c>
      <c r="BW11" s="23">
        <f>IF(B6L264C8=0,0,B6L264C30/B6L264C8)</f>
        <v>4.3165778929097032</v>
      </c>
      <c r="BX11" s="16" t="s">
        <v>13730</v>
      </c>
      <c r="BY11" s="23">
        <f>IF(B6L264C13=0,0,B6L264C31/B6L264C13)</f>
        <v>11.772485162481006</v>
      </c>
      <c r="BZ11" s="16" t="s">
        <v>13731</v>
      </c>
      <c r="CA11" s="23">
        <f>IF(B6L264C18=0,0,B6L264C32/B6L264C18)</f>
        <v>9.4179881299848045</v>
      </c>
      <c r="CB11" s="16" t="s">
        <v>13732</v>
      </c>
      <c r="CC11" s="23">
        <f>IF(B6L264C24=0,0,B6L264C33/B6L264C24)</f>
        <v>1.9620808604135009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366.46699999999998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732.93399999999997</v>
      </c>
      <c r="J12" s="16" t="s">
        <v>13735</v>
      </c>
      <c r="K12" s="23">
        <f>IF(B6L276C3=0,0,B6L265C3/B6L276C3)</f>
        <v>6.1360922974156656E-2</v>
      </c>
      <c r="L12" s="16" t="s">
        <v>13736</v>
      </c>
      <c r="M12" s="23">
        <f>A1L545C72</f>
        <v>0.36589623894644957</v>
      </c>
      <c r="N12" s="16" t="s">
        <v>13737</v>
      </c>
      <c r="O12" s="23">
        <f>B6L265C1*B6L265C5</f>
        <v>134.08889699798854</v>
      </c>
      <c r="P12" s="16" t="s">
        <v>13738</v>
      </c>
      <c r="Q12" s="23">
        <f>B3L839C21</f>
        <v>1.8880350829194377</v>
      </c>
      <c r="R12" s="16" t="s">
        <v>13739</v>
      </c>
      <c r="S12" s="23">
        <f>B6L265C6*B6L265C7</f>
        <v>253.16454176217323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139.24049796919527</v>
      </c>
      <c r="X12" s="16" t="s">
        <v>13741</v>
      </c>
      <c r="Y12" s="23">
        <f>IF(B6L276C10=0,0,B6L265C10/B6L276C10)</f>
        <v>7.6490293538812926E-2</v>
      </c>
      <c r="Z12" s="16" t="s">
        <v>12162</v>
      </c>
      <c r="AA12" s="23">
        <f>A1L505C11</f>
        <v>3.2660000000000002E-2</v>
      </c>
      <c r="AB12" s="16" t="s">
        <v>13742</v>
      </c>
      <c r="AC12" s="23">
        <f>B6L265C3*B6L265C12</f>
        <v>23.93762444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35.906436659999997</v>
      </c>
      <c r="AH12" s="16" t="s">
        <v>13744</v>
      </c>
      <c r="AI12" s="23">
        <f>IF(B6L276C15=0,0,B6L265C15/B6L276C15)</f>
        <v>6.1360922974156649E-2</v>
      </c>
      <c r="AJ12" s="16" t="s">
        <v>12167</v>
      </c>
      <c r="AK12" s="23">
        <f>A1L525C14</f>
        <v>4.6699999999999998E-2</v>
      </c>
      <c r="AL12" s="16" t="s">
        <v>13745</v>
      </c>
      <c r="AM12" s="23">
        <f>B6L265C3*B6L265C17</f>
        <v>34.228017799999996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41.073621359999997</v>
      </c>
      <c r="AR12" s="16" t="s">
        <v>13747</v>
      </c>
      <c r="AS12" s="23">
        <f>IF(B6L276C20=0,0,B6L265C20/B6L276C20)</f>
        <v>6.1360922974156656E-2</v>
      </c>
      <c r="AT12" s="16" t="s">
        <v>13748</v>
      </c>
      <c r="AU12" s="17">
        <f>A1L240C24</f>
        <v>179423.75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897.11874999999998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224.27968749999999</v>
      </c>
      <c r="BD12" s="16" t="s">
        <v>13751</v>
      </c>
      <c r="BE12" s="23">
        <f>IF(B6L276C26=0,0,B6L265C26/B6L276C26)</f>
        <v>4.0329228605551992E-2</v>
      </c>
      <c r="BF12" s="16" t="s">
        <v>13752</v>
      </c>
      <c r="BG12" s="17">
        <f>B6L265C3+B6L265C10+B6L265C15+B6L265C20+B6L265C26</f>
        <v>1173.4342434891953</v>
      </c>
      <c r="BH12" s="16" t="s">
        <v>13753</v>
      </c>
      <c r="BI12" s="17">
        <f>B6L278C3*B6L265C4</f>
        <v>5752.3030933852351</v>
      </c>
      <c r="BJ12" s="16" t="s">
        <v>13754</v>
      </c>
      <c r="BK12" s="17">
        <f>B6L278C10*B6L265C11</f>
        <v>1092.8044642392119</v>
      </c>
      <c r="BL12" s="16" t="s">
        <v>13755</v>
      </c>
      <c r="BM12" s="17">
        <f>B6L278C15*B6L265C16</f>
        <v>281.80532854494265</v>
      </c>
      <c r="BN12" s="16" t="s">
        <v>13756</v>
      </c>
      <c r="BO12" s="17">
        <f>B6L278C20*B6L265C21</f>
        <v>322.35906535330861</v>
      </c>
      <c r="BP12" s="16" t="s">
        <v>13757</v>
      </c>
      <c r="BQ12" s="17">
        <f>B6L278C26*B6L265C27</f>
        <v>1760.2195288930845</v>
      </c>
      <c r="BR12" s="16" t="s">
        <v>13758</v>
      </c>
      <c r="BS12" s="15">
        <f>B6L265C29+B6L265C30+B6L265C31+B6L265C32+B6L265C33</f>
        <v>9209.4914804157834</v>
      </c>
      <c r="BT12" s="16" t="s">
        <v>13759</v>
      </c>
      <c r="BU12" s="23">
        <f>IF(B6L265C3=0,0,B6L265C29/B6L265C3)</f>
        <v>7.8483234416540038</v>
      </c>
      <c r="BV12" s="16" t="s">
        <v>13760</v>
      </c>
      <c r="BW12" s="23">
        <f>IF(B6L265C8=0,0,B6L265C30/B6L265C8)</f>
        <v>4.3165778929097023</v>
      </c>
      <c r="BX12" s="16" t="s">
        <v>13761</v>
      </c>
      <c r="BY12" s="23">
        <f>IF(B6L265C13=0,0,B6L265C31/B6L265C13)</f>
        <v>11.772485162481004</v>
      </c>
      <c r="BZ12" s="16" t="s">
        <v>13762</v>
      </c>
      <c r="CA12" s="23">
        <f>IF(B6L265C18=0,0,B6L265C32/B6L265C18)</f>
        <v>9.4179881299848063</v>
      </c>
      <c r="CB12" s="16" t="s">
        <v>13763</v>
      </c>
      <c r="CC12" s="23">
        <f>IF(B6L265C24=0,0,B6L265C33/B6L265C24)</f>
        <v>1.9620808604135012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905.42375000000004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1810.8475000000001</v>
      </c>
      <c r="J13" s="16" t="s">
        <v>13766</v>
      </c>
      <c r="K13" s="23">
        <f>IF(B6L276C3=0,0,B6L266C3/B6L276C3)</f>
        <v>0.15160338306783988</v>
      </c>
      <c r="L13" s="16" t="s">
        <v>13767</v>
      </c>
      <c r="M13" s="23">
        <f>A1L546C72</f>
        <v>0.41709369907188287</v>
      </c>
      <c r="N13" s="16" t="s">
        <v>13768</v>
      </c>
      <c r="O13" s="23">
        <f>B6L266C1*B6L266C5</f>
        <v>377.64654111503575</v>
      </c>
      <c r="P13" s="16" t="s">
        <v>13769</v>
      </c>
      <c r="Q13" s="23">
        <f>B3L840C21</f>
        <v>2.0327479051608668</v>
      </c>
      <c r="R13" s="16" t="s">
        <v>13770</v>
      </c>
      <c r="S13" s="17">
        <f>B6L266C6*B6L266C7</f>
        <v>767.66021534283607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422.21311843855989</v>
      </c>
      <c r="X13" s="16" t="s">
        <v>13772</v>
      </c>
      <c r="Y13" s="23">
        <f>IF(B6L276C10=0,0,B6L266C10/B6L276C10)</f>
        <v>0.23193830700352588</v>
      </c>
      <c r="Z13" s="16" t="s">
        <v>12201</v>
      </c>
      <c r="AA13" s="23">
        <f>A1L506C11</f>
        <v>3.2660000000000002E-2</v>
      </c>
      <c r="AB13" s="16" t="s">
        <v>13773</v>
      </c>
      <c r="AC13" s="23">
        <f>B6L266C3*B6L266C12</f>
        <v>59.142279350000003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88.713419025000007</v>
      </c>
      <c r="AH13" s="16" t="s">
        <v>13775</v>
      </c>
      <c r="AI13" s="23">
        <f>IF(B6L276C15=0,0,B6L266C15/B6L276C15)</f>
        <v>0.15160338306783988</v>
      </c>
      <c r="AJ13" s="16" t="s">
        <v>12206</v>
      </c>
      <c r="AK13" s="23">
        <f>A1L526C14</f>
        <v>4.6699999999999998E-2</v>
      </c>
      <c r="AL13" s="16" t="s">
        <v>13776</v>
      </c>
      <c r="AM13" s="17">
        <f>B6L266C3*B6L266C17</f>
        <v>84.566578250000006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101.47989390000001</v>
      </c>
      <c r="AR13" s="16" t="s">
        <v>13778</v>
      </c>
      <c r="AS13" s="23">
        <f>IF(B6L276C20=0,0,B6L266C20/B6L276C20)</f>
        <v>0.15160338306783988</v>
      </c>
      <c r="AT13" s="16" t="s">
        <v>13779</v>
      </c>
      <c r="AU13" s="17">
        <f>A1L241C24</f>
        <v>880965.5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4404.8275000000003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1101.2068750000001</v>
      </c>
      <c r="BD13" s="16" t="s">
        <v>13782</v>
      </c>
      <c r="BE13" s="23">
        <f>IF(B6L276C26=0,0,B6L266C26/B6L276C26)</f>
        <v>0.19801536331229516</v>
      </c>
      <c r="BF13" s="16" t="s">
        <v>13783</v>
      </c>
      <c r="BG13" s="17">
        <f>B6L266C3+B6L266C10+B6L266C15+B6L266C20+B6L266C26</f>
        <v>3524.4608063635606</v>
      </c>
      <c r="BH13" s="16" t="s">
        <v>13784</v>
      </c>
      <c r="BI13" s="17">
        <f>B6L278C3*B6L266C4</f>
        <v>14212.116883510549</v>
      </c>
      <c r="BJ13" s="16" t="s">
        <v>13785</v>
      </c>
      <c r="BK13" s="17">
        <f>B6L278C10*B6L266C11</f>
        <v>3313.6651148151882</v>
      </c>
      <c r="BL13" s="16" t="s">
        <v>13786</v>
      </c>
      <c r="BM13" s="17">
        <f>B6L278C15*B6L266C16</f>
        <v>696.25160612318189</v>
      </c>
      <c r="BN13" s="16" t="s">
        <v>13787</v>
      </c>
      <c r="BO13" s="17">
        <f>B6L278C20*B6L266C21</f>
        <v>796.44703015193124</v>
      </c>
      <c r="BP13" s="16" t="s">
        <v>13788</v>
      </c>
      <c r="BQ13" s="17">
        <f>B6L278C26*B6L266C27</f>
        <v>8642.6277311730519</v>
      </c>
      <c r="BR13" s="16" t="s">
        <v>13789</v>
      </c>
      <c r="BS13" s="15">
        <f>B6L266C29+B6L266C30+B6L266C31+B6L266C32+B6L266C33</f>
        <v>27661.108365773904</v>
      </c>
      <c r="BT13" s="16" t="s">
        <v>13790</v>
      </c>
      <c r="BU13" s="23">
        <f>IF(B6L266C3=0,0,B6L266C29/B6L266C3)</f>
        <v>7.8483234416540038</v>
      </c>
      <c r="BV13" s="16" t="s">
        <v>13791</v>
      </c>
      <c r="BW13" s="23">
        <f>IF(B6L266C8=0,0,B6L266C30/B6L266C8)</f>
        <v>4.3165778929097032</v>
      </c>
      <c r="BX13" s="16" t="s">
        <v>13792</v>
      </c>
      <c r="BY13" s="23">
        <f>IF(B6L266C13=0,0,B6L266C31/B6L266C13)</f>
        <v>11.772485162481008</v>
      </c>
      <c r="BZ13" s="16" t="s">
        <v>13793</v>
      </c>
      <c r="CA13" s="23">
        <f>IF(B6L266C18=0,0,B6L266C32/B6L266C18)</f>
        <v>9.4179881299848045</v>
      </c>
      <c r="CB13" s="16" t="s">
        <v>13794</v>
      </c>
      <c r="CC13" s="23">
        <f>IF(B6L266C24=0,0,B6L266C33/B6L266C24)</f>
        <v>1.9620808604135012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483.04324999999994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966.08649999999989</v>
      </c>
      <c r="J14" s="16" t="s">
        <v>13797</v>
      </c>
      <c r="K14" s="23">
        <f>IF(B6L276C3=0,0,B6L267C3/B6L276C3)</f>
        <v>8.0880351181515112E-2</v>
      </c>
      <c r="L14" s="16" t="s">
        <v>13798</v>
      </c>
      <c r="M14" s="23">
        <f>A1L547C72</f>
        <v>0.15160734298805392</v>
      </c>
      <c r="N14" s="16" t="s">
        <v>13799</v>
      </c>
      <c r="O14" s="23">
        <f>B6L267C1*B6L267C5</f>
        <v>73.232903680814275</v>
      </c>
      <c r="P14" s="16" t="s">
        <v>13800</v>
      </c>
      <c r="Q14" s="23">
        <f>B3L841C21</f>
        <v>2.0586675448022462</v>
      </c>
      <c r="R14" s="16" t="s">
        <v>13801</v>
      </c>
      <c r="S14" s="23">
        <f>B6L267C6*B6L267C7</f>
        <v>150.76220201932131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82.919211110626719</v>
      </c>
      <c r="X14" s="16" t="s">
        <v>13803</v>
      </c>
      <c r="Y14" s="23">
        <f>IF(B6L276C10=0,0,B6L267C10/B6L276C10)</f>
        <v>4.5550790828554892E-2</v>
      </c>
      <c r="Z14" s="16" t="s">
        <v>12240</v>
      </c>
      <c r="AA14" s="23">
        <f>A1L507C11</f>
        <v>3.2660000000000002E-2</v>
      </c>
      <c r="AB14" s="16" t="s">
        <v>13804</v>
      </c>
      <c r="AC14" s="23">
        <f>B6L267C3*B6L267C12</f>
        <v>31.552385089999998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47.328577634999995</v>
      </c>
      <c r="AH14" s="16" t="s">
        <v>13806</v>
      </c>
      <c r="AI14" s="23">
        <f>IF(B6L276C15=0,0,B6L267C15/B6L276C15)</f>
        <v>8.0880351181515098E-2</v>
      </c>
      <c r="AJ14" s="16" t="s">
        <v>12245</v>
      </c>
      <c r="AK14" s="23">
        <f>A1L527C14</f>
        <v>4.6699999999999998E-2</v>
      </c>
      <c r="AL14" s="16" t="s">
        <v>13807</v>
      </c>
      <c r="AM14" s="23">
        <f>B6L267C3*B6L267C17</f>
        <v>45.116239549999996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54.139487459999991</v>
      </c>
      <c r="AR14" s="16" t="s">
        <v>13809</v>
      </c>
      <c r="AS14" s="23">
        <f>IF(B6L276C20=0,0,B6L267C20/B6L276C20)</f>
        <v>8.0880351181515098E-2</v>
      </c>
      <c r="AT14" s="16" t="s">
        <v>13810</v>
      </c>
      <c r="AU14" s="17">
        <f>A1L242C24</f>
        <v>148476.25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742.38125000000002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185.59531250000001</v>
      </c>
      <c r="BD14" s="16" t="s">
        <v>13813</v>
      </c>
      <c r="BE14" s="23">
        <f>IF(B6L276C26=0,0,B6L267C26/B6L276C26)</f>
        <v>3.3373132758317055E-2</v>
      </c>
      <c r="BF14" s="16" t="s">
        <v>13814</v>
      </c>
      <c r="BG14" s="17">
        <f>B6L267C3+B6L267C10+B6L267C15+B6L267C20+B6L267C26</f>
        <v>1336.0690887056269</v>
      </c>
      <c r="BH14" s="16" t="s">
        <v>13815</v>
      </c>
      <c r="BI14" s="17">
        <f>B6L278C3*B6L267C4</f>
        <v>7582.1593246154707</v>
      </c>
      <c r="BJ14" s="16" t="s">
        <v>13816</v>
      </c>
      <c r="BK14" s="17">
        <f>B6L278C10*B6L267C11</f>
        <v>650.77678832298886</v>
      </c>
      <c r="BL14" s="16" t="s">
        <v>13817</v>
      </c>
      <c r="BM14" s="17">
        <f>B6L278C15*B6L267C16</f>
        <v>371.44998531291185</v>
      </c>
      <c r="BN14" s="16" t="s">
        <v>13818</v>
      </c>
      <c r="BO14" s="17">
        <f>B6L278C20*B6L267C21</f>
        <v>424.90420855145089</v>
      </c>
      <c r="BP14" s="16" t="s">
        <v>13819</v>
      </c>
      <c r="BQ14" s="17">
        <f>B6L278C26*B6L267C27</f>
        <v>1456.6120417548505</v>
      </c>
      <c r="BR14" s="16" t="s">
        <v>13820</v>
      </c>
      <c r="BS14" s="15">
        <f>B6L267C29+B6L267C30+B6L267C31+B6L267C32+B6L267C33</f>
        <v>10485.902348557673</v>
      </c>
      <c r="BT14" s="16" t="s">
        <v>13821</v>
      </c>
      <c r="BU14" s="23">
        <f>IF(B6L267C3=0,0,B6L267C29/B6L267C3)</f>
        <v>7.8483234416540046</v>
      </c>
      <c r="BV14" s="16" t="s">
        <v>13822</v>
      </c>
      <c r="BW14" s="23">
        <f>IF(B6L267C8=0,0,B6L267C30/B6L267C8)</f>
        <v>4.3165778929097023</v>
      </c>
      <c r="BX14" s="16" t="s">
        <v>13823</v>
      </c>
      <c r="BY14" s="23">
        <f>IF(B6L267C13=0,0,B6L267C31/B6L267C13)</f>
        <v>11.772485162481004</v>
      </c>
      <c r="BZ14" s="16" t="s">
        <v>13824</v>
      </c>
      <c r="CA14" s="23">
        <f>IF(B6L267C18=0,0,B6L267C32/B6L267C18)</f>
        <v>9.4179881299848027</v>
      </c>
      <c r="CB14" s="16" t="s">
        <v>13825</v>
      </c>
      <c r="CC14" s="23">
        <f>IF(B6L267C24=0,0,B6L267C33/B6L267C24)</f>
        <v>1.9620808604135009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21">
        <f>A1L354C18</f>
        <v>765.40449999999987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1530.8089999999997</v>
      </c>
      <c r="J15" s="16" t="s">
        <v>13828</v>
      </c>
      <c r="K15" s="23">
        <f>IF(B6L276C3=0,0,B6L268C3/B6L276C3)</f>
        <v>0.12815867886760032</v>
      </c>
      <c r="L15" s="16" t="s">
        <v>13829</v>
      </c>
      <c r="M15" s="23">
        <f>A1L548C72</f>
        <v>0.28540657257052021</v>
      </c>
      <c r="N15" s="16" t="s">
        <v>13830</v>
      </c>
      <c r="O15" s="23">
        <f>B6L268C1*B6L268C5</f>
        <v>218.45147497505269</v>
      </c>
      <c r="P15" s="16" t="s">
        <v>13831</v>
      </c>
      <c r="Q15" s="23">
        <f>B3L842C21</f>
        <v>2.0152453119130862</v>
      </c>
      <c r="R15" s="16" t="s">
        <v>13832</v>
      </c>
      <c r="S15" s="23">
        <f>B6L268C6*B6L268C7</f>
        <v>440.2333108239738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242.12832095318561</v>
      </c>
      <c r="X15" s="16" t="s">
        <v>13834</v>
      </c>
      <c r="Y15" s="23">
        <f>IF(B6L276C10=0,0,B6L268C10/B6L276C10)</f>
        <v>0.13301062990931298</v>
      </c>
      <c r="Z15" s="16" t="s">
        <v>12279</v>
      </c>
      <c r="AA15" s="23">
        <f>A1L508C11</f>
        <v>3.2660000000000002E-2</v>
      </c>
      <c r="AB15" s="16" t="s">
        <v>13835</v>
      </c>
      <c r="AC15" s="23">
        <f>B6L268C3*B6L268C12</f>
        <v>49.996221939999991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74.994332909999983</v>
      </c>
      <c r="AH15" s="16" t="s">
        <v>13837</v>
      </c>
      <c r="AI15" s="23">
        <f>IF(B6L276C15=0,0,B6L268C15/B6L276C15)</f>
        <v>0.1281586788676003</v>
      </c>
      <c r="AJ15" s="16" t="s">
        <v>12284</v>
      </c>
      <c r="AK15" s="23">
        <f>A1L528C14</f>
        <v>4.6699999999999998E-2</v>
      </c>
      <c r="AL15" s="16" t="s">
        <v>13838</v>
      </c>
      <c r="AM15" s="23">
        <f>B6L268C3*B6L268C17</f>
        <v>71.488780299999988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85.786536359999985</v>
      </c>
      <c r="AR15" s="16" t="s">
        <v>13840</v>
      </c>
      <c r="AS15" s="23">
        <f>IF(B6L276C20=0,0,B6L268C20/B6L276C20)</f>
        <v>0.12815867886760032</v>
      </c>
      <c r="AT15" s="16" t="s">
        <v>13841</v>
      </c>
      <c r="AU15" s="17">
        <f>A1L243C24</f>
        <v>278982.5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1394.9124999999999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348.72812499999998</v>
      </c>
      <c r="BD15" s="16" t="s">
        <v>13844</v>
      </c>
      <c r="BE15" s="23">
        <f>IF(B6L276C26=0,0,B6L268C26/B6L276C26)</f>
        <v>6.2707133361377232E-2</v>
      </c>
      <c r="BF15" s="16" t="s">
        <v>13845</v>
      </c>
      <c r="BG15" s="17">
        <f>B6L268C3+B6L268C10+B6L268C15+B6L268C20+B6L268C26</f>
        <v>2282.4463152231851</v>
      </c>
      <c r="BH15" s="16" t="s">
        <v>13846</v>
      </c>
      <c r="BI15" s="17">
        <f>B6L278C3*B6L268C4</f>
        <v>12014.284159394923</v>
      </c>
      <c r="BJ15" s="16" t="s">
        <v>13847</v>
      </c>
      <c r="BK15" s="17">
        <f>B6L278C10*B6L268C11</f>
        <v>1900.3013772252114</v>
      </c>
      <c r="BL15" s="16" t="s">
        <v>13848</v>
      </c>
      <c r="BM15" s="17">
        <f>B6L278C15*B6L268C16</f>
        <v>588.57978096875718</v>
      </c>
      <c r="BN15" s="16" t="s">
        <v>13849</v>
      </c>
      <c r="BO15" s="17">
        <f>B6L278C20*B6L268C21</f>
        <v>673.28048429249156</v>
      </c>
      <c r="BP15" s="16" t="s">
        <v>13850</v>
      </c>
      <c r="BQ15" s="17">
        <f>B6L278C26*B6L268C27</f>
        <v>2736.9311182015476</v>
      </c>
      <c r="BR15" s="16" t="s">
        <v>13851</v>
      </c>
      <c r="BS15" s="15">
        <f>B6L268C29+B6L268C30+B6L268C31+B6L268C32+B6L268C33</f>
        <v>17913.37692008293</v>
      </c>
      <c r="BT15" s="16" t="s">
        <v>13852</v>
      </c>
      <c r="BU15" s="23">
        <f>IF(B6L268C3=0,0,B6L268C29/B6L268C3)</f>
        <v>7.8483234416540046</v>
      </c>
      <c r="BV15" s="16" t="s">
        <v>13853</v>
      </c>
      <c r="BW15" s="23">
        <f>IF(B6L268C8=0,0,B6L268C30/B6L268C8)</f>
        <v>4.3165778929097032</v>
      </c>
      <c r="BX15" s="16" t="s">
        <v>13854</v>
      </c>
      <c r="BY15" s="23">
        <f>IF(B6L268C13=0,0,B6L268C31/B6L268C13)</f>
        <v>11.772485162481004</v>
      </c>
      <c r="BZ15" s="16" t="s">
        <v>13855</v>
      </c>
      <c r="CA15" s="23">
        <f>IF(B6L268C18=0,0,B6L268C32/B6L268C18)</f>
        <v>9.4179881299848063</v>
      </c>
      <c r="CB15" s="16" t="s">
        <v>13856</v>
      </c>
      <c r="CC15" s="23">
        <f>IF(B6L268C24=0,0,B6L268C33/B6L268C24)</f>
        <v>1.9620808604135012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7.3614999999999995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14.722999999999999</v>
      </c>
      <c r="J16" s="16" t="s">
        <v>13859</v>
      </c>
      <c r="K16" s="23">
        <f>IF(B6L276C3=0,0,B6L269C3/B6L276C3)</f>
        <v>1.2326033025463526E-3</v>
      </c>
      <c r="L16" s="16" t="s">
        <v>13860</v>
      </c>
      <c r="M16" s="23">
        <f>A1L549C72</f>
        <v>1.0256005797966448</v>
      </c>
      <c r="N16" s="16" t="s">
        <v>13861</v>
      </c>
      <c r="O16" s="23">
        <f>B6L269C1*B6L269C5</f>
        <v>7.5499586681729998</v>
      </c>
      <c r="P16" s="16" t="s">
        <v>13862</v>
      </c>
      <c r="Q16" s="23">
        <f>B3L843C21</f>
        <v>2.0045630045630043</v>
      </c>
      <c r="R16" s="16" t="s">
        <v>13863</v>
      </c>
      <c r="S16" s="23">
        <f>B6L269C6*B6L269C7</f>
        <v>15.134367832199366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8.3239023077096519</v>
      </c>
      <c r="X16" s="16" t="s">
        <v>13865</v>
      </c>
      <c r="Y16" s="23">
        <f>IF(B6L276C10=0,0,B6L269C10/B6L276C10)</f>
        <v>4.5726476146758163E-3</v>
      </c>
      <c r="Z16" s="16" t="s">
        <v>12318</v>
      </c>
      <c r="AA16" s="23">
        <f>A1L509C11</f>
        <v>3.2660000000000002E-2</v>
      </c>
      <c r="AB16" s="16" t="s">
        <v>13866</v>
      </c>
      <c r="AC16" s="23">
        <f>B6L269C3*B6L269C12</f>
        <v>0.48085317999999999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0.72127976999999999</v>
      </c>
      <c r="AH16" s="16" t="s">
        <v>13868</v>
      </c>
      <c r="AI16" s="23">
        <f>IF(B6L276C15=0,0,B6L269C15/B6L276C15)</f>
        <v>1.2326033025463526E-3</v>
      </c>
      <c r="AJ16" s="16" t="s">
        <v>12323</v>
      </c>
      <c r="AK16" s="23">
        <f>A1L529C14</f>
        <v>4.6699999999999998E-2</v>
      </c>
      <c r="AL16" s="16" t="s">
        <v>13869</v>
      </c>
      <c r="AM16" s="23">
        <f>B6L269C3*B6L269C17</f>
        <v>0.6875640999999999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0.82507691999999988</v>
      </c>
      <c r="AR16" s="16" t="s">
        <v>13871</v>
      </c>
      <c r="AS16" s="23">
        <f>IF(B6L276C20=0,0,B6L269C20/B6L276C20)</f>
        <v>1.2326033025463526E-3</v>
      </c>
      <c r="AT16" s="16" t="s">
        <v>13872</v>
      </c>
      <c r="AU16" s="17">
        <f>A1L244C24</f>
        <v>12849.75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64.248750000000001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16.0621875</v>
      </c>
      <c r="BD16" s="16" t="s">
        <v>13875</v>
      </c>
      <c r="BE16" s="23">
        <f>IF(B6L276C26=0,0,B6L269C26/B6L276C26)</f>
        <v>2.8882492160273751E-3</v>
      </c>
      <c r="BF16" s="16" t="s">
        <v>13876</v>
      </c>
      <c r="BG16" s="23">
        <f>B6L269C3+B6L269C10+B6L269C15+B6L269C20+B6L269C26</f>
        <v>40.655446497709647</v>
      </c>
      <c r="BH16" s="16" t="s">
        <v>13877</v>
      </c>
      <c r="BI16" s="17">
        <f>B6L278C3*B6L269C4</f>
        <v>115.5508660314719</v>
      </c>
      <c r="BJ16" s="16" t="s">
        <v>13878</v>
      </c>
      <c r="BK16" s="17">
        <f>B6L278C10*B6L269C11</f>
        <v>65.328677607635527</v>
      </c>
      <c r="BL16" s="16" t="s">
        <v>13879</v>
      </c>
      <c r="BM16" s="17">
        <f>B6L278C15*B6L269C16</f>
        <v>5.6608369268818084</v>
      </c>
      <c r="BN16" s="16" t="s">
        <v>13880</v>
      </c>
      <c r="BO16" s="17">
        <f>B6L278C20*B6L269C21</f>
        <v>6.4754705324036852</v>
      </c>
      <c r="BP16" s="16" t="s">
        <v>13881</v>
      </c>
      <c r="BQ16" s="17">
        <f>B6L278C26*B6L269C27</f>
        <v>126.06124268049193</v>
      </c>
      <c r="BR16" s="16" t="s">
        <v>13882</v>
      </c>
      <c r="BS16" s="15">
        <f>B6L269C29+B6L269C30+B6L269C31+B6L269C32+B6L269C33</f>
        <v>319.07709377888483</v>
      </c>
      <c r="BT16" s="16" t="s">
        <v>13883</v>
      </c>
      <c r="BU16" s="23">
        <f>IF(B6L269C3=0,0,B6L269C29/B6L269C3)</f>
        <v>7.8483234416540046</v>
      </c>
      <c r="BV16" s="16" t="s">
        <v>13884</v>
      </c>
      <c r="BW16" s="23">
        <f>IF(B6L269C8=0,0,B6L269C30/B6L269C8)</f>
        <v>4.3165778929097032</v>
      </c>
      <c r="BX16" s="16" t="s">
        <v>13885</v>
      </c>
      <c r="BY16" s="23">
        <f>IF(B6L269C13=0,0,B6L269C31/B6L269C13)</f>
        <v>11.772485162481006</v>
      </c>
      <c r="BZ16" s="16" t="s">
        <v>13886</v>
      </c>
      <c r="CA16" s="23">
        <f>IF(B6L269C18=0,0,B6L269C32/B6L269C18)</f>
        <v>9.4179881299848063</v>
      </c>
      <c r="CB16" s="16" t="s">
        <v>13887</v>
      </c>
      <c r="CC16" s="23">
        <f>IF(B6L269C24=0,0,B6L269C33/B6L269C24)</f>
        <v>1.9620808604135012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5.2082499999999996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10.416499999999999</v>
      </c>
      <c r="J17" s="16" t="s">
        <v>13890</v>
      </c>
      <c r="K17" s="23">
        <f>IF(B6L276C3=0,0,B6L270C3/B6L276C3)</f>
        <v>8.7206495286110727E-4</v>
      </c>
      <c r="L17" s="16" t="s">
        <v>13891</v>
      </c>
      <c r="M17" s="23">
        <f>A1L550C72</f>
        <v>0.57314680148671426</v>
      </c>
      <c r="N17" s="16" t="s">
        <v>13892</v>
      </c>
      <c r="O17" s="23">
        <f>B6L270C1*B6L270C5</f>
        <v>2.9850918288431791</v>
      </c>
      <c r="P17" s="16" t="s">
        <v>13893</v>
      </c>
      <c r="Q17" s="23">
        <f>B3L844C21</f>
        <v>1.8608113279755072</v>
      </c>
      <c r="R17" s="16" t="s">
        <v>13894</v>
      </c>
      <c r="S17" s="23">
        <f>B6L270C6*B6L270C7</f>
        <v>5.5546926901585119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3.0550809795871818</v>
      </c>
      <c r="X17" s="16" t="s">
        <v>13896</v>
      </c>
      <c r="Y17" s="23">
        <f>IF(B6L276C10=0,0,B6L270C10/B6L276C10)</f>
        <v>1.6782763945958202E-3</v>
      </c>
      <c r="Z17" s="16" t="s">
        <v>12357</v>
      </c>
      <c r="AA17" s="23">
        <f>A1L510C11</f>
        <v>3.2660000000000002E-2</v>
      </c>
      <c r="AB17" s="16" t="s">
        <v>13897</v>
      </c>
      <c r="AC17" s="23">
        <f>B6L270C3*B6L270C12</f>
        <v>0.34020288999999998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0.51030433499999994</v>
      </c>
      <c r="AH17" s="16" t="s">
        <v>13899</v>
      </c>
      <c r="AI17" s="23">
        <f>IF(B6L276C15=0,0,B6L270C15/B6L276C15)</f>
        <v>8.7206495286110716E-4</v>
      </c>
      <c r="AJ17" s="16" t="s">
        <v>12362</v>
      </c>
      <c r="AK17" s="23">
        <f>A1L530C14</f>
        <v>4.6699999999999998E-2</v>
      </c>
      <c r="AL17" s="16" t="s">
        <v>13900</v>
      </c>
      <c r="AM17" s="23">
        <f>B6L270C3*B6L270C17</f>
        <v>0.48645054999999993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0.58374065999999991</v>
      </c>
      <c r="AR17" s="16" t="s">
        <v>13902</v>
      </c>
      <c r="AS17" s="23">
        <f>IF(B6L276C20=0,0,B6L270C20/B6L276C20)</f>
        <v>8.7206495286110727E-4</v>
      </c>
      <c r="AT17" s="16" t="s">
        <v>13903</v>
      </c>
      <c r="AU17" s="17">
        <f>A1L245C24</f>
        <v>12155.75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60.778750000000002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15.194687500000001</v>
      </c>
      <c r="BD17" s="16" t="s">
        <v>13906</v>
      </c>
      <c r="BE17" s="23">
        <f>IF(B6L276C26=0,0,B6L270C26/B6L276C26)</f>
        <v>2.7322582468705435E-3</v>
      </c>
      <c r="BF17" s="16" t="s">
        <v>13907</v>
      </c>
      <c r="BG17" s="23">
        <f>B6L270C3+B6L270C10+B6L270C15+B6L270C20+B6L270C26</f>
        <v>29.760313474587182</v>
      </c>
      <c r="BH17" s="16" t="s">
        <v>13908</v>
      </c>
      <c r="BI17" s="17">
        <f>B6L278C3*B6L270C4</f>
        <v>81.752061129988931</v>
      </c>
      <c r="BJ17" s="16" t="s">
        <v>13909</v>
      </c>
      <c r="BK17" s="17">
        <f>B6L278C10*B6L270C11</f>
        <v>23.977263668245357</v>
      </c>
      <c r="BL17" s="16" t="s">
        <v>13910</v>
      </c>
      <c r="BM17" s="17">
        <f>B6L278C15*B6L270C16</f>
        <v>4.0050334747581573</v>
      </c>
      <c r="BN17" s="16" t="s">
        <v>13911</v>
      </c>
      <c r="BO17" s="17">
        <f>B6L278C20*B6L270C21</f>
        <v>4.5813855057245796</v>
      </c>
      <c r="BP17" s="16" t="s">
        <v>13912</v>
      </c>
      <c r="BQ17" s="17">
        <f>B6L278C26*B6L270C27</f>
        <v>119.25282209485708</v>
      </c>
      <c r="BR17" s="16" t="s">
        <v>13913</v>
      </c>
      <c r="BS17" s="15">
        <f>B6L270C29+B6L270C30+B6L270C31+B6L270C32+B6L270C33</f>
        <v>233.5685658735741</v>
      </c>
      <c r="BT17" s="16" t="s">
        <v>13914</v>
      </c>
      <c r="BU17" s="23">
        <f>IF(B6L270C3=0,0,B6L270C29/B6L270C3)</f>
        <v>7.8483234416540046</v>
      </c>
      <c r="BV17" s="16" t="s">
        <v>13915</v>
      </c>
      <c r="BW17" s="23">
        <f>IF(B6L270C8=0,0,B6L270C30/B6L270C8)</f>
        <v>4.3165778929097023</v>
      </c>
      <c r="BX17" s="16" t="s">
        <v>13916</v>
      </c>
      <c r="BY17" s="23">
        <f>IF(B6L270C13=0,0,B6L270C31/B6L270C13)</f>
        <v>11.772485162481004</v>
      </c>
      <c r="BZ17" s="16" t="s">
        <v>13917</v>
      </c>
      <c r="CA17" s="23">
        <f>IF(B6L270C18=0,0,B6L270C32/B6L270C18)</f>
        <v>9.4179881299848063</v>
      </c>
      <c r="CB17" s="16" t="s">
        <v>13918</v>
      </c>
      <c r="CC17" s="23">
        <f>IF(B6L270C24=0,0,B6L270C33/B6L270C24)</f>
        <v>1.9620808604135009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1631.4745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1631.4745</v>
      </c>
      <c r="J18" s="16" t="s">
        <v>13921</v>
      </c>
      <c r="K18" s="23">
        <f>IF(B6L276C3=0,0,B6L271C3/B6L276C3)</f>
        <v>0.13658635174354136</v>
      </c>
      <c r="L18" s="16" t="s">
        <v>13922</v>
      </c>
      <c r="M18" s="23">
        <f>A1L551C72</f>
        <v>0.16365637321608692</v>
      </c>
      <c r="N18" s="16" t="s">
        <v>13923</v>
      </c>
      <c r="O18" s="23">
        <f>B6L271C1*B6L271C5</f>
        <v>267.00119966452883</v>
      </c>
      <c r="P18" s="16" t="s">
        <v>13924</v>
      </c>
      <c r="Q18" s="23">
        <f>B3L845C21</f>
        <v>1.1033651471448982</v>
      </c>
      <c r="R18" s="16" t="s">
        <v>13925</v>
      </c>
      <c r="S18" s="23">
        <f>B6L271C6*B6L271C7</f>
        <v>294.59981795571719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162.02989987564447</v>
      </c>
      <c r="X18" s="16" t="s">
        <v>13927</v>
      </c>
      <c r="Y18" s="23">
        <f>IF(B6L276C10=0,0,B6L271C10/B6L276C10)</f>
        <v>8.900941022413196E-2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53.283957170000001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79.925935754999998</v>
      </c>
      <c r="AH18" s="16" t="s">
        <v>13930</v>
      </c>
      <c r="AI18" s="23">
        <f>IF(B6L276C15=0,0,B6L271C15/B6L276C15)</f>
        <v>0.13658635174354136</v>
      </c>
      <c r="AJ18" s="16" t="s">
        <v>12401</v>
      </c>
      <c r="AK18" s="23">
        <f>A1L531C14</f>
        <v>4.6699999999999998E-2</v>
      </c>
      <c r="AL18" s="16" t="s">
        <v>13931</v>
      </c>
      <c r="AM18" s="23">
        <f>B6L271C3*B6L271C17</f>
        <v>76.189859150000004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91.427830979999996</v>
      </c>
      <c r="AR18" s="16" t="s">
        <v>13933</v>
      </c>
      <c r="AS18" s="23">
        <f>IF(B6L276C20=0,0,B6L271C20/B6L276C20)</f>
        <v>0.13658635174354136</v>
      </c>
      <c r="AT18" s="16" t="s">
        <v>13934</v>
      </c>
      <c r="AU18" s="17">
        <f>A1L246C24</f>
        <v>706442.5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3532.2125000000001</v>
      </c>
      <c r="AZ18" s="16" t="s">
        <v>12409</v>
      </c>
      <c r="BA18" s="23">
        <f>A1L511C10</f>
        <v>0.25</v>
      </c>
      <c r="BB18" s="16" t="s">
        <v>13936</v>
      </c>
      <c r="BC18" s="23">
        <f>B6L271C24*B6L271C25</f>
        <v>883.05312500000002</v>
      </c>
      <c r="BD18" s="16" t="s">
        <v>13937</v>
      </c>
      <c r="BE18" s="23">
        <f>IF(B6L276C26=0,0,B6L271C26/B6L276C26)</f>
        <v>0.15878768044463268</v>
      </c>
      <c r="BF18" s="16" t="s">
        <v>13938</v>
      </c>
      <c r="BG18" s="17">
        <f>B6L271C3+B6L271C10+B6L271C15+B6L271C20+B6L271C26</f>
        <v>2847.9112916106446</v>
      </c>
      <c r="BH18" s="16" t="s">
        <v>13939</v>
      </c>
      <c r="BI18" s="17">
        <f>B6L278C3*B6L271C4</f>
        <v>12804.339562810745</v>
      </c>
      <c r="BJ18" s="16" t="s">
        <v>13940</v>
      </c>
      <c r="BK18" s="17">
        <f>B6L278C10*B6L271C11</f>
        <v>1271.6630614428718</v>
      </c>
      <c r="BL18" s="16" t="s">
        <v>13941</v>
      </c>
      <c r="BM18" s="17">
        <f>B6L278C15*B6L271C16</f>
        <v>627.28459518209843</v>
      </c>
      <c r="BN18" s="16" t="s">
        <v>13942</v>
      </c>
      <c r="BO18" s="17">
        <f>B6L278C20*B6L271C21</f>
        <v>717.55518909991417</v>
      </c>
      <c r="BP18" s="16" t="s">
        <v>13943</v>
      </c>
      <c r="BQ18" s="17">
        <f>B6L278C26*B6L271C27</f>
        <v>6930.4865411633227</v>
      </c>
      <c r="BR18" s="16" t="s">
        <v>13944</v>
      </c>
      <c r="BS18" s="15">
        <f>B6L271C29+B6L271C30+B6L271C31+B6L271C32+B6L271C33</f>
        <v>22351.328949698953</v>
      </c>
      <c r="BT18" s="16" t="s">
        <v>13945</v>
      </c>
      <c r="BU18" s="23">
        <f>IF(B6L271C3=0,0,B6L271C29/B6L271C3)</f>
        <v>7.8483234416540038</v>
      </c>
      <c r="BV18" s="16" t="s">
        <v>13946</v>
      </c>
      <c r="BW18" s="23">
        <f>IF(B6L271C8=0,0,B6L271C30/B6L271C8)</f>
        <v>4.3165778929097032</v>
      </c>
      <c r="BX18" s="16" t="s">
        <v>13947</v>
      </c>
      <c r="BY18" s="23">
        <f>IF(B6L271C13=0,0,B6L271C31/B6L271C13)</f>
        <v>11.772485162481006</v>
      </c>
      <c r="BZ18" s="16" t="s">
        <v>13948</v>
      </c>
      <c r="CA18" s="23">
        <f>IF(B6L271C18=0,0,B6L271C32/B6L271C18)</f>
        <v>9.4179881299848045</v>
      </c>
      <c r="CB18" s="16" t="s">
        <v>13949</v>
      </c>
      <c r="CC18" s="23">
        <f>IF(B6L271C24=0,0,B6L271C33/B6L271C24)</f>
        <v>1.9620808604135007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494.98899999999998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989.97799999999995</v>
      </c>
      <c r="J19" s="16" t="s">
        <v>13952</v>
      </c>
      <c r="K19" s="23">
        <f>IF(B6L276C3=0,0,B6L272C3/B6L276C3)</f>
        <v>8.2880537407337709E-2</v>
      </c>
      <c r="L19" s="16" t="s">
        <v>13953</v>
      </c>
      <c r="M19" s="23">
        <f>A1L552C72</f>
        <v>7.1957002726385513E-2</v>
      </c>
      <c r="N19" s="16" t="s">
        <v>13954</v>
      </c>
      <c r="O19" s="23">
        <f>B6L272C1*B6L272C5</f>
        <v>35.617924822530838</v>
      </c>
      <c r="P19" s="16" t="s">
        <v>13955</v>
      </c>
      <c r="Q19" s="23">
        <f>B3L846C21</f>
        <v>1.7240769231598569</v>
      </c>
      <c r="R19" s="16" t="s">
        <v>13956</v>
      </c>
      <c r="S19" s="23">
        <f>B6L272C6*B6L272C7</f>
        <v>61.408042237368065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33.774423230552436</v>
      </c>
      <c r="X19" s="16" t="s">
        <v>13958</v>
      </c>
      <c r="Y19" s="23">
        <f>IF(B6L276C10=0,0,B6L272C10/B6L276C10)</f>
        <v>1.8553621860650037E-2</v>
      </c>
      <c r="Z19" s="16" t="s">
        <v>12435</v>
      </c>
      <c r="AA19" s="23">
        <f>A1L512C11</f>
        <v>3.2660000000000002E-2</v>
      </c>
      <c r="AB19" s="16" t="s">
        <v>13959</v>
      </c>
      <c r="AC19" s="23">
        <f>B6L272C3*B6L272C12</f>
        <v>32.332681479999998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48.499022220000001</v>
      </c>
      <c r="AH19" s="16" t="s">
        <v>13961</v>
      </c>
      <c r="AI19" s="23">
        <f>IF(B6L276C15=0,0,B6L272C15/B6L276C15)</f>
        <v>8.2880537407337709E-2</v>
      </c>
      <c r="AJ19" s="16" t="s">
        <v>12440</v>
      </c>
      <c r="AK19" s="23">
        <f>A1L532C14</f>
        <v>4.6699999999999998E-2</v>
      </c>
      <c r="AL19" s="16" t="s">
        <v>13962</v>
      </c>
      <c r="AM19" s="23">
        <f>B6L272C3*B6L272C17</f>
        <v>46.231972599999999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55.478367119999994</v>
      </c>
      <c r="AR19" s="16" t="s">
        <v>13964</v>
      </c>
      <c r="AS19" s="23">
        <f>IF(B6L276C20=0,0,B6L272C20/B6L276C20)</f>
        <v>8.2880537407337709E-2</v>
      </c>
      <c r="AT19" s="16" t="s">
        <v>13965</v>
      </c>
      <c r="AU19" s="17">
        <f>A1L247C24</f>
        <v>399780.25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1998.9012499999999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499.72531249999997</v>
      </c>
      <c r="BD19" s="16" t="s">
        <v>13968</v>
      </c>
      <c r="BE19" s="23">
        <f>IF(B6L276C26=0,0,B6L272C26/B6L276C26)</f>
        <v>8.9858946177608742E-2</v>
      </c>
      <c r="BF19" s="16" t="s">
        <v>13969</v>
      </c>
      <c r="BG19" s="17">
        <f>B6L272C3+B6L272C10+B6L272C15+B6L272C20+B6L272C26</f>
        <v>1627.4551250705524</v>
      </c>
      <c r="BH19" s="16" t="s">
        <v>13970</v>
      </c>
      <c r="BI19" s="17">
        <f>B6L278C3*B6L272C4</f>
        <v>7769.6675441217467</v>
      </c>
      <c r="BJ19" s="16" t="s">
        <v>13971</v>
      </c>
      <c r="BK19" s="17">
        <f>B6L278C10*B6L272C11</f>
        <v>265.07259756868825</v>
      </c>
      <c r="BL19" s="16" t="s">
        <v>13972</v>
      </c>
      <c r="BM19" s="17">
        <f>B6L278C15*B6L272C16</f>
        <v>380.63601298652441</v>
      </c>
      <c r="BN19" s="16" t="s">
        <v>13973</v>
      </c>
      <c r="BO19" s="17">
        <f>B6L278C20*B6L272C21</f>
        <v>435.41216917258271</v>
      </c>
      <c r="BP19" s="16" t="s">
        <v>13974</v>
      </c>
      <c r="BQ19" s="17">
        <f>B6L278C26*B6L272C27</f>
        <v>3922.0058844816226</v>
      </c>
      <c r="BR19" s="16" t="s">
        <v>13975</v>
      </c>
      <c r="BS19" s="15">
        <f>B6L272C29+B6L272C30+B6L272C31+B6L272C32+B6L272C33</f>
        <v>12772.794208331166</v>
      </c>
      <c r="BT19" s="16" t="s">
        <v>13976</v>
      </c>
      <c r="BU19" s="23">
        <f>IF(B6L272C3=0,0,B6L272C29/B6L272C3)</f>
        <v>7.8483234416540038</v>
      </c>
      <c r="BV19" s="16" t="s">
        <v>13977</v>
      </c>
      <c r="BW19" s="23">
        <f>IF(B6L272C8=0,0,B6L272C30/B6L272C8)</f>
        <v>4.3165778929097023</v>
      </c>
      <c r="BX19" s="16" t="s">
        <v>13978</v>
      </c>
      <c r="BY19" s="23">
        <f>IF(B6L272C13=0,0,B6L272C31/B6L272C13)</f>
        <v>11.772485162481006</v>
      </c>
      <c r="BZ19" s="16" t="s">
        <v>13979</v>
      </c>
      <c r="CA19" s="23">
        <f>IF(B6L272C18=0,0,B6L272C32/B6L272C18)</f>
        <v>9.4179881299848045</v>
      </c>
      <c r="CB19" s="16" t="s">
        <v>13980</v>
      </c>
      <c r="CC19" s="23">
        <f>IF(B6L272C24=0,0,B6L272C33/B6L272C24)</f>
        <v>1.9620808604135012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1.01675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2.0335000000000001</v>
      </c>
      <c r="J20" s="16" t="s">
        <v>13983</v>
      </c>
      <c r="K20" s="23">
        <f>IF(B6L276C3=0,0,B6L273C3/B6L276C3)</f>
        <v>1.7024375573782574E-4</v>
      </c>
      <c r="L20" s="16" t="s">
        <v>13984</v>
      </c>
      <c r="M20" s="23">
        <f>A1L553C72</f>
        <v>0.55981058266419603</v>
      </c>
      <c r="N20" s="16" t="s">
        <v>13985</v>
      </c>
      <c r="O20" s="23">
        <f>B6L273C1*B6L273C5</f>
        <v>0.56918740992382133</v>
      </c>
      <c r="P20" s="16" t="s">
        <v>13986</v>
      </c>
      <c r="Q20" s="23">
        <f>B3L847C21</f>
        <v>2.1758389261744968</v>
      </c>
      <c r="R20" s="16" t="s">
        <v>13987</v>
      </c>
      <c r="S20" s="23">
        <f>B6L273C6*B6L273C7</f>
        <v>1.2384601228006906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0.68115306754037985</v>
      </c>
      <c r="X20" s="16" t="s">
        <v>13989</v>
      </c>
      <c r="Y20" s="23">
        <f>IF(B6L276C10=0,0,B6L273C10/B6L276C10)</f>
        <v>3.7418422686590194E-4</v>
      </c>
      <c r="Z20" s="16" t="s">
        <v>12474</v>
      </c>
      <c r="AA20" s="23">
        <f>A1L513C11</f>
        <v>3.2660000000000002E-2</v>
      </c>
      <c r="AB20" s="16" t="s">
        <v>13990</v>
      </c>
      <c r="AC20" s="23">
        <f>B6L273C3*B6L273C12</f>
        <v>6.6414110000000012E-2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9.9621165000000012E-2</v>
      </c>
      <c r="AH20" s="16" t="s">
        <v>13992</v>
      </c>
      <c r="AI20" s="23">
        <f>IF(B6L276C15=0,0,B6L273C15/B6L276C15)</f>
        <v>1.7024375573782574E-4</v>
      </c>
      <c r="AJ20" s="16" t="s">
        <v>12479</v>
      </c>
      <c r="AK20" s="23">
        <f>A1L533C14</f>
        <v>4.6699999999999998E-2</v>
      </c>
      <c r="AL20" s="16" t="s">
        <v>13993</v>
      </c>
      <c r="AM20" s="23">
        <f>B6L273C3*B6L273C17</f>
        <v>9.4964450000000006E-2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0.11395734</v>
      </c>
      <c r="AR20" s="16" t="s">
        <v>13995</v>
      </c>
      <c r="AS20" s="23">
        <f>IF(B6L276C20=0,0,B6L273C20/B6L276C20)</f>
        <v>1.7024375573782574E-4</v>
      </c>
      <c r="AT20" s="16" t="s">
        <v>13996</v>
      </c>
      <c r="AU20" s="17">
        <f>A1L248C24</f>
        <v>810.5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4.0525000000000002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1.0131250000000001</v>
      </c>
      <c r="BD20" s="16" t="s">
        <v>13999</v>
      </c>
      <c r="BE20" s="23">
        <f>IF(B6L276C26=0,0,B6L273C26/B6L276C26)</f>
        <v>1.8217677305707797E-4</v>
      </c>
      <c r="BF20" s="16" t="s">
        <v>14000</v>
      </c>
      <c r="BG20" s="23">
        <f>B6L273C3+B6L273C10+B6L273C15+B6L273C20+B6L273C26</f>
        <v>3.9413565725403794</v>
      </c>
      <c r="BH20" s="16" t="s">
        <v>14001</v>
      </c>
      <c r="BI20" s="17">
        <f>B6L278C3*B6L273C4</f>
        <v>15.959565718603418</v>
      </c>
      <c r="BJ20" s="16" t="s">
        <v>14002</v>
      </c>
      <c r="BK20" s="17">
        <f>B6L278C10*B6L273C11</f>
        <v>5.3459095873316969</v>
      </c>
      <c r="BL20" s="16" t="s">
        <v>14003</v>
      </c>
      <c r="BM20" s="17">
        <f>B6L278C15*B6L273C16</f>
        <v>0.78185912455438145</v>
      </c>
      <c r="BN20" s="16" t="s">
        <v>14004</v>
      </c>
      <c r="BO20" s="17">
        <f>B6L278C20*B6L273C21</f>
        <v>0.89437406287053556</v>
      </c>
      <c r="BP20" s="16" t="s">
        <v>14005</v>
      </c>
      <c r="BQ20" s="17">
        <f>B6L278C26*B6L273C27</f>
        <v>7.9513326868257135</v>
      </c>
      <c r="BR20" s="16" t="s">
        <v>14006</v>
      </c>
      <c r="BS20" s="15">
        <f>B6L273C29+B6L273C30+B6L273C31+B6L273C32+B6L273C33</f>
        <v>30.933041180185747</v>
      </c>
      <c r="BT20" s="16" t="s">
        <v>14007</v>
      </c>
      <c r="BU20" s="23">
        <f>IF(B6L273C3=0,0,B6L273C29/B6L273C3)</f>
        <v>7.8483234416540038</v>
      </c>
      <c r="BV20" s="16" t="s">
        <v>14008</v>
      </c>
      <c r="BW20" s="23">
        <f>IF(B6L273C8=0,0,B6L273C30/B6L273C8)</f>
        <v>4.3165778929097032</v>
      </c>
      <c r="BX20" s="16" t="s">
        <v>14009</v>
      </c>
      <c r="BY20" s="23">
        <f>IF(B6L273C13=0,0,B6L273C31/B6L273C13)</f>
        <v>11.772485162481004</v>
      </c>
      <c r="BZ20" s="16" t="s">
        <v>14010</v>
      </c>
      <c r="CA20" s="23">
        <f>IF(B6L273C18=0,0,B6L273C32/B6L273C18)</f>
        <v>9.4179881299848045</v>
      </c>
      <c r="CB20" s="16" t="s">
        <v>14011</v>
      </c>
      <c r="CC20" s="23">
        <f>IF(B6L273C24=0,0,B6L273C33/B6L273C24)</f>
        <v>1.9620808604135012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109.88875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219.7775</v>
      </c>
      <c r="J21" s="16" t="s">
        <v>14014</v>
      </c>
      <c r="K21" s="23">
        <f>IF(B6L276C3=0,0,B6L274C3/B6L276C3)</f>
        <v>1.8399678891895744E-2</v>
      </c>
      <c r="L21" s="16" t="s">
        <v>14015</v>
      </c>
      <c r="M21" s="23">
        <f>A1L554C72</f>
        <v>0.67492160014387359</v>
      </c>
      <c r="N21" s="16" t="s">
        <v>14016</v>
      </c>
      <c r="O21" s="23">
        <f>B6L274C1*B6L274C5</f>
        <v>74.166290987810086</v>
      </c>
      <c r="P21" s="16" t="s">
        <v>14017</v>
      </c>
      <c r="Q21" s="23">
        <f>B3L848C21</f>
        <v>2.1299527747505183</v>
      </c>
      <c r="R21" s="16" t="s">
        <v>14018</v>
      </c>
      <c r="S21" s="23">
        <f>B6L274C6*B6L274C7</f>
        <v>157.97069728244045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86.883883505342254</v>
      </c>
      <c r="X21" s="16" t="s">
        <v>14020</v>
      </c>
      <c r="Y21" s="23">
        <f>IF(B6L276C10=0,0,B6L274C10/B6L276C10)</f>
        <v>4.7728741637981839E-2</v>
      </c>
      <c r="Z21" s="16" t="s">
        <v>12513</v>
      </c>
      <c r="AA21" s="23">
        <f>A1L514C11</f>
        <v>3.2660000000000002E-2</v>
      </c>
      <c r="AB21" s="16" t="s">
        <v>14021</v>
      </c>
      <c r="AC21" s="23">
        <f>B6L274C3*B6L274C12</f>
        <v>7.1779331500000003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10.766899725</v>
      </c>
      <c r="AH21" s="16" t="s">
        <v>14023</v>
      </c>
      <c r="AI21" s="23">
        <f>IF(B6L276C15=0,0,B6L274C15/B6L276C15)</f>
        <v>1.8399678891895744E-2</v>
      </c>
      <c r="AJ21" s="16" t="s">
        <v>12518</v>
      </c>
      <c r="AK21" s="23">
        <f>A1L534C14</f>
        <v>4.6699999999999998E-2</v>
      </c>
      <c r="AL21" s="16" t="s">
        <v>14024</v>
      </c>
      <c r="AM21" s="23">
        <f>B6L274C3*B6L274C17</f>
        <v>10.26360925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12.316331099999999</v>
      </c>
      <c r="AR21" s="16" t="s">
        <v>14026</v>
      </c>
      <c r="AS21" s="23">
        <f>IF(B6L276C20=0,0,B6L274C20/B6L276C20)</f>
        <v>1.8399678891895744E-2</v>
      </c>
      <c r="AT21" s="16" t="s">
        <v>14027</v>
      </c>
      <c r="AU21" s="17">
        <f>A1L249C24</f>
        <v>124594.25</v>
      </c>
      <c r="AV21" s="16" t="s">
        <v>12524</v>
      </c>
      <c r="AW21" s="17">
        <f>A1L574C1</f>
        <v>200</v>
      </c>
      <c r="AX21" s="16" t="s">
        <v>14028</v>
      </c>
      <c r="AY21" s="23">
        <f>IF(B6L274C23=0,0,B6L274C22/B6L274C23)</f>
        <v>622.97125000000005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155.74281250000001</v>
      </c>
      <c r="BD21" s="16" t="s">
        <v>14030</v>
      </c>
      <c r="BE21" s="23">
        <f>IF(B6L276C26=0,0,B6L274C26/B6L276C26)</f>
        <v>2.8005155344191037E-2</v>
      </c>
      <c r="BF21" s="16" t="s">
        <v>14031</v>
      </c>
      <c r="BG21" s="23">
        <f>B6L274C3+B6L274C10+B6L274C15+B6L274C20+B6L274C26</f>
        <v>485.48742683034226</v>
      </c>
      <c r="BH21" s="16" t="s">
        <v>14032</v>
      </c>
      <c r="BI21" s="17">
        <f>B6L278C3*B6L274C4</f>
        <v>1724.8849051981128</v>
      </c>
      <c r="BJ21" s="16" t="s">
        <v>14033</v>
      </c>
      <c r="BK21" s="17">
        <f>B6L278C10*B6L274C11</f>
        <v>681.89281961691336</v>
      </c>
      <c r="BL21" s="16" t="s">
        <v>14034</v>
      </c>
      <c r="BM21" s="17">
        <f>B6L278C15*B6L274C16</f>
        <v>84.502111505655549</v>
      </c>
      <c r="BN21" s="16" t="s">
        <v>14035</v>
      </c>
      <c r="BO21" s="17">
        <f>B6L278C20*B6L274C21</f>
        <v>96.66255008730225</v>
      </c>
      <c r="BP21" s="16" t="s">
        <v>14036</v>
      </c>
      <c r="BQ21" s="17">
        <f>B6L278C26*B6L274C27</f>
        <v>1222.3199662128743</v>
      </c>
      <c r="BR21" s="16" t="s">
        <v>14037</v>
      </c>
      <c r="BS21" s="15">
        <f>B6L274C29+B6L274C30+B6L274C31+B6L274C32+B6L274C33</f>
        <v>3810.2623526208581</v>
      </c>
      <c r="BT21" s="16" t="s">
        <v>14038</v>
      </c>
      <c r="BU21" s="23">
        <f>IF(B6L274C3=0,0,B6L274C29/B6L274C3)</f>
        <v>7.8483234416540038</v>
      </c>
      <c r="BV21" s="16" t="s">
        <v>14039</v>
      </c>
      <c r="BW21" s="23">
        <f>IF(B6L274C8=0,0,B6L274C30/B6L274C8)</f>
        <v>4.3165778929097032</v>
      </c>
      <c r="BX21" s="16" t="s">
        <v>14040</v>
      </c>
      <c r="BY21" s="23">
        <f>IF(B6L274C13=0,0,B6L274C31/B6L274C13)</f>
        <v>11.772485162481006</v>
      </c>
      <c r="BZ21" s="16" t="s">
        <v>14041</v>
      </c>
      <c r="CA21" s="23">
        <f>IF(B6L274C18=0,0,B6L274C32/B6L274C18)</f>
        <v>9.4179881299848045</v>
      </c>
      <c r="CB21" s="16" t="s">
        <v>14042</v>
      </c>
      <c r="CC21" s="23">
        <f>IF(B6L274C24=0,0,B6L274C33/B6L274C24)</f>
        <v>1.9620808604135009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639.70150000000001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1279.403</v>
      </c>
      <c r="J22" s="16" t="s">
        <v>14045</v>
      </c>
      <c r="K22" s="23">
        <f>IF(B6L276C3=0,0,B6L275C3/B6L276C3)</f>
        <v>0.10711107539820088</v>
      </c>
      <c r="L22" s="16" t="s">
        <v>14046</v>
      </c>
      <c r="M22" s="23">
        <f>A1L555C72</f>
        <v>0.45307348320038676</v>
      </c>
      <c r="N22" s="16" t="s">
        <v>14047</v>
      </c>
      <c r="O22" s="23">
        <f>B6L275C1*B6L275C5</f>
        <v>289.83178681351222</v>
      </c>
      <c r="P22" s="16" t="s">
        <v>14048</v>
      </c>
      <c r="Q22" s="23">
        <f>B3L852C21</f>
        <v>1.8094874854539358</v>
      </c>
      <c r="R22" s="16" t="s">
        <v>14049</v>
      </c>
      <c r="S22" s="17">
        <f>B6L275C6*B6L275C7</f>
        <v>524.44699112580338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288.44584511919186</v>
      </c>
      <c r="X22" s="16" t="s">
        <v>14051</v>
      </c>
      <c r="Y22" s="23">
        <f>IF(B6L276C10=0,0,B6L275C10/B6L276C10)</f>
        <v>0.15845467148572759</v>
      </c>
      <c r="Z22" s="16" t="s">
        <v>12552</v>
      </c>
      <c r="AA22" s="23">
        <f>A1L515C11</f>
        <v>3.2660000000000002E-2</v>
      </c>
      <c r="AB22" s="16" t="s">
        <v>14052</v>
      </c>
      <c r="AC22" s="23">
        <f>B6L275C3*B6L275C12</f>
        <v>41.78530198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62.67795297</v>
      </c>
      <c r="AH22" s="16" t="s">
        <v>14054</v>
      </c>
      <c r="AI22" s="23">
        <f>IF(B6L276C15=0,0,B6L275C15/B6L276C15)</f>
        <v>0.10711107539820086</v>
      </c>
      <c r="AJ22" s="16" t="s">
        <v>12557</v>
      </c>
      <c r="AK22" s="23">
        <f>A1L535C14</f>
        <v>4.6699999999999998E-2</v>
      </c>
      <c r="AL22" s="16" t="s">
        <v>14055</v>
      </c>
      <c r="AM22" s="17">
        <f>B6L275C3*B6L275C17</f>
        <v>59.748120100000001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71.697744119999996</v>
      </c>
      <c r="AR22" s="16" t="s">
        <v>14057</v>
      </c>
      <c r="AS22" s="23">
        <f>IF(B6L276C20=0,0,B6L275C20/B6L276C20)</f>
        <v>0.10711107539820086</v>
      </c>
      <c r="AT22" s="16" t="s">
        <v>14058</v>
      </c>
      <c r="AU22" s="17">
        <f>A1L253C24</f>
        <v>917428.25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4587.1412499999997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1146.7853124999999</v>
      </c>
      <c r="BD22" s="16" t="s">
        <v>14061</v>
      </c>
      <c r="BE22" s="23">
        <f>IF(B6L276C26=0,0,B6L275C26/B6L276C26)</f>
        <v>0.20621112658408658</v>
      </c>
      <c r="BF22" s="16" t="s">
        <v>14062</v>
      </c>
      <c r="BG22" s="17">
        <f>B6L275C3+B6L275C10+B6L275C15+B6L275C20+B6L275C26</f>
        <v>2849.009854709192</v>
      </c>
      <c r="BH22" s="16" t="s">
        <v>14063</v>
      </c>
      <c r="BI22" s="17">
        <f>B6L278C3*B6L275C4</f>
        <v>10041.168556222459</v>
      </c>
      <c r="BJ22" s="16" t="s">
        <v>14064</v>
      </c>
      <c r="BK22" s="17">
        <f>B6L278C10*B6L275C11</f>
        <v>2263.8162878966541</v>
      </c>
      <c r="BL22" s="16" t="s">
        <v>14065</v>
      </c>
      <c r="BM22" s="17">
        <f>B6L278C15*B6L275C16</f>
        <v>491.91684756933819</v>
      </c>
      <c r="BN22" s="16" t="s">
        <v>14066</v>
      </c>
      <c r="BO22" s="17">
        <f>B6L278C20*B6L275C21</f>
        <v>562.70708589070648</v>
      </c>
      <c r="BP22" s="16" t="s">
        <v>14067</v>
      </c>
      <c r="BQ22" s="17">
        <f>B6L278C26*B6L275C27</f>
        <v>9000.3420506382627</v>
      </c>
      <c r="BR22" s="16" t="s">
        <v>14068</v>
      </c>
      <c r="BS22" s="15">
        <f>B6L275C29+B6L275C30+B6L275C31+B6L275C32+B6L275C33</f>
        <v>22359.950828217421</v>
      </c>
      <c r="BT22" s="16" t="s">
        <v>14069</v>
      </c>
      <c r="BU22" s="23">
        <f>IF(B6L275C3=0,0,B6L275C29/B6L275C3)</f>
        <v>7.8483234416540055</v>
      </c>
      <c r="BV22" s="16" t="s">
        <v>14070</v>
      </c>
      <c r="BW22" s="23">
        <f>IF(B6L275C8=0,0,B6L275C30/B6L275C8)</f>
        <v>4.3165778929097032</v>
      </c>
      <c r="BX22" s="16" t="s">
        <v>14071</v>
      </c>
      <c r="BY22" s="23">
        <f>IF(B6L275C13=0,0,B6L275C31/B6L275C13)</f>
        <v>11.772485162481006</v>
      </c>
      <c r="BZ22" s="16" t="s">
        <v>14072</v>
      </c>
      <c r="CA22" s="23">
        <f>IF(B6L275C18=0,0,B6L275C32/B6L275C18)</f>
        <v>9.4179881299848045</v>
      </c>
      <c r="CB22" s="16" t="s">
        <v>14073</v>
      </c>
      <c r="CC22" s="23">
        <f>IF(B6L275C24=0,0,B6L275C33/B6L275C24)</f>
        <v>1.9620808604135012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6790.8439999999991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11944.637799999999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3309.7603636951885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1820.3682000323538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390.11187054800001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585.16780582199999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557.81458526000006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669.37750231199993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22244.877500000002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5561.2193750000006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20580.770683166353</v>
      </c>
      <c r="BH23" s="16" t="s">
        <v>14090</v>
      </c>
      <c r="BI23" s="17">
        <f>SUM(B6L261C29:B6L275C29)</f>
        <v>93745.380847806504</v>
      </c>
      <c r="BJ23" s="16" t="s">
        <v>14091</v>
      </c>
      <c r="BK23" s="17">
        <f>SUM(B6L261C30:B6L275C30)</f>
        <v>14286.838416755425</v>
      </c>
      <c r="BL23" s="16" t="s">
        <v>14092</v>
      </c>
      <c r="BM23" s="17">
        <f>SUM(B6L261C31:B6L275C31)</f>
        <v>4592.5862077340407</v>
      </c>
      <c r="BN23" s="16" t="s">
        <v>14093</v>
      </c>
      <c r="BO23" s="17">
        <f>SUM(B6L261C32:B6L275C32)</f>
        <v>5253.4911427110765</v>
      </c>
      <c r="BP23" s="16" t="s">
        <v>14094</v>
      </c>
      <c r="BQ23" s="17">
        <f>SUM(B6L261C33:B6L275C33)</f>
        <v>43646.248384992934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0.58037854771735475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8.8449953019557673E-2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2.8432745052673212E-2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3.2524413814080562E-2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0.2702143403963338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93745.380847806504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14286.838416755429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4592.5862077340407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5253.4911427110765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43646.248384992934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68A2AC-B8AA-40D4-BDAD-6C496BCC6717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IF(B6L296C3=0,0,B6L281C3/B6L296C3)</f>
        <v>0</v>
      </c>
      <c r="L8" s="16" t="s">
        <v>14110</v>
      </c>
      <c r="M8" s="23">
        <f>A1L541C81</f>
        <v>0.2518898773988249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IF(B6L296C15=0,0,B6L281C15/B6L296C15)</f>
        <v>0</v>
      </c>
      <c r="AJ8" s="16" t="s">
        <v>12011</v>
      </c>
      <c r="AK8" s="23">
        <f>A1L521C14</f>
        <v>4.6699999999999998E-2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IF(B6L296C20=0,0,B6L281C20/B6L296C20)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IF(B6L296C26=0,0,B6L281C26/B6L296C26)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B6L298C3*B6L281C4</f>
        <v>0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0</v>
      </c>
      <c r="BN8" s="16" t="s">
        <v>14130</v>
      </c>
      <c r="BO8" s="17">
        <f>B6L298C20*B6L281C21</f>
        <v>0</v>
      </c>
      <c r="BP8" s="16" t="s">
        <v>14131</v>
      </c>
      <c r="BQ8" s="17">
        <f>B6L298C26*B6L281C27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27.291999999999994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49.125599999999991</v>
      </c>
      <c r="J9" s="16" t="s">
        <v>14140</v>
      </c>
      <c r="K9" s="23">
        <f>IF(B6L296C3=0,0,B6L282C3/B6L296C3)</f>
        <v>4.0782422534807166E-3</v>
      </c>
      <c r="L9" s="16" t="s">
        <v>14141</v>
      </c>
      <c r="M9" s="23">
        <f>A1L542C81</f>
        <v>0.78038994365129044</v>
      </c>
      <c r="N9" s="16" t="s">
        <v>14142</v>
      </c>
      <c r="O9" s="23">
        <f>B6L282C1*B6L282C5</f>
        <v>21.298402342131013</v>
      </c>
      <c r="P9" s="16" t="s">
        <v>14143</v>
      </c>
      <c r="Q9" s="23">
        <f>B3L836C27</f>
        <v>1.972427257841038</v>
      </c>
      <c r="R9" s="16" t="s">
        <v>14144</v>
      </c>
      <c r="S9" s="17">
        <f>B6L282C6*B6L282C7</f>
        <v>42.009549328084617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23.105252130446541</v>
      </c>
      <c r="X9" s="16" t="s">
        <v>14146</v>
      </c>
      <c r="Y9" s="23">
        <f>IF(B6L296C10=0,0,B6L282C10/B6L296C10)</f>
        <v>1.2616778499573933E-2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1.6044420959999999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2.4066631439999999</v>
      </c>
      <c r="AH9" s="16" t="s">
        <v>14149</v>
      </c>
      <c r="AI9" s="23">
        <f>IF(B6L296C15=0,0,B6L282C15/B6L296C15)</f>
        <v>4.0782422534807183E-3</v>
      </c>
      <c r="AJ9" s="16" t="s">
        <v>12050</v>
      </c>
      <c r="AK9" s="23">
        <f>A1L522C14</f>
        <v>4.6699999999999998E-2</v>
      </c>
      <c r="AL9" s="16" t="s">
        <v>14150</v>
      </c>
      <c r="AM9" s="17">
        <f>B6L282C3*B6L282C17</f>
        <v>2.2941655199999995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2.7529986239999995</v>
      </c>
      <c r="AR9" s="16" t="s">
        <v>14152</v>
      </c>
      <c r="AS9" s="23">
        <f>IF(B6L296C20=0,0,B6L282C20/B6L296C20)</f>
        <v>4.0782422534807166E-3</v>
      </c>
      <c r="AT9" s="16" t="s">
        <v>14153</v>
      </c>
      <c r="AU9" s="17">
        <f>A1L237C27</f>
        <v>31318.2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156.59100000000001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39.147750000000002</v>
      </c>
      <c r="BD9" s="16" t="s">
        <v>14156</v>
      </c>
      <c r="BE9" s="23">
        <f>IF(B6L296C26=0,0,B6L282C26/B6L296C26)</f>
        <v>7.0551448478352961E-3</v>
      </c>
      <c r="BF9" s="16" t="s">
        <v>14157</v>
      </c>
      <c r="BG9" s="17">
        <f>B6L282C3+B6L282C10+B6L282C15+B6L282C20+B6L282C26</f>
        <v>116.53826389844654</v>
      </c>
      <c r="BH9" s="16" t="s">
        <v>14158</v>
      </c>
      <c r="BI9" s="17">
        <f>B6L298C3*B6L282C4</f>
        <v>387.52085752019923</v>
      </c>
      <c r="BJ9" s="16" t="s">
        <v>14159</v>
      </c>
      <c r="BK9" s="17">
        <f>B6L298C10*B6L282C11</f>
        <v>182.26275340781703</v>
      </c>
      <c r="BL9" s="16" t="s">
        <v>14160</v>
      </c>
      <c r="BM9" s="17">
        <f>B6L298C15*B6L282C16</f>
        <v>18.984646809914565</v>
      </c>
      <c r="BN9" s="16" t="s">
        <v>14161</v>
      </c>
      <c r="BO9" s="17">
        <f>B6L298C20*B6L282C21</f>
        <v>21.716668855431969</v>
      </c>
      <c r="BP9" s="16" t="s">
        <v>14162</v>
      </c>
      <c r="BQ9" s="17">
        <f>B6L298C26*B6L282C27</f>
        <v>308.81189542695421</v>
      </c>
      <c r="BR9" s="16" t="s">
        <v>14163</v>
      </c>
      <c r="BS9" s="15">
        <f>B6L282C29+B6L282C30+B6L282C31+B6L282C32+B6L282C33</f>
        <v>919.29682202031699</v>
      </c>
      <c r="BT9" s="16" t="s">
        <v>14164</v>
      </c>
      <c r="BU9" s="23">
        <f>IF(B6L282C3=0,0,B6L282C29/B6L282C3)</f>
        <v>7.8883689465410969</v>
      </c>
      <c r="BV9" s="16" t="s">
        <v>14165</v>
      </c>
      <c r="BW9" s="23">
        <f>IF(B6L282C8=0,0,B6L282C30/B6L282C8)</f>
        <v>4.3386029205976042</v>
      </c>
      <c r="BX9" s="16" t="s">
        <v>14166</v>
      </c>
      <c r="BY9" s="23">
        <f>IF(B6L282C13=0,0,B6L282C31/B6L282C13)</f>
        <v>11.832553419811648</v>
      </c>
      <c r="BZ9" s="16" t="s">
        <v>14167</v>
      </c>
      <c r="CA9" s="23">
        <f>IF(B6L282C18=0,0,B6L282C32/B6L282C18)</f>
        <v>9.4660427358493173</v>
      </c>
      <c r="CB9" s="16" t="s">
        <v>14168</v>
      </c>
      <c r="CC9" s="23">
        <f>IF(B6L282C24=0,0,B6L282C33/B6L282C24)</f>
        <v>1.972092236635274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302.92539999999997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605.85079999999994</v>
      </c>
      <c r="J10" s="16" t="s">
        <v>14171</v>
      </c>
      <c r="K10" s="23">
        <f>IF(B6L296C3=0,0,B6L283C3/B6L296C3)</f>
        <v>5.0295697800435926E-2</v>
      </c>
      <c r="L10" s="16" t="s">
        <v>14172</v>
      </c>
      <c r="M10" s="23">
        <f>A1L543C81</f>
        <v>0.67310554523792576</v>
      </c>
      <c r="N10" s="16" t="s">
        <v>14173</v>
      </c>
      <c r="O10" s="23">
        <f>B6L283C1*B6L283C5</f>
        <v>203.90076653341674</v>
      </c>
      <c r="P10" s="16" t="s">
        <v>14174</v>
      </c>
      <c r="Q10" s="23">
        <f>B3L837C27</f>
        <v>1.9614057967817715</v>
      </c>
      <c r="R10" s="16" t="s">
        <v>14175</v>
      </c>
      <c r="S10" s="23">
        <f>B6L283C6*B6L283C7</f>
        <v>399.93214544689022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219.96267999578964</v>
      </c>
      <c r="X10" s="16" t="s">
        <v>14177</v>
      </c>
      <c r="Y10" s="23">
        <f>IF(B6L296C10=0,0,B6L283C10/B6L296C10)</f>
        <v>0.12011210247831669</v>
      </c>
      <c r="Z10" s="16" t="s">
        <v>12084</v>
      </c>
      <c r="AA10" s="23">
        <f>A1L503C11</f>
        <v>3.2660000000000002E-2</v>
      </c>
      <c r="AB10" s="16" t="s">
        <v>14178</v>
      </c>
      <c r="AC10" s="23">
        <f>B6L283C3*B6L283C12</f>
        <v>19.787087128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29.680630692000001</v>
      </c>
      <c r="AH10" s="16" t="s">
        <v>14180</v>
      </c>
      <c r="AI10" s="23">
        <f>IF(B6L296C15=0,0,B6L283C15/B6L296C15)</f>
        <v>5.0295697800435947E-2</v>
      </c>
      <c r="AJ10" s="16" t="s">
        <v>12089</v>
      </c>
      <c r="AK10" s="23">
        <f>A1L523C14</f>
        <v>4.6699999999999998E-2</v>
      </c>
      <c r="AL10" s="16" t="s">
        <v>14181</v>
      </c>
      <c r="AM10" s="23">
        <f>B6L283C3*B6L283C17</f>
        <v>28.293232359999998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33.951878831999998</v>
      </c>
      <c r="AR10" s="16" t="s">
        <v>14183</v>
      </c>
      <c r="AS10" s="23">
        <f>IF(B6L296C20=0,0,B6L283C20/B6L296C20)</f>
        <v>5.0295697800435926E-2</v>
      </c>
      <c r="AT10" s="16" t="s">
        <v>14184</v>
      </c>
      <c r="AU10" s="17">
        <f>A1L238C27</f>
        <v>284548.2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1422.741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355.68525</v>
      </c>
      <c r="BD10" s="16" t="s">
        <v>14187</v>
      </c>
      <c r="BE10" s="23">
        <f>IF(B6L296C26=0,0,B6L283C26/B6L296C26)</f>
        <v>6.4101026469937844E-2</v>
      </c>
      <c r="BF10" s="16" t="s">
        <v>14188</v>
      </c>
      <c r="BG10" s="17">
        <f>B6L283C3+B6L283C10+B6L283C15+B6L283C20+B6L283C26</f>
        <v>1245.1312395197897</v>
      </c>
      <c r="BH10" s="16" t="s">
        <v>14189</v>
      </c>
      <c r="BI10" s="17">
        <f>B6L298C3*B6L283C4</f>
        <v>4779.1746369570801</v>
      </c>
      <c r="BJ10" s="16" t="s">
        <v>14190</v>
      </c>
      <c r="BK10" s="17">
        <f>B6L298C10*B6L283C11</f>
        <v>1735.1467742767436</v>
      </c>
      <c r="BL10" s="16" t="s">
        <v>14191</v>
      </c>
      <c r="BM10" s="17">
        <f>B6L298C15*B6L283C16</f>
        <v>234.1317654645274</v>
      </c>
      <c r="BN10" s="16" t="s">
        <v>14192</v>
      </c>
      <c r="BO10" s="17">
        <f>B6L298C20*B6L283C21</f>
        <v>267.82494665507483</v>
      </c>
      <c r="BP10" s="16" t="s">
        <v>14193</v>
      </c>
      <c r="BQ10" s="17">
        <f>B6L298C26*B6L283C27</f>
        <v>2805.7764808427069</v>
      </c>
      <c r="BR10" s="16" t="s">
        <v>14194</v>
      </c>
      <c r="BS10" s="15">
        <f>B6L283C29+B6L283C30+B6L283C31+B6L283C32+B6L283C33</f>
        <v>9822.0546041961334</v>
      </c>
      <c r="BT10" s="16" t="s">
        <v>14195</v>
      </c>
      <c r="BU10" s="23">
        <f>IF(B6L283C3=0,0,B6L283C29/B6L283C3)</f>
        <v>7.8883689465410969</v>
      </c>
      <c r="BV10" s="16" t="s">
        <v>14196</v>
      </c>
      <c r="BW10" s="23">
        <f>IF(B6L283C8=0,0,B6L283C30/B6L283C8)</f>
        <v>4.3386029205976042</v>
      </c>
      <c r="BX10" s="16" t="s">
        <v>14197</v>
      </c>
      <c r="BY10" s="23">
        <f>IF(B6L283C13=0,0,B6L283C31/B6L283C13)</f>
        <v>11.832553419811646</v>
      </c>
      <c r="BZ10" s="16" t="s">
        <v>14198</v>
      </c>
      <c r="CA10" s="23">
        <f>IF(B6L283C18=0,0,B6L283C32/B6L283C18)</f>
        <v>9.4660427358493173</v>
      </c>
      <c r="CB10" s="16" t="s">
        <v>14199</v>
      </c>
      <c r="CC10" s="23">
        <f>IF(B6L283C24=0,0,B6L283C33/B6L283C24)</f>
        <v>1.9720922366352744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1109.9640000000002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2219.9280000000003</v>
      </c>
      <c r="J11" s="16" t="s">
        <v>14202</v>
      </c>
      <c r="K11" s="23">
        <f>IF(B6L296C3=0,0,B6L284C3/B6L296C3)</f>
        <v>0.18429096375993256</v>
      </c>
      <c r="L11" s="16" t="s">
        <v>14203</v>
      </c>
      <c r="M11" s="23">
        <f>A1L544C81</f>
        <v>9.4874823769537112E-2</v>
      </c>
      <c r="N11" s="16" t="s">
        <v>14204</v>
      </c>
      <c r="O11" s="23">
        <f>B6L284C1*B6L284C5</f>
        <v>105.30763889053051</v>
      </c>
      <c r="P11" s="16" t="s">
        <v>14205</v>
      </c>
      <c r="Q11" s="23">
        <f>B3L838C27</f>
        <v>1.9923556949949348</v>
      </c>
      <c r="R11" s="16" t="s">
        <v>14206</v>
      </c>
      <c r="S11" s="17">
        <f>B6L284C6*B6L284C7</f>
        <v>209.81027407001855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115.39565073851021</v>
      </c>
      <c r="X11" s="16" t="s">
        <v>14208</v>
      </c>
      <c r="Y11" s="23">
        <f>IF(B6L296C10=0,0,B6L284C10/B6L296C10)</f>
        <v>6.3012572075050566E-2</v>
      </c>
      <c r="Z11" s="16" t="s">
        <v>12123</v>
      </c>
      <c r="AA11" s="23">
        <f>A1L504C11</f>
        <v>3.2660000000000002E-2</v>
      </c>
      <c r="AB11" s="16" t="s">
        <v>14209</v>
      </c>
      <c r="AC11" s="23">
        <f>B6L284C3*B6L284C12</f>
        <v>72.502848480000011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108.75427272000002</v>
      </c>
      <c r="AH11" s="16" t="s">
        <v>14211</v>
      </c>
      <c r="AI11" s="23">
        <f>IF(B6L296C15=0,0,B6L284C15/B6L296C15)</f>
        <v>0.18429096375993262</v>
      </c>
      <c r="AJ11" s="16" t="s">
        <v>12128</v>
      </c>
      <c r="AK11" s="23">
        <f>A1L524C14</f>
        <v>4.6699999999999998E-2</v>
      </c>
      <c r="AL11" s="16" t="s">
        <v>14212</v>
      </c>
      <c r="AM11" s="17">
        <f>B6L284C3*B6L284C17</f>
        <v>103.67063760000001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124.40476512000001</v>
      </c>
      <c r="AR11" s="16" t="s">
        <v>14214</v>
      </c>
      <c r="AS11" s="23">
        <f>IF(B6L296C20=0,0,B6L284C20/B6L296C20)</f>
        <v>0.18429096375993256</v>
      </c>
      <c r="AT11" s="16" t="s">
        <v>14215</v>
      </c>
      <c r="AU11" s="17">
        <f>A1L239C27</f>
        <v>486184.19999999995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2430.9209999999998</v>
      </c>
      <c r="AZ11" s="16" t="s">
        <v>12136</v>
      </c>
      <c r="BA11" s="23">
        <f>A1L504C10</f>
        <v>0.25</v>
      </c>
      <c r="BB11" s="16" t="s">
        <v>14217</v>
      </c>
      <c r="BC11" s="23">
        <f>B6L284C24*B6L284C25</f>
        <v>607.73024999999996</v>
      </c>
      <c r="BD11" s="16" t="s">
        <v>14218</v>
      </c>
      <c r="BE11" s="23">
        <f>IF(B6L296C26=0,0,B6L284C26/B6L296C26)</f>
        <v>0.10952417296424842</v>
      </c>
      <c r="BF11" s="16" t="s">
        <v>14219</v>
      </c>
      <c r="BG11" s="17">
        <f>B6L284C3+B6L284C10+B6L284C15+B6L284C20+B6L284C26</f>
        <v>3176.2129385785106</v>
      </c>
      <c r="BH11" s="16" t="s">
        <v>14220</v>
      </c>
      <c r="BI11" s="17">
        <f>B6L298C3*B6L284C4</f>
        <v>17511.611098757086</v>
      </c>
      <c r="BJ11" s="16" t="s">
        <v>14221</v>
      </c>
      <c r="BK11" s="17">
        <f>B6L298C10*B6L284C11</f>
        <v>910.28346785156612</v>
      </c>
      <c r="BL11" s="16" t="s">
        <v>14222</v>
      </c>
      <c r="BM11" s="17">
        <f>B6L298C15*B6L284C16</f>
        <v>857.89382772810973</v>
      </c>
      <c r="BN11" s="16" t="s">
        <v>14223</v>
      </c>
      <c r="BO11" s="17">
        <f>B6L298C20*B6L284C21</f>
        <v>981.35068597434736</v>
      </c>
      <c r="BP11" s="16" t="s">
        <v>14224</v>
      </c>
      <c r="BQ11" s="17">
        <f>B6L298C26*B6L284C27</f>
        <v>4794.0004319736572</v>
      </c>
      <c r="BR11" s="16" t="s">
        <v>14225</v>
      </c>
      <c r="BS11" s="15">
        <f>B6L284C29+B6L284C30+B6L284C31+B6L284C32+B6L284C33</f>
        <v>25055.139512284764</v>
      </c>
      <c r="BT11" s="16" t="s">
        <v>14226</v>
      </c>
      <c r="BU11" s="23">
        <f>IF(B6L284C3=0,0,B6L284C29/B6L284C3)</f>
        <v>7.8883689465410969</v>
      </c>
      <c r="BV11" s="16" t="s">
        <v>14227</v>
      </c>
      <c r="BW11" s="23">
        <f>IF(B6L284C8=0,0,B6L284C30/B6L284C8)</f>
        <v>4.3386029205976033</v>
      </c>
      <c r="BX11" s="16" t="s">
        <v>14228</v>
      </c>
      <c r="BY11" s="23">
        <f>IF(B6L284C13=0,0,B6L284C31/B6L284C13)</f>
        <v>11.832553419811646</v>
      </c>
      <c r="BZ11" s="16" t="s">
        <v>14229</v>
      </c>
      <c r="CA11" s="23">
        <f>IF(B6L284C18=0,0,B6L284C32/B6L284C18)</f>
        <v>9.4660427358493191</v>
      </c>
      <c r="CB11" s="16" t="s">
        <v>14230</v>
      </c>
      <c r="CC11" s="23">
        <f>IF(B6L284C24=0,0,B6L284C33/B6L284C24)</f>
        <v>1.9720922366352742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367.15179999999998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734.30359999999996</v>
      </c>
      <c r="J12" s="16" t="s">
        <v>14233</v>
      </c>
      <c r="K12" s="23">
        <f>IF(B6L296C3=0,0,B6L285C3/B6L296C3)</f>
        <v>6.0959417664171088E-2</v>
      </c>
      <c r="L12" s="16" t="s">
        <v>14234</v>
      </c>
      <c r="M12" s="23">
        <f>A1L545C81</f>
        <v>0.36749621804281257</v>
      </c>
      <c r="N12" s="16" t="s">
        <v>14235</v>
      </c>
      <c r="O12" s="23">
        <f>B6L285C1*B6L285C5</f>
        <v>134.92689794761111</v>
      </c>
      <c r="P12" s="16" t="s">
        <v>14236</v>
      </c>
      <c r="Q12" s="23">
        <f>B3L839C27</f>
        <v>1.9078337141744628</v>
      </c>
      <c r="R12" s="16" t="s">
        <v>14237</v>
      </c>
      <c r="S12" s="23">
        <f>B6L285C6*B6L285C7</f>
        <v>257.4180848534296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141.57994666938629</v>
      </c>
      <c r="X12" s="16" t="s">
        <v>14239</v>
      </c>
      <c r="Y12" s="23">
        <f>IF(B6L296C10=0,0,B6L285C10/B6L296C10)</f>
        <v>7.7310683173861319E-2</v>
      </c>
      <c r="Z12" s="16" t="s">
        <v>12162</v>
      </c>
      <c r="AA12" s="23">
        <f>A1L505C11</f>
        <v>3.2660000000000002E-2</v>
      </c>
      <c r="AB12" s="16" t="s">
        <v>14240</v>
      </c>
      <c r="AC12" s="23">
        <f>B6L285C3*B6L285C12</f>
        <v>23.982355576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35.973533363999998</v>
      </c>
      <c r="AH12" s="16" t="s">
        <v>14242</v>
      </c>
      <c r="AI12" s="23">
        <f>IF(B6L296C15=0,0,B6L285C15/B6L296C15)</f>
        <v>6.0959417664171102E-2</v>
      </c>
      <c r="AJ12" s="16" t="s">
        <v>12167</v>
      </c>
      <c r="AK12" s="23">
        <f>A1L525C14</f>
        <v>4.6699999999999998E-2</v>
      </c>
      <c r="AL12" s="16" t="s">
        <v>14243</v>
      </c>
      <c r="AM12" s="23">
        <f>B6L285C3*B6L285C17</f>
        <v>34.291978119999996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41.150373743999992</v>
      </c>
      <c r="AR12" s="16" t="s">
        <v>14245</v>
      </c>
      <c r="AS12" s="23">
        <f>IF(B6L296C20=0,0,B6L285C20/B6L296C20)</f>
        <v>6.0959417664171081E-2</v>
      </c>
      <c r="AT12" s="16" t="s">
        <v>14246</v>
      </c>
      <c r="AU12" s="17">
        <f>A1L240C27</f>
        <v>186187.4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930.93700000000001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232.73425</v>
      </c>
      <c r="BD12" s="16" t="s">
        <v>14249</v>
      </c>
      <c r="BE12" s="23">
        <f>IF(B6L296C26=0,0,B6L285C26/B6L296C26)</f>
        <v>4.1942994036753369E-2</v>
      </c>
      <c r="BF12" s="16" t="s">
        <v>14250</v>
      </c>
      <c r="BG12" s="17">
        <f>B6L285C3+B6L285C10+B6L285C15+B6L285C20+B6L285C26</f>
        <v>1185.7417037773864</v>
      </c>
      <c r="BH12" s="16" t="s">
        <v>14251</v>
      </c>
      <c r="BI12" s="17">
        <f>B6L298C3*B6L285C4</f>
        <v>5792.457715573335</v>
      </c>
      <c r="BJ12" s="16" t="s">
        <v>14252</v>
      </c>
      <c r="BK12" s="17">
        <f>B6L298C10*B6L285C11</f>
        <v>1116.8348547597313</v>
      </c>
      <c r="BL12" s="16" t="s">
        <v>14253</v>
      </c>
      <c r="BM12" s="17">
        <f>B6L298C15*B6L285C16</f>
        <v>283.7725034859377</v>
      </c>
      <c r="BN12" s="16" t="s">
        <v>14254</v>
      </c>
      <c r="BO12" s="17">
        <f>B6L298C20*B6L285C21</f>
        <v>324.60933038072972</v>
      </c>
      <c r="BP12" s="16" t="s">
        <v>14255</v>
      </c>
      <c r="BQ12" s="17">
        <f>B6L298C26*B6L285C27</f>
        <v>1835.8936304965323</v>
      </c>
      <c r="BR12" s="16" t="s">
        <v>14256</v>
      </c>
      <c r="BS12" s="15">
        <f>B6L285C29+B6L285C30+B6L285C31+B6L285C32+B6L285C33</f>
        <v>9353.5680346962654</v>
      </c>
      <c r="BT12" s="16" t="s">
        <v>14257</v>
      </c>
      <c r="BU12" s="23">
        <f>IF(B6L285C3=0,0,B6L285C29/B6L285C3)</f>
        <v>7.8883689465410978</v>
      </c>
      <c r="BV12" s="16" t="s">
        <v>14258</v>
      </c>
      <c r="BW12" s="23">
        <f>IF(B6L285C8=0,0,B6L285C30/B6L285C8)</f>
        <v>4.3386029205976033</v>
      </c>
      <c r="BX12" s="16" t="s">
        <v>14259</v>
      </c>
      <c r="BY12" s="23">
        <f>IF(B6L285C13=0,0,B6L285C31/B6L285C13)</f>
        <v>11.832553419811646</v>
      </c>
      <c r="BZ12" s="16" t="s">
        <v>14260</v>
      </c>
      <c r="CA12" s="23">
        <f>IF(B6L285C18=0,0,B6L285C32/B6L285C18)</f>
        <v>9.4660427358493173</v>
      </c>
      <c r="CB12" s="16" t="s">
        <v>14261</v>
      </c>
      <c r="CC12" s="23">
        <f>IF(B6L285C24=0,0,B6L285C33/B6L285C24)</f>
        <v>1.9720922366352742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900.05100000000004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1800.1020000000001</v>
      </c>
      <c r="J13" s="16" t="s">
        <v>14264</v>
      </c>
      <c r="K13" s="23">
        <f>IF(B6L296C3=0,0,B6L286C3/B6L296C3)</f>
        <v>0.1494384198254097</v>
      </c>
      <c r="L13" s="16" t="s">
        <v>14265</v>
      </c>
      <c r="M13" s="23">
        <f>A1L546C81</f>
        <v>0.42117121874244601</v>
      </c>
      <c r="N13" s="16" t="s">
        <v>14266</v>
      </c>
      <c r="O13" s="23">
        <f>B6L286C1*B6L286C5</f>
        <v>379.07557660035729</v>
      </c>
      <c r="P13" s="16" t="s">
        <v>14267</v>
      </c>
      <c r="Q13" s="23">
        <f>B3L840C27</f>
        <v>2.0334557465109429</v>
      </c>
      <c r="R13" s="16" t="s">
        <v>14268</v>
      </c>
      <c r="S13" s="17">
        <f>B6L286C6*B6L286C7</f>
        <v>770.83340959994564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423.95837527997014</v>
      </c>
      <c r="X13" s="16" t="s">
        <v>14270</v>
      </c>
      <c r="Y13" s="23">
        <f>IF(B6L296C10=0,0,B6L286C10/B6L296C10)</f>
        <v>0.23150532544494884</v>
      </c>
      <c r="Z13" s="16" t="s">
        <v>12201</v>
      </c>
      <c r="AA13" s="23">
        <f>A1L506C11</f>
        <v>3.2660000000000002E-2</v>
      </c>
      <c r="AB13" s="16" t="s">
        <v>14271</v>
      </c>
      <c r="AC13" s="23">
        <f>B6L286C3*B6L286C12</f>
        <v>58.791331320000005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88.186996980000004</v>
      </c>
      <c r="AH13" s="16" t="s">
        <v>14273</v>
      </c>
      <c r="AI13" s="23">
        <f>IF(B6L296C15=0,0,B6L286C15/B6L296C15)</f>
        <v>0.14943841982540973</v>
      </c>
      <c r="AJ13" s="16" t="s">
        <v>12206</v>
      </c>
      <c r="AK13" s="23">
        <f>A1L526C14</f>
        <v>4.6699999999999998E-2</v>
      </c>
      <c r="AL13" s="16" t="s">
        <v>14274</v>
      </c>
      <c r="AM13" s="17">
        <f>B6L286C3*B6L286C17</f>
        <v>84.064763400000004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100.87771608</v>
      </c>
      <c r="AR13" s="16" t="s">
        <v>14276</v>
      </c>
      <c r="AS13" s="23">
        <f>IF(B6L296C20=0,0,B6L286C20/B6L296C20)</f>
        <v>0.1494384198254097</v>
      </c>
      <c r="AT13" s="16" t="s">
        <v>14277</v>
      </c>
      <c r="AU13" s="17">
        <f>A1L241C27</f>
        <v>867337.2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4336.6859999999997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1084.1714999999999</v>
      </c>
      <c r="BD13" s="16" t="s">
        <v>14280</v>
      </c>
      <c r="BE13" s="23">
        <f>IF(B6L296C26=0,0,B6L286C26/B6L296C26)</f>
        <v>0.195387652480535</v>
      </c>
      <c r="BF13" s="16" t="s">
        <v>14281</v>
      </c>
      <c r="BG13" s="17">
        <f>B6L286C3+B6L286C10+B6L286C15+B6L286C20+B6L286C26</f>
        <v>3497.2965883399702</v>
      </c>
      <c r="BH13" s="16" t="s">
        <v>14282</v>
      </c>
      <c r="BI13" s="17">
        <f>B6L298C3*B6L286C4</f>
        <v>14199.868717406522</v>
      </c>
      <c r="BJ13" s="16" t="s">
        <v>14283</v>
      </c>
      <c r="BK13" s="17">
        <f>B6L298C10*B6L286C11</f>
        <v>3344.3400821845335</v>
      </c>
      <c r="BL13" s="16" t="s">
        <v>14284</v>
      </c>
      <c r="BM13" s="17">
        <f>B6L298C15*B6L286C16</f>
        <v>695.65156846574553</v>
      </c>
      <c r="BN13" s="16" t="s">
        <v>14285</v>
      </c>
      <c r="BO13" s="17">
        <f>B6L298C20*B6L286C21</f>
        <v>795.76064292346166</v>
      </c>
      <c r="BP13" s="16" t="s">
        <v>14286</v>
      </c>
      <c r="BQ13" s="17">
        <f>B6L298C26*B6L286C27</f>
        <v>8552.3447933248808</v>
      </c>
      <c r="BR13" s="16" t="s">
        <v>14287</v>
      </c>
      <c r="BS13" s="15">
        <f>B6L286C29+B6L286C30+B6L286C31+B6L286C32+B6L286C33</f>
        <v>27587.965804305146</v>
      </c>
      <c r="BT13" s="16" t="s">
        <v>14288</v>
      </c>
      <c r="BU13" s="23">
        <f>IF(B6L286C3=0,0,B6L286C29/B6L286C3)</f>
        <v>7.8883689465410969</v>
      </c>
      <c r="BV13" s="16" t="s">
        <v>14289</v>
      </c>
      <c r="BW13" s="23">
        <f>IF(B6L286C8=0,0,B6L286C30/B6L286C8)</f>
        <v>4.3386029205976042</v>
      </c>
      <c r="BX13" s="16" t="s">
        <v>14290</v>
      </c>
      <c r="BY13" s="23">
        <f>IF(B6L286C13=0,0,B6L286C31/B6L286C13)</f>
        <v>11.832553419811646</v>
      </c>
      <c r="BZ13" s="16" t="s">
        <v>14291</v>
      </c>
      <c r="CA13" s="23">
        <f>IF(B6L286C18=0,0,B6L286C32/B6L286C18)</f>
        <v>9.4660427358493173</v>
      </c>
      <c r="CB13" s="16" t="s">
        <v>14292</v>
      </c>
      <c r="CC13" s="23">
        <f>IF(B6L286C24=0,0,B6L286C33/B6L286C24)</f>
        <v>1.9720922366352744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483.38859999999994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966.77719999999988</v>
      </c>
      <c r="J14" s="16" t="s">
        <v>14295</v>
      </c>
      <c r="K14" s="23">
        <f>IF(B6L296C3=0,0,B6L287C3/B6L296C3)</f>
        <v>8.0258594841422351E-2</v>
      </c>
      <c r="L14" s="16" t="s">
        <v>14296</v>
      </c>
      <c r="M14" s="23">
        <f>A1L547C81</f>
        <v>0.15064662512565027</v>
      </c>
      <c r="N14" s="16" t="s">
        <v>14297</v>
      </c>
      <c r="O14" s="23">
        <f>B6L287C1*B6L287C5</f>
        <v>72.820861214212897</v>
      </c>
      <c r="P14" s="16" t="s">
        <v>14298</v>
      </c>
      <c r="Q14" s="23">
        <f>B3L841C27</f>
        <v>2.0624952072127343</v>
      </c>
      <c r="R14" s="16" t="s">
        <v>14299</v>
      </c>
      <c r="S14" s="23">
        <f>B6L287C6*B6L287C7</f>
        <v>150.1926772394178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82.6059724816798</v>
      </c>
      <c r="X14" s="16" t="s">
        <v>14301</v>
      </c>
      <c r="Y14" s="23">
        <f>IF(B6L296C10=0,0,B6L287C10/B6L296C10)</f>
        <v>4.5107547481374799E-2</v>
      </c>
      <c r="Z14" s="16" t="s">
        <v>12240</v>
      </c>
      <c r="AA14" s="23">
        <f>A1L507C11</f>
        <v>3.2660000000000002E-2</v>
      </c>
      <c r="AB14" s="16" t="s">
        <v>14302</v>
      </c>
      <c r="AC14" s="23">
        <f>B6L287C3*B6L287C12</f>
        <v>31.574943351999998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47.362415028000001</v>
      </c>
      <c r="AH14" s="16" t="s">
        <v>14304</v>
      </c>
      <c r="AI14" s="23">
        <f>IF(B6L296C15=0,0,B6L287C15/B6L296C15)</f>
        <v>8.0258594841422379E-2</v>
      </c>
      <c r="AJ14" s="16" t="s">
        <v>12245</v>
      </c>
      <c r="AK14" s="23">
        <f>A1L527C14</f>
        <v>4.6699999999999998E-2</v>
      </c>
      <c r="AL14" s="16" t="s">
        <v>14305</v>
      </c>
      <c r="AM14" s="23">
        <f>B6L287C3*B6L287C17</f>
        <v>45.148495239999995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54.178194287999993</v>
      </c>
      <c r="AR14" s="16" t="s">
        <v>14307</v>
      </c>
      <c r="AS14" s="23">
        <f>IF(B6L296C20=0,0,B6L287C20/B6L296C20)</f>
        <v>8.0258594841422351E-2</v>
      </c>
      <c r="AT14" s="16" t="s">
        <v>14308</v>
      </c>
      <c r="AU14" s="17">
        <f>A1L242C27</f>
        <v>150616.59999999998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753.08299999999986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188.27074999999996</v>
      </c>
      <c r="BD14" s="16" t="s">
        <v>14311</v>
      </c>
      <c r="BE14" s="23">
        <f>IF(B6L296C26=0,0,B6L287C26/B6L296C26)</f>
        <v>3.3929853231937639E-2</v>
      </c>
      <c r="BF14" s="16" t="s">
        <v>14312</v>
      </c>
      <c r="BG14" s="17">
        <f>B6L287C3+B6L287C10+B6L287C15+B6L287C20+B6L287C26</f>
        <v>1339.1945317976795</v>
      </c>
      <c r="BH14" s="16" t="s">
        <v>14313</v>
      </c>
      <c r="BI14" s="17">
        <f>B6L298C3*B6L287C4</f>
        <v>7626.29524270395</v>
      </c>
      <c r="BJ14" s="16" t="s">
        <v>14314</v>
      </c>
      <c r="BK14" s="17">
        <f>B6L298C10*B6L287C11</f>
        <v>651.62638812331136</v>
      </c>
      <c r="BL14" s="16" t="s">
        <v>14315</v>
      </c>
      <c r="BM14" s="17">
        <f>B6L298C15*B6L287C16</f>
        <v>373.61220394006659</v>
      </c>
      <c r="BN14" s="16" t="s">
        <v>14316</v>
      </c>
      <c r="BO14" s="17">
        <f>B6L298C20*B6L287C21</f>
        <v>427.37758540112947</v>
      </c>
      <c r="BP14" s="16" t="s">
        <v>14317</v>
      </c>
      <c r="BQ14" s="17">
        <f>B6L298C26*B6L287C27</f>
        <v>1485.1491378420019</v>
      </c>
      <c r="BR14" s="16" t="s">
        <v>14318</v>
      </c>
      <c r="BS14" s="15">
        <f>B6L287C29+B6L287C30+B6L287C31+B6L287C32+B6L287C33</f>
        <v>10564.060558010458</v>
      </c>
      <c r="BT14" s="16" t="s">
        <v>14319</v>
      </c>
      <c r="BU14" s="23">
        <f>IF(B6L287C3=0,0,B6L287C29/B6L287C3)</f>
        <v>7.8883689465410969</v>
      </c>
      <c r="BV14" s="16" t="s">
        <v>14320</v>
      </c>
      <c r="BW14" s="23">
        <f>IF(B6L287C8=0,0,B6L287C30/B6L287C8)</f>
        <v>4.3386029205976042</v>
      </c>
      <c r="BX14" s="16" t="s">
        <v>14321</v>
      </c>
      <c r="BY14" s="23">
        <f>IF(B6L287C13=0,0,B6L287C31/B6L287C13)</f>
        <v>11.832553419811646</v>
      </c>
      <c r="BZ14" s="16" t="s">
        <v>14322</v>
      </c>
      <c r="CA14" s="23">
        <f>IF(B6L287C18=0,0,B6L287C32/B6L287C18)</f>
        <v>9.4660427358493173</v>
      </c>
      <c r="CB14" s="16" t="s">
        <v>14323</v>
      </c>
      <c r="CC14" s="23">
        <f>IF(B6L287C24=0,0,B6L287C33/B6L287C24)</f>
        <v>1.9720922366352742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21">
        <f>A1L354C19</f>
        <v>794.59119999999984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1589.1823999999997</v>
      </c>
      <c r="J15" s="16" t="s">
        <v>14326</v>
      </c>
      <c r="K15" s="23">
        <f>IF(B6L296C3=0,0,B6L288C3/B6L296C3)</f>
        <v>0.13192858330825261</v>
      </c>
      <c r="L15" s="16" t="s">
        <v>14327</v>
      </c>
      <c r="M15" s="23">
        <f>A1L548C81</f>
        <v>0.27269366216997021</v>
      </c>
      <c r="N15" s="16" t="s">
        <v>14328</v>
      </c>
      <c r="O15" s="23">
        <f>B6L288C1*B6L288C5</f>
        <v>216.67998425603119</v>
      </c>
      <c r="P15" s="16" t="s">
        <v>14329</v>
      </c>
      <c r="Q15" s="23">
        <f>B3L842C27</f>
        <v>2.0212037260155218</v>
      </c>
      <c r="R15" s="16" t="s">
        <v>14330</v>
      </c>
      <c r="S15" s="23">
        <f>B6L288C6*B6L288C7</f>
        <v>437.95439153127484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240.87491534220118</v>
      </c>
      <c r="X15" s="16" t="s">
        <v>14332</v>
      </c>
      <c r="Y15" s="23">
        <f>IF(B6L296C10=0,0,B6L288C10/B6L296C10)</f>
        <v>0.13153136939680912</v>
      </c>
      <c r="Z15" s="16" t="s">
        <v>12279</v>
      </c>
      <c r="AA15" s="23">
        <f>A1L508C11</f>
        <v>3.2660000000000002E-2</v>
      </c>
      <c r="AB15" s="16" t="s">
        <v>14333</v>
      </c>
      <c r="AC15" s="23">
        <f>B6L288C3*B6L288C12</f>
        <v>51.90269718399999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77.854045775999992</v>
      </c>
      <c r="AH15" s="16" t="s">
        <v>14335</v>
      </c>
      <c r="AI15" s="23">
        <f>IF(B6L296C15=0,0,B6L288C15/B6L296C15)</f>
        <v>0.13192858330825263</v>
      </c>
      <c r="AJ15" s="16" t="s">
        <v>12284</v>
      </c>
      <c r="AK15" s="23">
        <f>A1L528C14</f>
        <v>4.6699999999999998E-2</v>
      </c>
      <c r="AL15" s="16" t="s">
        <v>14336</v>
      </c>
      <c r="AM15" s="23">
        <f>B6L288C3*B6L288C17</f>
        <v>74.214818079999986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89.057781695999978</v>
      </c>
      <c r="AR15" s="16" t="s">
        <v>14338</v>
      </c>
      <c r="AS15" s="23">
        <f>IF(B6L296C20=0,0,B6L288C20/B6L296C20)</f>
        <v>0.13192858330825258</v>
      </c>
      <c r="AT15" s="16" t="s">
        <v>14339</v>
      </c>
      <c r="AU15" s="17">
        <f>A1L243C27</f>
        <v>283509.8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1417.549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354.38724999999999</v>
      </c>
      <c r="BD15" s="16" t="s">
        <v>14342</v>
      </c>
      <c r="BE15" s="23">
        <f>IF(B6L296C26=0,0,B6L288C26/B6L296C26)</f>
        <v>6.386710298742633E-2</v>
      </c>
      <c r="BF15" s="16" t="s">
        <v>14343</v>
      </c>
      <c r="BG15" s="17">
        <f>B6L288C3+B6L288C10+B6L288C15+B6L288C20+B6L288C26</f>
        <v>2351.3563928142007</v>
      </c>
      <c r="BH15" s="16" t="s">
        <v>14344</v>
      </c>
      <c r="BI15" s="17">
        <f>B6L298C3*B6L288C4</f>
        <v>12536.057094549651</v>
      </c>
      <c r="BJ15" s="16" t="s">
        <v>14345</v>
      </c>
      <c r="BK15" s="17">
        <f>B6L298C10*B6L288C11</f>
        <v>1900.1102021861354</v>
      </c>
      <c r="BL15" s="16" t="s">
        <v>14346</v>
      </c>
      <c r="BM15" s="17">
        <f>B6L298C15*B6L288C16</f>
        <v>614.1414370619874</v>
      </c>
      <c r="BN15" s="16" t="s">
        <v>14347</v>
      </c>
      <c r="BO15" s="17">
        <f>B6L298C20*B6L288C21</f>
        <v>702.5206395785624</v>
      </c>
      <c r="BP15" s="16" t="s">
        <v>14348</v>
      </c>
      <c r="BQ15" s="17">
        <f>B6L298C26*B6L288C27</f>
        <v>2795.5373779500965</v>
      </c>
      <c r="BR15" s="16" t="s">
        <v>14349</v>
      </c>
      <c r="BS15" s="15">
        <f>B6L288C29+B6L288C30+B6L288C31+B6L288C32+B6L288C33</f>
        <v>18548.366751326434</v>
      </c>
      <c r="BT15" s="16" t="s">
        <v>14350</v>
      </c>
      <c r="BU15" s="23">
        <f>IF(B6L288C3=0,0,B6L288C29/B6L288C3)</f>
        <v>7.8883689465410978</v>
      </c>
      <c r="BV15" s="16" t="s">
        <v>14351</v>
      </c>
      <c r="BW15" s="23">
        <f>IF(B6L288C8=0,0,B6L288C30/B6L288C8)</f>
        <v>4.3386029205976033</v>
      </c>
      <c r="BX15" s="16" t="s">
        <v>14352</v>
      </c>
      <c r="BY15" s="23">
        <f>IF(B6L288C13=0,0,B6L288C31/B6L288C13)</f>
        <v>11.832553419811646</v>
      </c>
      <c r="BZ15" s="16" t="s">
        <v>14353</v>
      </c>
      <c r="CA15" s="23">
        <f>IF(B6L288C18=0,0,B6L288C32/B6L288C18)</f>
        <v>9.4660427358493173</v>
      </c>
      <c r="CB15" s="16" t="s">
        <v>14354</v>
      </c>
      <c r="CC15" s="23">
        <f>IF(B6L288C24=0,0,B6L288C33/B6L288C24)</f>
        <v>1.9720922366352744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7.4455999999999989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14.891199999999998</v>
      </c>
      <c r="J16" s="16" t="s">
        <v>14357</v>
      </c>
      <c r="K16" s="23">
        <f>IF(B6L296C3=0,0,B6L289C3/B6L296C3)</f>
        <v>1.2362173906279425E-3</v>
      </c>
      <c r="L16" s="16" t="s">
        <v>14358</v>
      </c>
      <c r="M16" s="23">
        <f>A1L549C81</f>
        <v>1.0283986326584273</v>
      </c>
      <c r="N16" s="16" t="s">
        <v>14359</v>
      </c>
      <c r="O16" s="23">
        <f>B6L289C1*B6L289C5</f>
        <v>7.6570448593215854</v>
      </c>
      <c r="P16" s="16" t="s">
        <v>14360</v>
      </c>
      <c r="Q16" s="23">
        <f>B3L843C27</f>
        <v>2.0017149449658573</v>
      </c>
      <c r="R16" s="16" t="s">
        <v>14361</v>
      </c>
      <c r="S16" s="23">
        <f>B6L289C6*B6L289C7</f>
        <v>15.327221129178008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8.4299716210479048</v>
      </c>
      <c r="X16" s="16" t="s">
        <v>14363</v>
      </c>
      <c r="Y16" s="23">
        <f>IF(B6L296C10=0,0,B6L289C10/B6L296C10)</f>
        <v>4.6032427648907926E-3</v>
      </c>
      <c r="Z16" s="16" t="s">
        <v>12318</v>
      </c>
      <c r="AA16" s="23">
        <f>A1L509C11</f>
        <v>3.2660000000000002E-2</v>
      </c>
      <c r="AB16" s="16" t="s">
        <v>14364</v>
      </c>
      <c r="AC16" s="23">
        <f>B6L289C3*B6L289C12</f>
        <v>0.48634659199999997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0.72951988800000001</v>
      </c>
      <c r="AH16" s="16" t="s">
        <v>14366</v>
      </c>
      <c r="AI16" s="23">
        <f>IF(B6L296C15=0,0,B6L289C15/B6L296C15)</f>
        <v>1.2362173906279429E-3</v>
      </c>
      <c r="AJ16" s="16" t="s">
        <v>12323</v>
      </c>
      <c r="AK16" s="23">
        <f>A1L529C14</f>
        <v>4.6699999999999998E-2</v>
      </c>
      <c r="AL16" s="16" t="s">
        <v>14367</v>
      </c>
      <c r="AM16" s="23">
        <f>B6L289C3*B6L289C17</f>
        <v>0.69541903999999988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0.83450284799999985</v>
      </c>
      <c r="AR16" s="16" t="s">
        <v>14369</v>
      </c>
      <c r="AS16" s="23">
        <f>IF(B6L296C20=0,0,B6L289C20/B6L296C20)</f>
        <v>1.2362173906279425E-3</v>
      </c>
      <c r="AT16" s="16" t="s">
        <v>14370</v>
      </c>
      <c r="AU16" s="17">
        <f>A1L244C27</f>
        <v>12839.4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64.197000000000003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16.049250000000001</v>
      </c>
      <c r="BD16" s="16" t="s">
        <v>14373</v>
      </c>
      <c r="BE16" s="23">
        <f>IF(B6L296C26=0,0,B6L289C26/B6L296C26)</f>
        <v>2.8923701476871759E-3</v>
      </c>
      <c r="BF16" s="16" t="s">
        <v>14374</v>
      </c>
      <c r="BG16" s="23">
        <f>B6L289C3+B6L289C10+B6L289C15+B6L289C20+B6L289C26</f>
        <v>40.934444357047902</v>
      </c>
      <c r="BH16" s="16" t="s">
        <v>14375</v>
      </c>
      <c r="BI16" s="17">
        <f>B6L298C3*B6L289C4</f>
        <v>117.46727965673277</v>
      </c>
      <c r="BJ16" s="16" t="s">
        <v>14376</v>
      </c>
      <c r="BK16" s="17">
        <f>B6L298C10*B6L289C11</f>
        <v>66.498726355697002</v>
      </c>
      <c r="BL16" s="16" t="s">
        <v>14377</v>
      </c>
      <c r="BM16" s="17">
        <f>B6L298C15*B6L289C16</f>
        <v>5.7547220303833395</v>
      </c>
      <c r="BN16" s="16" t="s">
        <v>14378</v>
      </c>
      <c r="BO16" s="17">
        <f>B6L298C20*B6L289C21</f>
        <v>6.5828663519633057</v>
      </c>
      <c r="BP16" s="16" t="s">
        <v>14379</v>
      </c>
      <c r="BQ16" s="17">
        <f>B6L298C26*B6L289C27</f>
        <v>126.60240531527472</v>
      </c>
      <c r="BR16" s="16" t="s">
        <v>14380</v>
      </c>
      <c r="BS16" s="15">
        <f>B6L289C29+B6L289C30+B6L289C31+B6L289C32+B6L289C33</f>
        <v>322.90599971005111</v>
      </c>
      <c r="BT16" s="16" t="s">
        <v>14381</v>
      </c>
      <c r="BU16" s="23">
        <f>IF(B6L289C3=0,0,B6L289C29/B6L289C3)</f>
        <v>7.8883689465410969</v>
      </c>
      <c r="BV16" s="16" t="s">
        <v>14382</v>
      </c>
      <c r="BW16" s="23">
        <f>IF(B6L289C8=0,0,B6L289C30/B6L289C8)</f>
        <v>4.3386029205976033</v>
      </c>
      <c r="BX16" s="16" t="s">
        <v>14383</v>
      </c>
      <c r="BY16" s="23">
        <f>IF(B6L289C13=0,0,B6L289C31/B6L289C13)</f>
        <v>11.832553419811648</v>
      </c>
      <c r="BZ16" s="16" t="s">
        <v>14384</v>
      </c>
      <c r="CA16" s="23">
        <f>IF(B6L289C18=0,0,B6L289C32/B6L289C18)</f>
        <v>9.4660427358493191</v>
      </c>
      <c r="CB16" s="16" t="s">
        <v>14385</v>
      </c>
      <c r="CC16" s="23">
        <f>IF(B6L289C24=0,0,B6L289C33/B6L289C24)</f>
        <v>1.9720922366352744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5.3132000000000001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10.6264</v>
      </c>
      <c r="J17" s="16" t="s">
        <v>14388</v>
      </c>
      <c r="K17" s="23">
        <f>IF(B6L296C3=0,0,B6L290C3/B6L296C3)</f>
        <v>8.8216802405237794E-4</v>
      </c>
      <c r="L17" s="16" t="s">
        <v>14389</v>
      </c>
      <c r="M17" s="23">
        <f>A1L550C81</f>
        <v>0.56041447450553761</v>
      </c>
      <c r="N17" s="16" t="s">
        <v>14390</v>
      </c>
      <c r="O17" s="23">
        <f>B6L290C1*B6L290C5</f>
        <v>2.9775941859428223</v>
      </c>
      <c r="P17" s="16" t="s">
        <v>14391</v>
      </c>
      <c r="Q17" s="23">
        <f>B3L844C27</f>
        <v>1.8641642408457177</v>
      </c>
      <c r="R17" s="16" t="s">
        <v>14392</v>
      </c>
      <c r="S17" s="23">
        <f>B6L290C6*B6L290C7</f>
        <v>5.5507246051847243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3.0528985328515987</v>
      </c>
      <c r="X17" s="16" t="s">
        <v>14394</v>
      </c>
      <c r="Y17" s="23">
        <f>IF(B6L296C10=0,0,B6L290C10/B6L296C10)</f>
        <v>1.6670557998329208E-3</v>
      </c>
      <c r="Z17" s="16" t="s">
        <v>12357</v>
      </c>
      <c r="AA17" s="23">
        <f>A1L510C11</f>
        <v>3.2660000000000002E-2</v>
      </c>
      <c r="AB17" s="16" t="s">
        <v>14395</v>
      </c>
      <c r="AC17" s="23">
        <f>B6L290C3*B6L290C12</f>
        <v>0.34705822400000003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0.52058733600000007</v>
      </c>
      <c r="AH17" s="16" t="s">
        <v>14397</v>
      </c>
      <c r="AI17" s="23">
        <f>IF(B6L296C15=0,0,B6L290C15/B6L296C15)</f>
        <v>8.8216802405237827E-4</v>
      </c>
      <c r="AJ17" s="16" t="s">
        <v>12362</v>
      </c>
      <c r="AK17" s="23">
        <f>A1L530C14</f>
        <v>4.6699999999999998E-2</v>
      </c>
      <c r="AL17" s="16" t="s">
        <v>14398</v>
      </c>
      <c r="AM17" s="23">
        <f>B6L290C3*B6L290C17</f>
        <v>0.49625288000000001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0.59550345599999999</v>
      </c>
      <c r="AR17" s="16" t="s">
        <v>14400</v>
      </c>
      <c r="AS17" s="23">
        <f>IF(B6L296C20=0,0,B6L290C20/B6L296C20)</f>
        <v>8.8216802405237783E-4</v>
      </c>
      <c r="AT17" s="16" t="s">
        <v>14401</v>
      </c>
      <c r="AU17" s="17">
        <f>A1L245C27</f>
        <v>12167.4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60.836999999999996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15.209249999999999</v>
      </c>
      <c r="BD17" s="16" t="s">
        <v>14404</v>
      </c>
      <c r="BE17" s="23">
        <f>IF(B6L296C26=0,0,B6L290C26/B6L296C26)</f>
        <v>2.7409866921327274E-3</v>
      </c>
      <c r="BF17" s="16" t="s">
        <v>14405</v>
      </c>
      <c r="BG17" s="23">
        <f>B6L290C3+B6L290C10+B6L290C15+B6L290C20+B6L290C26</f>
        <v>30.004639324851595</v>
      </c>
      <c r="BH17" s="16" t="s">
        <v>14406</v>
      </c>
      <c r="BI17" s="17">
        <f>B6L298C3*B6L290C4</f>
        <v>83.824963773524317</v>
      </c>
      <c r="BJ17" s="16" t="s">
        <v>14407</v>
      </c>
      <c r="BK17" s="17">
        <f>B6L298C10*B6L290C11</f>
        <v>24.082389983487428</v>
      </c>
      <c r="BL17" s="16" t="s">
        <v>14408</v>
      </c>
      <c r="BM17" s="17">
        <f>B6L298C15*B6L290C16</f>
        <v>4.1065849752649575</v>
      </c>
      <c r="BN17" s="16" t="s">
        <v>14409</v>
      </c>
      <c r="BO17" s="17">
        <f>B6L298C20*B6L290C21</f>
        <v>4.6975509698683036</v>
      </c>
      <c r="BP17" s="16" t="s">
        <v>14410</v>
      </c>
      <c r="BQ17" s="17">
        <f>B6L298C26*B6L290C27</f>
        <v>119.97617540018018</v>
      </c>
      <c r="BR17" s="16" t="s">
        <v>14411</v>
      </c>
      <c r="BS17" s="15">
        <f>B6L290C29+B6L290C30+B6L290C31+B6L290C32+B6L290C33</f>
        <v>236.68766510232518</v>
      </c>
      <c r="BT17" s="16" t="s">
        <v>14412</v>
      </c>
      <c r="BU17" s="23">
        <f>IF(B6L290C3=0,0,B6L290C29/B6L290C3)</f>
        <v>7.8883689465410969</v>
      </c>
      <c r="BV17" s="16" t="s">
        <v>14413</v>
      </c>
      <c r="BW17" s="23">
        <f>IF(B6L290C8=0,0,B6L290C30/B6L290C8)</f>
        <v>4.3386029205976042</v>
      </c>
      <c r="BX17" s="16" t="s">
        <v>14414</v>
      </c>
      <c r="BY17" s="23">
        <f>IF(B6L290C13=0,0,B6L290C31/B6L290C13)</f>
        <v>11.832553419811649</v>
      </c>
      <c r="BZ17" s="16" t="s">
        <v>14415</v>
      </c>
      <c r="CA17" s="23">
        <f>IF(B6L290C18=0,0,B6L290C32/B6L290C18)</f>
        <v>9.4660427358493191</v>
      </c>
      <c r="CB17" s="16" t="s">
        <v>14416</v>
      </c>
      <c r="CC17" s="23">
        <f>IF(B6L290C24=0,0,B6L290C33/B6L290C24)</f>
        <v>1.9720922366352744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1598.0218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1598.0218</v>
      </c>
      <c r="J18" s="16" t="s">
        <v>14419</v>
      </c>
      <c r="K18" s="23">
        <f>IF(B6L296C3=0,0,B6L291C3/B6L296C3)</f>
        <v>0.13266240059649781</v>
      </c>
      <c r="L18" s="16" t="s">
        <v>14420</v>
      </c>
      <c r="M18" s="23">
        <f>A1L551C81</f>
        <v>0.16185840021470396</v>
      </c>
      <c r="N18" s="16" t="s">
        <v>14421</v>
      </c>
      <c r="O18" s="23">
        <f>B6L291C1*B6L291C5</f>
        <v>258.65325205622162</v>
      </c>
      <c r="P18" s="16" t="s">
        <v>14422</v>
      </c>
      <c r="Q18" s="23">
        <f>B3L845C27</f>
        <v>1.102322308681754</v>
      </c>
      <c r="R18" s="16" t="s">
        <v>14423</v>
      </c>
      <c r="S18" s="23">
        <f>B6L291C6*B6L291C7</f>
        <v>285.11924995465785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156.81558747506182</v>
      </c>
      <c r="X18" s="16" t="s">
        <v>14425</v>
      </c>
      <c r="Y18" s="23">
        <f>IF(B6L296C10=0,0,B6L291C10/B6L296C10)</f>
        <v>8.563020742137982E-2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52.191391987999999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78.287087982000003</v>
      </c>
      <c r="AH18" s="16" t="s">
        <v>14428</v>
      </c>
      <c r="AI18" s="23">
        <f>IF(B6L296C15=0,0,B6L291C15/B6L296C15)</f>
        <v>0.13266240059649784</v>
      </c>
      <c r="AJ18" s="16" t="s">
        <v>12401</v>
      </c>
      <c r="AK18" s="23">
        <f>A1L531C14</f>
        <v>4.6699999999999998E-2</v>
      </c>
      <c r="AL18" s="16" t="s">
        <v>14429</v>
      </c>
      <c r="AM18" s="23">
        <f>B6L291C3*B6L291C17</f>
        <v>74.627618060000003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89.553141671999995</v>
      </c>
      <c r="AR18" s="16" t="s">
        <v>14431</v>
      </c>
      <c r="AS18" s="23">
        <f>IF(B6L296C20=0,0,B6L291C20/B6L296C20)</f>
        <v>0.13266240059649778</v>
      </c>
      <c r="AT18" s="16" t="s">
        <v>14432</v>
      </c>
      <c r="AU18" s="17">
        <f>A1L246C27</f>
        <v>692443.6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3462.2179999999998</v>
      </c>
      <c r="AZ18" s="16" t="s">
        <v>12409</v>
      </c>
      <c r="BA18" s="23">
        <f>A1L511C10</f>
        <v>0.25</v>
      </c>
      <c r="BB18" s="16" t="s">
        <v>14434</v>
      </c>
      <c r="BC18" s="23">
        <f>B6L291C24*B6L291C25</f>
        <v>865.55449999999996</v>
      </c>
      <c r="BD18" s="16" t="s">
        <v>14435</v>
      </c>
      <c r="BE18" s="23">
        <f>IF(B6L296C26=0,0,B6L291C26/B6L296C26)</f>
        <v>0.15598884664369358</v>
      </c>
      <c r="BF18" s="16" t="s">
        <v>14436</v>
      </c>
      <c r="BG18" s="17">
        <f>B6L291C3+B6L291C10+B6L291C15+B6L291C20+B6L291C26</f>
        <v>2788.2321171290619</v>
      </c>
      <c r="BH18" s="16" t="s">
        <v>14437</v>
      </c>
      <c r="BI18" s="17">
        <f>B6L298C3*B6L291C4</f>
        <v>12605.785543015709</v>
      </c>
      <c r="BJ18" s="16" t="s">
        <v>14438</v>
      </c>
      <c r="BK18" s="17">
        <f>B6L298C10*B6L291C11</f>
        <v>1237.0192105718768</v>
      </c>
      <c r="BL18" s="16" t="s">
        <v>14439</v>
      </c>
      <c r="BM18" s="17">
        <f>B6L298C15*B6L291C16</f>
        <v>617.55743375233953</v>
      </c>
      <c r="BN18" s="16" t="s">
        <v>14440</v>
      </c>
      <c r="BO18" s="17">
        <f>B6L298C20*B6L291C21</f>
        <v>706.42822183060025</v>
      </c>
      <c r="BP18" s="16" t="s">
        <v>14441</v>
      </c>
      <c r="BQ18" s="17">
        <f>B6L298C26*B6L291C27</f>
        <v>6827.813239338906</v>
      </c>
      <c r="BR18" s="16" t="s">
        <v>14442</v>
      </c>
      <c r="BS18" s="15">
        <f>B6L291C29+B6L291C30+B6L291C31+B6L291C32+B6L291C33</f>
        <v>21994.60364850943</v>
      </c>
      <c r="BT18" s="16" t="s">
        <v>14443</v>
      </c>
      <c r="BU18" s="23">
        <f>IF(B6L291C3=0,0,B6L291C29/B6L291C3)</f>
        <v>7.8883689465410978</v>
      </c>
      <c r="BV18" s="16" t="s">
        <v>14444</v>
      </c>
      <c r="BW18" s="23">
        <f>IF(B6L291C8=0,0,B6L291C30/B6L291C8)</f>
        <v>4.3386029205976042</v>
      </c>
      <c r="BX18" s="16" t="s">
        <v>14445</v>
      </c>
      <c r="BY18" s="23">
        <f>IF(B6L291C13=0,0,B6L291C31/B6L291C13)</f>
        <v>11.832553419811646</v>
      </c>
      <c r="BZ18" s="16" t="s">
        <v>14446</v>
      </c>
      <c r="CA18" s="23">
        <f>IF(B6L291C18=0,0,B6L291C32/B6L291C18)</f>
        <v>9.4660427358493155</v>
      </c>
      <c r="CB18" s="16" t="s">
        <v>14447</v>
      </c>
      <c r="CC18" s="23">
        <f>IF(B6L291C24=0,0,B6L291C33/B6L291C24)</f>
        <v>1.9720922366352744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490.87379999999996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981.74759999999992</v>
      </c>
      <c r="J19" s="16" t="s">
        <v>14450</v>
      </c>
      <c r="K19" s="23">
        <f>IF(B6L296C3=0,0,B6L292C3/B6L296C3)</f>
        <v>8.1501387149943941E-2</v>
      </c>
      <c r="L19" s="16" t="s">
        <v>14451</v>
      </c>
      <c r="M19" s="23">
        <f>A1L552C81</f>
        <v>7.6733335415203233E-2</v>
      </c>
      <c r="N19" s="16" t="s">
        <v>14452</v>
      </c>
      <c r="O19" s="23">
        <f>B6L292C1*B6L292C5</f>
        <v>37.666383941935386</v>
      </c>
      <c r="P19" s="16" t="s">
        <v>14453</v>
      </c>
      <c r="Q19" s="23">
        <f>B3L846C27</f>
        <v>1.7181548065877816</v>
      </c>
      <c r="R19" s="16" t="s">
        <v>14454</v>
      </c>
      <c r="S19" s="23">
        <f>B6L292C6*B6L292C7</f>
        <v>64.716678616617116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35.594173239139415</v>
      </c>
      <c r="X19" s="16" t="s">
        <v>14456</v>
      </c>
      <c r="Y19" s="23">
        <f>IF(B6L296C10=0,0,B6L292C10/B6L296C10)</f>
        <v>1.9436437962168426E-2</v>
      </c>
      <c r="Z19" s="16" t="s">
        <v>12435</v>
      </c>
      <c r="AA19" s="23">
        <f>A1L512C11</f>
        <v>3.2660000000000002E-2</v>
      </c>
      <c r="AB19" s="16" t="s">
        <v>14457</v>
      </c>
      <c r="AC19" s="23">
        <f>B6L292C3*B6L292C12</f>
        <v>32.063876616000002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48.095814924000003</v>
      </c>
      <c r="AH19" s="16" t="s">
        <v>14459</v>
      </c>
      <c r="AI19" s="23">
        <f>IF(B6L296C15=0,0,B6L292C15/B6L296C15)</f>
        <v>8.1501387149943968E-2</v>
      </c>
      <c r="AJ19" s="16" t="s">
        <v>12440</v>
      </c>
      <c r="AK19" s="23">
        <f>A1L532C14</f>
        <v>4.6699999999999998E-2</v>
      </c>
      <c r="AL19" s="16" t="s">
        <v>14460</v>
      </c>
      <c r="AM19" s="23">
        <f>B6L292C3*B6L292C17</f>
        <v>45.847612919999996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55.017135503999995</v>
      </c>
      <c r="AR19" s="16" t="s">
        <v>14462</v>
      </c>
      <c r="AS19" s="23">
        <f>IF(B6L296C20=0,0,B6L292C20/B6L296C20)</f>
        <v>8.1501387149943927E-2</v>
      </c>
      <c r="AT19" s="16" t="s">
        <v>14463</v>
      </c>
      <c r="AU19" s="17">
        <f>A1L247C27</f>
        <v>393676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1968.38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492.09500000000003</v>
      </c>
      <c r="BD19" s="16" t="s">
        <v>14466</v>
      </c>
      <c r="BE19" s="23">
        <f>IF(B6L296C26=0,0,B6L292C26/B6L296C26)</f>
        <v>8.8684573286983551E-2</v>
      </c>
      <c r="BF19" s="16" t="s">
        <v>14467</v>
      </c>
      <c r="BG19" s="17">
        <f>B6L292C3+B6L292C10+B6L292C15+B6L292C20+B6L292C26</f>
        <v>1612.5497236671392</v>
      </c>
      <c r="BH19" s="16" t="s">
        <v>14468</v>
      </c>
      <c r="BI19" s="17">
        <f>B6L298C3*B6L292C4</f>
        <v>7744.3872811812498</v>
      </c>
      <c r="BJ19" s="16" t="s">
        <v>14469</v>
      </c>
      <c r="BK19" s="17">
        <f>B6L298C10*B6L292C11</f>
        <v>280.77997085743152</v>
      </c>
      <c r="BL19" s="16" t="s">
        <v>14470</v>
      </c>
      <c r="BM19" s="17">
        <f>B6L298C15*B6L292C16</f>
        <v>379.39753290506951</v>
      </c>
      <c r="BN19" s="16" t="s">
        <v>14471</v>
      </c>
      <c r="BO19" s="17">
        <f>B6L298C20*B6L292C21</f>
        <v>433.9954632373973</v>
      </c>
      <c r="BP19" s="16" t="s">
        <v>14472</v>
      </c>
      <c r="BQ19" s="17">
        <f>B6L298C26*B6L292C27</f>
        <v>3881.8269167481417</v>
      </c>
      <c r="BR19" s="16" t="s">
        <v>14473</v>
      </c>
      <c r="BS19" s="15">
        <f>B6L292C29+B6L292C30+B6L292C31+B6L292C32+B6L292C33</f>
        <v>12720.387164929289</v>
      </c>
      <c r="BT19" s="16" t="s">
        <v>14474</v>
      </c>
      <c r="BU19" s="23">
        <f>IF(B6L292C3=0,0,B6L292C29/B6L292C3)</f>
        <v>7.8883689465410969</v>
      </c>
      <c r="BV19" s="16" t="s">
        <v>14475</v>
      </c>
      <c r="BW19" s="23">
        <f>IF(B6L292C8=0,0,B6L292C30/B6L292C8)</f>
        <v>4.3386029205976042</v>
      </c>
      <c r="BX19" s="16" t="s">
        <v>14476</v>
      </c>
      <c r="BY19" s="23">
        <f>IF(B6L292C13=0,0,B6L292C31/B6L292C13)</f>
        <v>11.832553419811648</v>
      </c>
      <c r="BZ19" s="16" t="s">
        <v>14477</v>
      </c>
      <c r="CA19" s="23">
        <f>IF(B6L292C18=0,0,B6L292C32/B6L292C18)</f>
        <v>9.4660427358493173</v>
      </c>
      <c r="CB19" s="16" t="s">
        <v>14478</v>
      </c>
      <c r="CC19" s="23">
        <f>IF(B6L292C24=0,0,B6L292C33/B6L292C24)</f>
        <v>1.9720922366352744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0.91940000000000011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1.8388000000000002</v>
      </c>
      <c r="J20" s="16" t="s">
        <v>14481</v>
      </c>
      <c r="K20" s="23">
        <f>IF(B6L296C3=0,0,B6L293C3/B6L296C3)</f>
        <v>1.5265099776288422E-4</v>
      </c>
      <c r="L20" s="16" t="s">
        <v>14482</v>
      </c>
      <c r="M20" s="23">
        <f>A1L553C81</f>
        <v>0.52198118640813984</v>
      </c>
      <c r="N20" s="16" t="s">
        <v>14483</v>
      </c>
      <c r="O20" s="23">
        <f>B6L293C1*B6L293C5</f>
        <v>0.4799095027836438</v>
      </c>
      <c r="P20" s="16" t="s">
        <v>14484</v>
      </c>
      <c r="Q20" s="23">
        <f>B3L847C27</f>
        <v>2.2314098750743607</v>
      </c>
      <c r="R20" s="16" t="s">
        <v>14485</v>
      </c>
      <c r="S20" s="23">
        <f>B6L293C6*B6L293C7</f>
        <v>1.0708748036534492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0.58898114200939711</v>
      </c>
      <c r="X20" s="16" t="s">
        <v>14487</v>
      </c>
      <c r="Y20" s="23">
        <f>IF(B6L296C10=0,0,B6L293C10/B6L296C10)</f>
        <v>3.2161711835927269E-4</v>
      </c>
      <c r="Z20" s="16" t="s">
        <v>12474</v>
      </c>
      <c r="AA20" s="23">
        <f>A1L513C11</f>
        <v>3.2660000000000002E-2</v>
      </c>
      <c r="AB20" s="16" t="s">
        <v>14488</v>
      </c>
      <c r="AC20" s="23">
        <f>B6L293C3*B6L293C12</f>
        <v>6.0055208000000013E-2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9.0082812000000012E-2</v>
      </c>
      <c r="AH20" s="16" t="s">
        <v>14490</v>
      </c>
      <c r="AI20" s="23">
        <f>IF(B6L296C15=0,0,B6L293C15/B6L296C15)</f>
        <v>1.5265099776288425E-4</v>
      </c>
      <c r="AJ20" s="16" t="s">
        <v>12479</v>
      </c>
      <c r="AK20" s="23">
        <f>A1L533C14</f>
        <v>4.6699999999999998E-2</v>
      </c>
      <c r="AL20" s="16" t="s">
        <v>14491</v>
      </c>
      <c r="AM20" s="23">
        <f>B6L293C3*B6L293C17</f>
        <v>8.5871960000000011E-2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0.10304635200000001</v>
      </c>
      <c r="AR20" s="16" t="s">
        <v>14493</v>
      </c>
      <c r="AS20" s="23">
        <f>IF(B6L296C20=0,0,B6L293C20/B6L296C20)</f>
        <v>1.5265099776288419E-4</v>
      </c>
      <c r="AT20" s="16" t="s">
        <v>14494</v>
      </c>
      <c r="AU20" s="17">
        <f>A1L248C27</f>
        <v>750.2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3.7510000000000003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0.93775000000000008</v>
      </c>
      <c r="BD20" s="16" t="s">
        <v>14497</v>
      </c>
      <c r="BE20" s="23">
        <f>IF(B6L296C26=0,0,B6L293C26/B6L296C26)</f>
        <v>1.6899980410259974E-4</v>
      </c>
      <c r="BF20" s="16" t="s">
        <v>14498</v>
      </c>
      <c r="BG20" s="23">
        <f>B6L293C3+B6L293C10+B6L293C15+B6L293C20+B6L293C26</f>
        <v>3.558660306009398</v>
      </c>
      <c r="BH20" s="16" t="s">
        <v>14499</v>
      </c>
      <c r="BI20" s="17">
        <f>B6L298C3*B6L293C4</f>
        <v>14.505132818899773</v>
      </c>
      <c r="BJ20" s="16" t="s">
        <v>14500</v>
      </c>
      <c r="BK20" s="17">
        <f>B6L298C10*B6L293C11</f>
        <v>4.6461005507252402</v>
      </c>
      <c r="BL20" s="16" t="s">
        <v>14501</v>
      </c>
      <c r="BM20" s="17">
        <f>B6L298C15*B6L293C16</f>
        <v>0.71060645679789991</v>
      </c>
      <c r="BN20" s="16" t="s">
        <v>14502</v>
      </c>
      <c r="BO20" s="17">
        <f>B6L298C20*B6L293C21</f>
        <v>0.81286764317114324</v>
      </c>
      <c r="BP20" s="16" t="s">
        <v>14503</v>
      </c>
      <c r="BQ20" s="17">
        <f>B6L298C26*B6L293C27</f>
        <v>7.3973179796189141</v>
      </c>
      <c r="BR20" s="16" t="s">
        <v>14504</v>
      </c>
      <c r="BS20" s="15">
        <f>B6L293C29+B6L293C30+B6L293C31+B6L293C32+B6L293C33</f>
        <v>28.072025449212969</v>
      </c>
      <c r="BT20" s="16" t="s">
        <v>14505</v>
      </c>
      <c r="BU20" s="23">
        <f>IF(B6L293C3=0,0,B6L293C29/B6L293C3)</f>
        <v>7.8883689465410978</v>
      </c>
      <c r="BV20" s="16" t="s">
        <v>14506</v>
      </c>
      <c r="BW20" s="23">
        <f>IF(B6L293C8=0,0,B6L293C30/B6L293C8)</f>
        <v>4.3386029205976033</v>
      </c>
      <c r="BX20" s="16" t="s">
        <v>14507</v>
      </c>
      <c r="BY20" s="23">
        <f>IF(B6L293C13=0,0,B6L293C31/B6L293C13)</f>
        <v>11.832553419811646</v>
      </c>
      <c r="BZ20" s="16" t="s">
        <v>14508</v>
      </c>
      <c r="CA20" s="23">
        <f>IF(B6L293C18=0,0,B6L293C32/B6L293C18)</f>
        <v>9.4660427358493173</v>
      </c>
      <c r="CB20" s="16" t="s">
        <v>14509</v>
      </c>
      <c r="CC20" s="23">
        <f>IF(B6L293C24=0,0,B6L293C33/B6L293C24)</f>
        <v>1.9720922366352742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108.94739999999999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217.89479999999998</v>
      </c>
      <c r="J21" s="16" t="s">
        <v>14512</v>
      </c>
      <c r="K21" s="23">
        <f>IF(B6L296C3=0,0,B6L294C3/B6L296C3)</f>
        <v>1.8088894184981559E-2</v>
      </c>
      <c r="L21" s="16" t="s">
        <v>14513</v>
      </c>
      <c r="M21" s="23">
        <f>A1L554C81</f>
        <v>0.68181082570655449</v>
      </c>
      <c r="N21" s="16" t="s">
        <v>14514</v>
      </c>
      <c r="O21" s="23">
        <f>B6L294C1*B6L294C5</f>
        <v>74.281516752582263</v>
      </c>
      <c r="P21" s="16" t="s">
        <v>14515</v>
      </c>
      <c r="Q21" s="23">
        <f>B3L848C27</f>
        <v>2.1251787321006339</v>
      </c>
      <c r="R21" s="16" t="s">
        <v>14516</v>
      </c>
      <c r="S21" s="23">
        <f>B6L294C6*B6L294C7</f>
        <v>157.86149959076477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86.823824774920624</v>
      </c>
      <c r="X21" s="16" t="s">
        <v>14518</v>
      </c>
      <c r="Y21" s="23">
        <f>IF(B6L296C10=0,0,B6L294C10/B6L296C10)</f>
        <v>4.7410734126008526E-2</v>
      </c>
      <c r="Z21" s="16" t="s">
        <v>12513</v>
      </c>
      <c r="AA21" s="23">
        <f>A1L514C11</f>
        <v>3.2660000000000002E-2</v>
      </c>
      <c r="AB21" s="16" t="s">
        <v>14519</v>
      </c>
      <c r="AC21" s="23">
        <f>B6L294C3*B6L294C12</f>
        <v>7.1164441679999992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10.674666251999998</v>
      </c>
      <c r="AH21" s="16" t="s">
        <v>14521</v>
      </c>
      <c r="AI21" s="23">
        <f>IF(B6L296C15=0,0,B6L294C15/B6L296C15)</f>
        <v>1.8088894184981563E-2</v>
      </c>
      <c r="AJ21" s="16" t="s">
        <v>12518</v>
      </c>
      <c r="AK21" s="23">
        <f>A1L534C14</f>
        <v>4.6699999999999998E-2</v>
      </c>
      <c r="AL21" s="16" t="s">
        <v>14522</v>
      </c>
      <c r="AM21" s="23">
        <f>B6L294C3*B6L294C17</f>
        <v>10.175687159999999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12.210824591999998</v>
      </c>
      <c r="AR21" s="16" t="s">
        <v>14524</v>
      </c>
      <c r="AS21" s="23">
        <f>IF(B6L296C20=0,0,B6L294C20/B6L296C20)</f>
        <v>1.8088894184981559E-2</v>
      </c>
      <c r="AT21" s="16" t="s">
        <v>14525</v>
      </c>
      <c r="AU21" s="17">
        <f>A1L249C27</f>
        <v>121875.6</v>
      </c>
      <c r="AV21" s="16" t="s">
        <v>12524</v>
      </c>
      <c r="AW21" s="17">
        <f>A1L574C1</f>
        <v>200</v>
      </c>
      <c r="AX21" s="16" t="s">
        <v>14526</v>
      </c>
      <c r="AY21" s="23">
        <f>IF(B6L294C23=0,0,B6L294C22/B6L294C23)</f>
        <v>609.37800000000004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152.34450000000001</v>
      </c>
      <c r="BD21" s="16" t="s">
        <v>14528</v>
      </c>
      <c r="BE21" s="23">
        <f>IF(B6L296C26=0,0,B6L294C26/B6L296C26)</f>
        <v>2.745528195799361E-2</v>
      </c>
      <c r="BF21" s="16" t="s">
        <v>14529</v>
      </c>
      <c r="BG21" s="23">
        <f>B6L294C3+B6L294C10+B6L294C15+B6L294C20+B6L294C26</f>
        <v>479.9486156189206</v>
      </c>
      <c r="BH21" s="16" t="s">
        <v>14530</v>
      </c>
      <c r="BI21" s="17">
        <f>B6L298C3*B6L294C4</f>
        <v>1718.8345739327826</v>
      </c>
      <c r="BJ21" s="16" t="s">
        <v>14531</v>
      </c>
      <c r="BK21" s="17">
        <f>B6L298C10*B6L294C11</f>
        <v>684.89836317440938</v>
      </c>
      <c r="BL21" s="16" t="s">
        <v>14532</v>
      </c>
      <c r="BM21" s="17">
        <f>B6L298C15*B6L294C16</f>
        <v>84.205705776967022</v>
      </c>
      <c r="BN21" s="16" t="s">
        <v>14533</v>
      </c>
      <c r="BO21" s="17">
        <f>B6L298C20*B6L294C21</f>
        <v>96.32348952319316</v>
      </c>
      <c r="BP21" s="16" t="s">
        <v>14534</v>
      </c>
      <c r="BQ21" s="17">
        <f>B6L298C26*B6L294C27</f>
        <v>1201.7496229763303</v>
      </c>
      <c r="BR21" s="16" t="s">
        <v>14535</v>
      </c>
      <c r="BS21" s="15">
        <f>B6L294C29+B6L294C30+B6L294C31+B6L294C32+B6L294C33</f>
        <v>3786.0117553836826</v>
      </c>
      <c r="BT21" s="16" t="s">
        <v>14536</v>
      </c>
      <c r="BU21" s="23">
        <f>IF(B6L294C3=0,0,B6L294C29/B6L294C3)</f>
        <v>7.888368946541096</v>
      </c>
      <c r="BV21" s="16" t="s">
        <v>14537</v>
      </c>
      <c r="BW21" s="23">
        <f>IF(B6L294C8=0,0,B6L294C30/B6L294C8)</f>
        <v>4.3386029205976033</v>
      </c>
      <c r="BX21" s="16" t="s">
        <v>14538</v>
      </c>
      <c r="BY21" s="23">
        <f>IF(B6L294C13=0,0,B6L294C31/B6L294C13)</f>
        <v>11.832553419811644</v>
      </c>
      <c r="BZ21" s="16" t="s">
        <v>14539</v>
      </c>
      <c r="CA21" s="23">
        <f>IF(B6L294C18=0,0,B6L294C32/B6L294C18)</f>
        <v>9.4660427358493173</v>
      </c>
      <c r="CB21" s="16" t="s">
        <v>14540</v>
      </c>
      <c r="CC21" s="23">
        <f>IF(B6L294C24=0,0,B6L294C33/B6L294C24)</f>
        <v>1.9720922366352744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627.74379999999996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1255.4875999999999</v>
      </c>
      <c r="J22" s="16" t="s">
        <v>14543</v>
      </c>
      <c r="K22" s="23">
        <f>IF(B6L296C3=0,0,B6L295C3/B6L296C3)</f>
        <v>0.10422636220302851</v>
      </c>
      <c r="L22" s="16" t="s">
        <v>14544</v>
      </c>
      <c r="M22" s="23">
        <f>A1L555C81</f>
        <v>0.47739142266291779</v>
      </c>
      <c r="N22" s="16" t="s">
        <v>14545</v>
      </c>
      <c r="O22" s="23">
        <f>B6L295C1*B6L295C5</f>
        <v>299.67950574982609</v>
      </c>
      <c r="P22" s="16" t="s">
        <v>14546</v>
      </c>
      <c r="Q22" s="23">
        <f>B3L852C27</f>
        <v>1.7747645870727387</v>
      </c>
      <c r="R22" s="16" t="s">
        <v>14547</v>
      </c>
      <c r="S22" s="17">
        <f>B6L295C6*B6L295C7</f>
        <v>531.86057427625246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292.52331585193889</v>
      </c>
      <c r="X22" s="16" t="s">
        <v>14549</v>
      </c>
      <c r="Y22" s="23">
        <f>IF(B6L296C10=0,0,B6L295C10/B6L296C10)</f>
        <v>0.15973432625742523</v>
      </c>
      <c r="Z22" s="16" t="s">
        <v>12552</v>
      </c>
      <c r="AA22" s="23">
        <f>A1L515C11</f>
        <v>3.2660000000000002E-2</v>
      </c>
      <c r="AB22" s="16" t="s">
        <v>14550</v>
      </c>
      <c r="AC22" s="23">
        <f>B6L295C3*B6L295C12</f>
        <v>41.004225015999999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61.506337524000003</v>
      </c>
      <c r="AH22" s="16" t="s">
        <v>14552</v>
      </c>
      <c r="AI22" s="23">
        <f>IF(B6L296C15=0,0,B6L295C15/B6L296C15)</f>
        <v>0.10422636220302854</v>
      </c>
      <c r="AJ22" s="16" t="s">
        <v>12557</v>
      </c>
      <c r="AK22" s="23">
        <f>A1L535C14</f>
        <v>4.6699999999999998E-2</v>
      </c>
      <c r="AL22" s="16" t="s">
        <v>14553</v>
      </c>
      <c r="AM22" s="17">
        <f>B6L295C3*B6L295C17</f>
        <v>58.631270919999992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70.35752510399999</v>
      </c>
      <c r="AR22" s="16" t="s">
        <v>14555</v>
      </c>
      <c r="AS22" s="23">
        <f>IF(B6L296C20=0,0,B6L295C20/B6L296C20)</f>
        <v>0.1042263622030285</v>
      </c>
      <c r="AT22" s="16" t="s">
        <v>14556</v>
      </c>
      <c r="AU22" s="17">
        <f>A1L253C27</f>
        <v>915604.6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4578.0230000000001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1144.50575</v>
      </c>
      <c r="BD22" s="16" t="s">
        <v>14559</v>
      </c>
      <c r="BE22" s="23">
        <f>IF(B6L296C26=0,0,B6L295C26/B6L296C26)</f>
        <v>0.20626099444873261</v>
      </c>
      <c r="BF22" s="16" t="s">
        <v>14560</v>
      </c>
      <c r="BG22" s="17">
        <f>B6L295C3+B6L295C10+B6L295C15+B6L295C20+B6L295C26</f>
        <v>2824.3805284799387</v>
      </c>
      <c r="BH22" s="16" t="s">
        <v>14561</v>
      </c>
      <c r="BI22" s="17">
        <f>B6L298C3*B6L295C4</f>
        <v>9903.7493966074089</v>
      </c>
      <c r="BJ22" s="16" t="s">
        <v>14562</v>
      </c>
      <c r="BK22" s="17">
        <f>B6L298C10*B6L295C11</f>
        <v>2307.5318409056677</v>
      </c>
      <c r="BL22" s="16" t="s">
        <v>14563</v>
      </c>
      <c r="BM22" s="17">
        <f>B6L298C15*B6L295C16</f>
        <v>485.18468293979709</v>
      </c>
      <c r="BN22" s="16" t="s">
        <v>14564</v>
      </c>
      <c r="BO22" s="17">
        <f>B6L298C20*B6L295C21</f>
        <v>555.00611618587925</v>
      </c>
      <c r="BP22" s="16" t="s">
        <v>14565</v>
      </c>
      <c r="BQ22" s="17">
        <f>B6L298C26*B6L295C27</f>
        <v>9028.2836174377298</v>
      </c>
      <c r="BR22" s="16" t="s">
        <v>14566</v>
      </c>
      <c r="BS22" s="15">
        <f>B6L295C29+B6L295C30+B6L295C31+B6L295C32+B6L295C33</f>
        <v>22279.755654076482</v>
      </c>
      <c r="BT22" s="16" t="s">
        <v>14567</v>
      </c>
      <c r="BU22" s="23">
        <f>IF(B6L295C3=0,0,B6L295C29/B6L295C3)</f>
        <v>7.8883689465410969</v>
      </c>
      <c r="BV22" s="16" t="s">
        <v>14568</v>
      </c>
      <c r="BW22" s="23">
        <f>IF(B6L295C8=0,0,B6L295C30/B6L295C8)</f>
        <v>4.3386029205976033</v>
      </c>
      <c r="BX22" s="16" t="s">
        <v>14569</v>
      </c>
      <c r="BY22" s="23">
        <f>IF(B6L295C13=0,0,B6L295C31/B6L295C13)</f>
        <v>11.832553419811648</v>
      </c>
      <c r="BZ22" s="16" t="s">
        <v>14570</v>
      </c>
      <c r="CA22" s="23">
        <f>IF(B6L295C18=0,0,B6L295C32/B6L295C18)</f>
        <v>9.4660427358493173</v>
      </c>
      <c r="CB22" s="16" t="s">
        <v>14571</v>
      </c>
      <c r="CC22" s="23">
        <f>IF(B6L295C24=0,0,B6L295C33/B6L295C24)</f>
        <v>1.9720922366352747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6824.6289999999999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12045.7778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3329.6573550453695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1831.311545274953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393.41510294800008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590.12265442199987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562.53782325999998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675.04538791200002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22195.292000000005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5548.8230000000012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20691.080387608952</v>
      </c>
      <c r="BH23" s="16" t="s">
        <v>14588</v>
      </c>
      <c r="BI23" s="17">
        <f>SUM(B6L281C29:B6L295C29)</f>
        <v>95021.539534454118</v>
      </c>
      <c r="BJ23" s="16" t="s">
        <v>14589</v>
      </c>
      <c r="BK23" s="17">
        <f>SUM(B6L281C30:B6L295C30)</f>
        <v>14446.061125189131</v>
      </c>
      <c r="BL23" s="16" t="s">
        <v>14590</v>
      </c>
      <c r="BM23" s="17">
        <f>SUM(B6L281C31:B6L295C31)</f>
        <v>4655.1052217929082</v>
      </c>
      <c r="BN23" s="16" t="s">
        <v>14591</v>
      </c>
      <c r="BO23" s="17">
        <f>SUM(B6L281C32:B6L295C32)</f>
        <v>5325.0070755108109</v>
      </c>
      <c r="BP23" s="16" t="s">
        <v>14592</v>
      </c>
      <c r="BQ23" s="17">
        <f>SUM(B6L281C33:B6L295C33)</f>
        <v>43771.163043053006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0.58217249048115083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8.8507294494474587E-2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2.8520630308671576E-2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3.2624946366563698E-2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0.26817463834913935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95021.539534454132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14446.06112518913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4655.1052217929073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5325.0070755108109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43771.16304305302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23D3E6-73E2-4FE5-9061-171D48DD1B16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29250</v>
      </c>
      <c r="F9" s="16" t="s">
        <v>14613</v>
      </c>
      <c r="G9" s="15">
        <f>B6L202C8</f>
        <v>38.612257998255799</v>
      </c>
      <c r="H9" s="16" t="s">
        <v>14614</v>
      </c>
      <c r="I9" s="15">
        <f>IF(B6L302C2=0,0,B6L302C1/B6L302C2)</f>
        <v>757.53145545959228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274603</v>
      </c>
      <c r="F10" s="16" t="s">
        <v>14615</v>
      </c>
      <c r="G10" s="21">
        <f>B6L203C8</f>
        <v>361.15648246716148</v>
      </c>
      <c r="H10" s="16" t="s">
        <v>14616</v>
      </c>
      <c r="I10" s="21">
        <f>IF(B6L303C2=0,0,B6L303C1/B6L303C2)</f>
        <v>760.34354450489082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523658</v>
      </c>
      <c r="F11" s="16" t="s">
        <v>14617</v>
      </c>
      <c r="G11" s="15">
        <f>B6L204C8</f>
        <v>245.25064122415912</v>
      </c>
      <c r="H11" s="16" t="s">
        <v>14618</v>
      </c>
      <c r="I11" s="15">
        <f>IF(B6L304C2=0,0,B6L304C1/B6L304C2)</f>
        <v>2135.1952328694483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177781</v>
      </c>
      <c r="F12" s="16" t="s">
        <v>14619</v>
      </c>
      <c r="G12" s="21">
        <f>B6L205C8</f>
        <v>266.94119607775656</v>
      </c>
      <c r="H12" s="16" t="s">
        <v>14620</v>
      </c>
      <c r="I12" s="21">
        <f>IF(B6L305C2=0,0,B6L305C1/B6L305C2)</f>
        <v>665.99311987878662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909634</v>
      </c>
      <c r="F13" s="16" t="s">
        <v>14621</v>
      </c>
      <c r="G13" s="15">
        <f>B6L206C8</f>
        <v>786.47583446195063</v>
      </c>
      <c r="H13" s="16" t="s">
        <v>14622</v>
      </c>
      <c r="I13" s="15">
        <f>IF(B6L306C2=0,0,B6L306C1/B6L306C2)</f>
        <v>1156.5949774188614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153234</v>
      </c>
      <c r="F14" s="16" t="s">
        <v>14623</v>
      </c>
      <c r="G14" s="21">
        <f>B6L207C8</f>
        <v>151.91598216547402</v>
      </c>
      <c r="H14" s="16" t="s">
        <v>14624</v>
      </c>
      <c r="I14" s="15">
        <f>IF(B6L307C2=0,0,B6L307C1/B6L307C2)</f>
        <v>1008.6759655945241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242513</v>
      </c>
      <c r="F15" s="16" t="s">
        <v>14625</v>
      </c>
      <c r="G15" s="21">
        <f>B6L208C8</f>
        <v>416.46909134876677</v>
      </c>
      <c r="H15" s="16" t="s">
        <v>14626</v>
      </c>
      <c r="I15" s="21">
        <f>IF(B6L308C2=0,0,B6L308C1/B6L308C2)</f>
        <v>582.30731892876668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11908</v>
      </c>
      <c r="F16" s="16" t="s">
        <v>14627</v>
      </c>
      <c r="G16" s="21">
        <f>B6L209C8</f>
        <v>14.239070328431538</v>
      </c>
      <c r="H16" s="16" t="s">
        <v>14628</v>
      </c>
      <c r="I16" s="21">
        <f>IF(B6L309C2=0,0,B6L309C1/B6L309C2)</f>
        <v>836.29055305829718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9866</v>
      </c>
      <c r="F17" s="16" t="s">
        <v>14629</v>
      </c>
      <c r="G17" s="21">
        <f>B6L210C8</f>
        <v>4.5535452680211854</v>
      </c>
      <c r="H17" s="16" t="s">
        <v>14630</v>
      </c>
      <c r="I17" s="15">
        <f>IF(B6L310C2=0,0,B6L310C1/B6L310C2)</f>
        <v>2166.6634280079147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734104</v>
      </c>
      <c r="F18" s="16" t="s">
        <v>14631</v>
      </c>
      <c r="G18" s="21">
        <f>B6L211C8</f>
        <v>318.79683672361313</v>
      </c>
      <c r="H18" s="16" t="s">
        <v>14632</v>
      </c>
      <c r="I18" s="15">
        <f>IF(B6L311C2=0,0,B6L311C1/B6L311C2)</f>
        <v>2302.7330118599803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386647</v>
      </c>
      <c r="F19" s="16" t="s">
        <v>14633</v>
      </c>
      <c r="G19" s="21">
        <f>B6L212C8</f>
        <v>59.029653539601277</v>
      </c>
      <c r="H19" s="16" t="s">
        <v>14634</v>
      </c>
      <c r="I19" s="15">
        <f>IF(B6L312C2=0,0,B6L312C1/B6L312C2)</f>
        <v>6550.0469139736651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957</v>
      </c>
      <c r="F20" s="16" t="s">
        <v>14635</v>
      </c>
      <c r="G20" s="21">
        <f>B6L213C8</f>
        <v>2.3414092505480313</v>
      </c>
      <c r="H20" s="16" t="s">
        <v>14636</v>
      </c>
      <c r="I20" s="21">
        <f>IF(B6L313C2=0,0,B6L313C1/B6L313C2)</f>
        <v>408.7282049372634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126508</v>
      </c>
      <c r="F21" s="16" t="s">
        <v>14637</v>
      </c>
      <c r="G21" s="21">
        <f>B6L214C8</f>
        <v>162.94720222922686</v>
      </c>
      <c r="H21" s="16" t="s">
        <v>14638</v>
      </c>
      <c r="I21" s="21">
        <f>IF(B6L314C2=0,0,B6L314C1/B6L314C2)</f>
        <v>776.37417684554157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802418</v>
      </c>
      <c r="F22" s="16" t="s">
        <v>14639</v>
      </c>
      <c r="G22" s="15">
        <f>B6L215C8</f>
        <v>503.00871127933789</v>
      </c>
      <c r="H22" s="16" t="s">
        <v>14640</v>
      </c>
      <c r="I22" s="15">
        <f>IF(B6L315C2=0,0,B6L315C1/B6L315C2)</f>
        <v>1595.2367861764326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4383081</v>
      </c>
      <c r="F23" s="16" t="s">
        <v>14642</v>
      </c>
      <c r="G23" s="15">
        <f>B6L216C8</f>
        <v>3331.7379143623043</v>
      </c>
      <c r="H23" s="16" t="s">
        <v>14643</v>
      </c>
      <c r="I23" s="15">
        <f>IF(B6L316C2=0,0,B6L316C1/B6L316C2)</f>
        <v>1315.5539579225647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882E81-8913-4C11-B346-973C42641C60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72279.497000000003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71964.782000000007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73178.186333333331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73589.179250000001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73830.477199999994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3776.2440000000001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3697.2105000000001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3772.2880000000005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3816.4582500000006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3803.2314000000006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530.48199999999997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526.85199999999998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555.48400000000004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574.83799999999997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589.12099999999998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3245.7620000000002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3170.3585000000003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3216.8040000000005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3241.6202500000009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3214.1104000000005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39D5A4-4E7C-4B70-BC25-6C99528AEB65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14109</v>
      </c>
      <c r="F9" s="16" t="s">
        <v>14758</v>
      </c>
      <c r="G9" s="21">
        <f>IF(B7L101C1=0,0,B7L202C1/B7L101C1)</f>
        <v>0.19520058364545617</v>
      </c>
      <c r="H9" s="16" t="s">
        <v>14759</v>
      </c>
      <c r="I9" s="21">
        <f>B7L202C2</f>
        <v>0.19520058364545617</v>
      </c>
      <c r="J9" s="16" t="s">
        <v>14760</v>
      </c>
      <c r="K9" s="17">
        <f>B7L202C3*B7L116C1</f>
        <v>633.57463677424312</v>
      </c>
      <c r="L9" s="16" t="s">
        <v>14761</v>
      </c>
      <c r="M9" s="23">
        <f>B7L202C4</f>
        <v>633.57463677424312</v>
      </c>
      <c r="N9" s="16" t="s">
        <v>14762</v>
      </c>
      <c r="O9" s="23">
        <f>B7L202C5/24</f>
        <v>26.398943198926798</v>
      </c>
      <c r="P9" s="16" t="s">
        <v>14763</v>
      </c>
      <c r="Q9" s="23">
        <f>B7L202C6</f>
        <v>26.398943198926798</v>
      </c>
      <c r="R9" s="16" t="s">
        <v>14764</v>
      </c>
      <c r="S9" s="25">
        <f>IF(B7L202C7=0,0,B7L202C1/B7L202C7)</f>
        <v>534.45321252759754</v>
      </c>
      <c r="T9" s="16" t="s">
        <v>14765</v>
      </c>
      <c r="U9" s="17">
        <f>A1L202C18</f>
        <v>14631.5</v>
      </c>
      <c r="V9" s="16" t="s">
        <v>14766</v>
      </c>
      <c r="W9" s="23">
        <f>IF(B7L102C1=0,0,B7L202C9/B7L102C1)</f>
        <v>0.20331472691739688</v>
      </c>
      <c r="X9" s="16" t="s">
        <v>14767</v>
      </c>
      <c r="Y9" s="23">
        <f>B7L202C10</f>
        <v>0.20331472691739688</v>
      </c>
      <c r="Z9" s="16" t="s">
        <v>14768</v>
      </c>
      <c r="AA9" s="23">
        <f>B7L202C11*B7L117C1</f>
        <v>644.58057265774801</v>
      </c>
      <c r="AB9" s="16" t="s">
        <v>14769</v>
      </c>
      <c r="AC9" s="23">
        <f>B7L202C12</f>
        <v>644.58057265774801</v>
      </c>
      <c r="AD9" s="16" t="s">
        <v>14770</v>
      </c>
      <c r="AE9" s="23">
        <f>B7L202C13/24</f>
        <v>26.857523860739501</v>
      </c>
      <c r="AF9" s="16" t="s">
        <v>14771</v>
      </c>
      <c r="AG9" s="23">
        <f>B7L202C14</f>
        <v>26.857523860739501</v>
      </c>
      <c r="AH9" s="16" t="s">
        <v>14772</v>
      </c>
      <c r="AI9" s="26">
        <f>IF(B7L202C15=0,0,B7L202C9/B7L202C15)</f>
        <v>544.78216517154135</v>
      </c>
      <c r="AJ9" s="16" t="s">
        <v>14773</v>
      </c>
      <c r="AK9" s="17">
        <f>A1L202C21</f>
        <v>14809.666666666668</v>
      </c>
      <c r="AL9" s="16" t="s">
        <v>14774</v>
      </c>
      <c r="AM9" s="23">
        <f>IF(B7L103C1=0,0,B7L202C17/B7L103C1)</f>
        <v>0.20237815951337304</v>
      </c>
      <c r="AN9" s="16" t="s">
        <v>14775</v>
      </c>
      <c r="AO9" s="23">
        <f>B7L202C18</f>
        <v>0.20237815951337304</v>
      </c>
      <c r="AP9" s="16" t="s">
        <v>14776</v>
      </c>
      <c r="AQ9" s="23">
        <f>B7L202C19*B7L118C1</f>
        <v>651.01087303525651</v>
      </c>
      <c r="AR9" s="16" t="s">
        <v>14777</v>
      </c>
      <c r="AS9" s="23">
        <f>B7L202C20</f>
        <v>651.01087303525651</v>
      </c>
      <c r="AT9" s="16" t="s">
        <v>14778</v>
      </c>
      <c r="AU9" s="17">
        <f>B7L202C21/24</f>
        <v>27.125453043135689</v>
      </c>
      <c r="AV9" s="16" t="s">
        <v>14779</v>
      </c>
      <c r="AW9" s="23">
        <f>B7L202C22</f>
        <v>27.125453043135689</v>
      </c>
      <c r="AX9" s="16" t="s">
        <v>14780</v>
      </c>
      <c r="AY9" s="26">
        <f>IF(B7L202C23=0,0,B7L202C17/B7L202C23)</f>
        <v>545.96937581525003</v>
      </c>
      <c r="AZ9" s="16" t="s">
        <v>14781</v>
      </c>
      <c r="BA9" s="17">
        <f>A1L202C24</f>
        <v>15024.75</v>
      </c>
      <c r="BB9" s="16" t="s">
        <v>14782</v>
      </c>
      <c r="BC9" s="23">
        <f>IF(B7L104C1=0,0,B7L202C25/B7L104C1)</f>
        <v>0.20417064238421981</v>
      </c>
      <c r="BD9" s="16" t="s">
        <v>14783</v>
      </c>
      <c r="BE9" s="23">
        <f>B7L202C26</f>
        <v>0.20417064238421981</v>
      </c>
      <c r="BF9" s="16" t="s">
        <v>14784</v>
      </c>
      <c r="BG9" s="23">
        <f>B7L202C27*B7L119C1</f>
        <v>661.84368880819534</v>
      </c>
      <c r="BH9" s="16" t="s">
        <v>14785</v>
      </c>
      <c r="BI9" s="23">
        <f>B7L202C28</f>
        <v>661.84368880819534</v>
      </c>
      <c r="BJ9" s="16" t="s">
        <v>14786</v>
      </c>
      <c r="BK9" s="23">
        <f>B7L202C29/24</f>
        <v>27.576820367008139</v>
      </c>
      <c r="BL9" s="16" t="s">
        <v>14787</v>
      </c>
      <c r="BM9" s="23">
        <f>B7L202C30</f>
        <v>27.576820367008139</v>
      </c>
      <c r="BN9" s="16" t="s">
        <v>14788</v>
      </c>
      <c r="BO9" s="26">
        <f>IF(B7L202C31=0,0,B7L202C25/B7L202C31)</f>
        <v>544.83257315535332</v>
      </c>
      <c r="BP9" s="16" t="s">
        <v>14789</v>
      </c>
      <c r="BQ9" s="17">
        <f>A1L202C27</f>
        <v>15213</v>
      </c>
      <c r="BR9" s="16" t="s">
        <v>14790</v>
      </c>
      <c r="BS9" s="21">
        <f>IF(B7L105C1=0,0,B7L202C33/B7L105C1)</f>
        <v>0.20605311758705525</v>
      </c>
      <c r="BT9" s="16" t="s">
        <v>14791</v>
      </c>
      <c r="BU9" s="23">
        <f>B7L202C34</f>
        <v>0.20605311758705525</v>
      </c>
      <c r="BV9" s="16" t="s">
        <v>14792</v>
      </c>
      <c r="BW9" s="23">
        <f>B7L202C35*B7L120C1</f>
        <v>662.27746818897731</v>
      </c>
      <c r="BX9" s="16" t="s">
        <v>14793</v>
      </c>
      <c r="BY9" s="23">
        <f>B7L202C36</f>
        <v>662.27746818897731</v>
      </c>
      <c r="BZ9" s="16" t="s">
        <v>14794</v>
      </c>
      <c r="CA9" s="23">
        <f>B7L202C37/24</f>
        <v>27.594894507874056</v>
      </c>
      <c r="CB9" s="16" t="s">
        <v>14795</v>
      </c>
      <c r="CC9" s="23">
        <f>B7L202C38</f>
        <v>27.594894507874056</v>
      </c>
      <c r="CD9" s="16" t="s">
        <v>14796</v>
      </c>
      <c r="CE9" s="26">
        <f>IF(B7L202C39=0,0,B7L202C33/B7L202C39)</f>
        <v>551.29763209129328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214410</v>
      </c>
      <c r="F10" s="16" t="s">
        <v>14798</v>
      </c>
      <c r="G10" s="21">
        <f>IF(B7L101C1=0,0,B7L203C1/B7L101C1)</f>
        <v>2.9664013848906556</v>
      </c>
      <c r="H10" s="16" t="s">
        <v>14799</v>
      </c>
      <c r="I10" s="21">
        <f>B7L203C2</f>
        <v>2.9664013848906556</v>
      </c>
      <c r="J10" s="16" t="s">
        <v>14800</v>
      </c>
      <c r="K10" s="17">
        <f>B7L203C3*B7L116C1</f>
        <v>9628.2328918254643</v>
      </c>
      <c r="L10" s="16" t="s">
        <v>14801</v>
      </c>
      <c r="M10" s="17">
        <f>B7L203C4</f>
        <v>9628.2328918254643</v>
      </c>
      <c r="N10" s="16" t="s">
        <v>14802</v>
      </c>
      <c r="O10" s="23">
        <f>B7L203C5/24</f>
        <v>401.1763704927277</v>
      </c>
      <c r="P10" s="16" t="s">
        <v>14803</v>
      </c>
      <c r="Q10" s="23">
        <f>B7L203C6</f>
        <v>401.1763704927277</v>
      </c>
      <c r="R10" s="16" t="s">
        <v>14804</v>
      </c>
      <c r="S10" s="25">
        <f>IF(B7L203C7=0,0,B7L203C1/B7L203C7)</f>
        <v>534.45321252759754</v>
      </c>
      <c r="T10" s="16" t="s">
        <v>14805</v>
      </c>
      <c r="U10" s="17">
        <f>A1L203C18</f>
        <v>224984</v>
      </c>
      <c r="V10" s="16" t="s">
        <v>14806</v>
      </c>
      <c r="W10" s="23">
        <f>IF(B7L102C1=0,0,B7L203C9/B7L102C1)</f>
        <v>3.1263069760983919</v>
      </c>
      <c r="X10" s="16" t="s">
        <v>14807</v>
      </c>
      <c r="Y10" s="23">
        <f>B7L203C10</f>
        <v>3.1263069760983919</v>
      </c>
      <c r="Z10" s="16" t="s">
        <v>14808</v>
      </c>
      <c r="AA10" s="17">
        <f>B7L203C11*B7L117C1</f>
        <v>9911.5138952828347</v>
      </c>
      <c r="AB10" s="16" t="s">
        <v>14809</v>
      </c>
      <c r="AC10" s="17">
        <f>B7L203C12</f>
        <v>9911.5138952828347</v>
      </c>
      <c r="AD10" s="16" t="s">
        <v>14810</v>
      </c>
      <c r="AE10" s="23">
        <f>B7L203C13/24</f>
        <v>412.9797456367848</v>
      </c>
      <c r="AF10" s="16" t="s">
        <v>14811</v>
      </c>
      <c r="AG10" s="23">
        <f>B7L203C14</f>
        <v>412.9797456367848</v>
      </c>
      <c r="AH10" s="16" t="s">
        <v>14812</v>
      </c>
      <c r="AI10" s="26">
        <f>IF(B7L203C15=0,0,B7L203C9/B7L203C15)</f>
        <v>544.78216517154124</v>
      </c>
      <c r="AJ10" s="16" t="s">
        <v>14813</v>
      </c>
      <c r="AK10" s="17">
        <f>A1L203C21</f>
        <v>229973.66666666666</v>
      </c>
      <c r="AL10" s="16" t="s">
        <v>14814</v>
      </c>
      <c r="AM10" s="23">
        <f>IF(B7L103C1=0,0,B7L203C17/B7L103C1)</f>
        <v>3.1426532712783501</v>
      </c>
      <c r="AN10" s="16" t="s">
        <v>14815</v>
      </c>
      <c r="AO10" s="23">
        <f>B7L203C18</f>
        <v>3.1426532712783501</v>
      </c>
      <c r="AP10" s="16" t="s">
        <v>14816</v>
      </c>
      <c r="AQ10" s="17">
        <f>B7L203C19*B7L118C1</f>
        <v>10109.299613661284</v>
      </c>
      <c r="AR10" s="16" t="s">
        <v>14817</v>
      </c>
      <c r="AS10" s="17">
        <f>B7L203C20</f>
        <v>10109.299613661284</v>
      </c>
      <c r="AT10" s="16" t="s">
        <v>14818</v>
      </c>
      <c r="AU10" s="17">
        <f>B7L203C21/24</f>
        <v>421.22081723588684</v>
      </c>
      <c r="AV10" s="16" t="s">
        <v>14819</v>
      </c>
      <c r="AW10" s="23">
        <f>B7L203C22</f>
        <v>421.22081723588684</v>
      </c>
      <c r="AX10" s="16" t="s">
        <v>14820</v>
      </c>
      <c r="AY10" s="26">
        <f>IF(B7L203C23=0,0,B7L203C17/B7L203C23)</f>
        <v>545.96937581525003</v>
      </c>
      <c r="AZ10" s="16" t="s">
        <v>14821</v>
      </c>
      <c r="BA10" s="17">
        <f>A1L203C24</f>
        <v>233431.75</v>
      </c>
      <c r="BB10" s="16" t="s">
        <v>14822</v>
      </c>
      <c r="BC10" s="23">
        <f>IF(B7L104C1=0,0,B7L203C25/B7L104C1)</f>
        <v>3.1720934025772545</v>
      </c>
      <c r="BD10" s="16" t="s">
        <v>14823</v>
      </c>
      <c r="BE10" s="23">
        <f>B7L203C26</f>
        <v>3.1720934025772545</v>
      </c>
      <c r="BF10" s="16" t="s">
        <v>14824</v>
      </c>
      <c r="BG10" s="17">
        <f>B7L203C27*B7L119C1</f>
        <v>10282.722208685833</v>
      </c>
      <c r="BH10" s="16" t="s">
        <v>14825</v>
      </c>
      <c r="BI10" s="17">
        <f>B7L203C28</f>
        <v>10282.722208685833</v>
      </c>
      <c r="BJ10" s="16" t="s">
        <v>14826</v>
      </c>
      <c r="BK10" s="23">
        <f>B7L203C29/24</f>
        <v>428.44675869524303</v>
      </c>
      <c r="BL10" s="16" t="s">
        <v>14827</v>
      </c>
      <c r="BM10" s="23">
        <f>B7L203C30</f>
        <v>428.44675869524303</v>
      </c>
      <c r="BN10" s="16" t="s">
        <v>14828</v>
      </c>
      <c r="BO10" s="26">
        <f>IF(B7L203C31=0,0,B7L203C25/B7L203C31)</f>
        <v>544.83257315535332</v>
      </c>
      <c r="BP10" s="16" t="s">
        <v>14829</v>
      </c>
      <c r="BQ10" s="17">
        <f>A1L203C27</f>
        <v>237291</v>
      </c>
      <c r="BR10" s="16" t="s">
        <v>14830</v>
      </c>
      <c r="BS10" s="21">
        <f>IF(B7L105C1=0,0,B7L203C33/B7L105C1)</f>
        <v>3.2139979179221672</v>
      </c>
      <c r="BT10" s="16" t="s">
        <v>14831</v>
      </c>
      <c r="BU10" s="23">
        <f>B7L203C34</f>
        <v>3.2139979179221672</v>
      </c>
      <c r="BV10" s="16" t="s">
        <v>14832</v>
      </c>
      <c r="BW10" s="17">
        <f>B7L203C35*B7L120C1</f>
        <v>10330.144133571985</v>
      </c>
      <c r="BX10" s="16" t="s">
        <v>14833</v>
      </c>
      <c r="BY10" s="17">
        <f>B7L203C36</f>
        <v>10330.144133571985</v>
      </c>
      <c r="BZ10" s="16" t="s">
        <v>14834</v>
      </c>
      <c r="CA10" s="23">
        <f>B7L203C37/24</f>
        <v>430.42267223216601</v>
      </c>
      <c r="CB10" s="16" t="s">
        <v>14835</v>
      </c>
      <c r="CC10" s="23">
        <f>B7L203C38</f>
        <v>430.42267223216601</v>
      </c>
      <c r="CD10" s="16" t="s">
        <v>14836</v>
      </c>
      <c r="CE10" s="26">
        <f>IF(B7L203C39=0,0,B7L203C33/B7L203C39)</f>
        <v>551.29763209129339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393495</v>
      </c>
      <c r="F11" s="16" t="s">
        <v>14838</v>
      </c>
      <c r="G11" s="21">
        <f>IF(B7L101C1=0,0,B7L204C1/B7L101C1)</f>
        <v>5.4440749636096664</v>
      </c>
      <c r="H11" s="16" t="s">
        <v>14839</v>
      </c>
      <c r="I11" s="21">
        <f>B7L204C2</f>
        <v>5.4440749636096664</v>
      </c>
      <c r="J11" s="16" t="s">
        <v>14840</v>
      </c>
      <c r="K11" s="17">
        <f>B7L204C3*B7L116C1</f>
        <v>17670.171642035639</v>
      </c>
      <c r="L11" s="16" t="s">
        <v>14841</v>
      </c>
      <c r="M11" s="17">
        <f>B7L204C4</f>
        <v>17670.171642035639</v>
      </c>
      <c r="N11" s="16" t="s">
        <v>14842</v>
      </c>
      <c r="O11" s="23">
        <f>B7L204C5/24</f>
        <v>736.25715175148491</v>
      </c>
      <c r="P11" s="16" t="s">
        <v>14843</v>
      </c>
      <c r="Q11" s="23">
        <f>B7L204C6</f>
        <v>736.25715175148491</v>
      </c>
      <c r="R11" s="16" t="s">
        <v>14844</v>
      </c>
      <c r="S11" s="25">
        <f>IF(B7L204C7=0,0,B7L204C1/B7L204C7)</f>
        <v>534.45321252759754</v>
      </c>
      <c r="T11" s="16" t="s">
        <v>14845</v>
      </c>
      <c r="U11" s="17">
        <f>A1L204C18</f>
        <v>353006.5</v>
      </c>
      <c r="V11" s="16" t="s">
        <v>14846</v>
      </c>
      <c r="W11" s="23">
        <f>IF(B7L102C1=0,0,B7L204C9/B7L102C1)</f>
        <v>4.9052674126074605</v>
      </c>
      <c r="X11" s="16" t="s">
        <v>14847</v>
      </c>
      <c r="Y11" s="23">
        <f>B7L204C10</f>
        <v>4.9052674126074605</v>
      </c>
      <c r="Z11" s="16" t="s">
        <v>14848</v>
      </c>
      <c r="AA11" s="17">
        <f>B7L204C11*B7L117C1</f>
        <v>15551.456236333072</v>
      </c>
      <c r="AB11" s="16" t="s">
        <v>14849</v>
      </c>
      <c r="AC11" s="17">
        <f>B7L204C12</f>
        <v>15551.456236333072</v>
      </c>
      <c r="AD11" s="16" t="s">
        <v>14850</v>
      </c>
      <c r="AE11" s="23">
        <f>B7L204C13/24</f>
        <v>647.97734318054461</v>
      </c>
      <c r="AF11" s="16" t="s">
        <v>14851</v>
      </c>
      <c r="AG11" s="23">
        <f>B7L204C14</f>
        <v>647.97734318054461</v>
      </c>
      <c r="AH11" s="16" t="s">
        <v>14852</v>
      </c>
      <c r="AI11" s="26">
        <f>IF(B7L204C15=0,0,B7L204C9/B7L204C15)</f>
        <v>544.78216517154135</v>
      </c>
      <c r="AJ11" s="16" t="s">
        <v>14853</v>
      </c>
      <c r="AK11" s="17">
        <f>A1L204C21</f>
        <v>350722</v>
      </c>
      <c r="AL11" s="16" t="s">
        <v>14854</v>
      </c>
      <c r="AM11" s="23">
        <f>IF(B7L103C1=0,0,B7L204C17/B7L103C1)</f>
        <v>4.7927123856613392</v>
      </c>
      <c r="AN11" s="16" t="s">
        <v>14855</v>
      </c>
      <c r="AO11" s="23">
        <f>B7L204C18</f>
        <v>4.7927123856613392</v>
      </c>
      <c r="AP11" s="16" t="s">
        <v>14856</v>
      </c>
      <c r="AQ11" s="17">
        <f>B7L204C19*B7L118C1</f>
        <v>15417.216373044941</v>
      </c>
      <c r="AR11" s="16" t="s">
        <v>14857</v>
      </c>
      <c r="AS11" s="17">
        <f>B7L204C20</f>
        <v>15417.216373044941</v>
      </c>
      <c r="AT11" s="16" t="s">
        <v>14858</v>
      </c>
      <c r="AU11" s="17">
        <f>B7L204C21/24</f>
        <v>642.38401554353925</v>
      </c>
      <c r="AV11" s="16" t="s">
        <v>14859</v>
      </c>
      <c r="AW11" s="23">
        <f>B7L204C22</f>
        <v>642.38401554353925</v>
      </c>
      <c r="AX11" s="16" t="s">
        <v>14860</v>
      </c>
      <c r="AY11" s="26">
        <f>IF(B7L204C23=0,0,B7L204C17/B7L204C23)</f>
        <v>545.96937581525003</v>
      </c>
      <c r="AZ11" s="16" t="s">
        <v>14861</v>
      </c>
      <c r="BA11" s="17">
        <f>A1L204C24</f>
        <v>373210.75</v>
      </c>
      <c r="BB11" s="16" t="s">
        <v>14862</v>
      </c>
      <c r="BC11" s="23">
        <f>IF(B7L104C1=0,0,B7L204C25/B7L104C1)</f>
        <v>5.071543857448308</v>
      </c>
      <c r="BD11" s="16" t="s">
        <v>14863</v>
      </c>
      <c r="BE11" s="23">
        <f>B7L204C26</f>
        <v>5.071543857448308</v>
      </c>
      <c r="BF11" s="16" t="s">
        <v>14864</v>
      </c>
      <c r="BG11" s="17">
        <f>B7L204C27*B7L119C1</f>
        <v>16440.019267067553</v>
      </c>
      <c r="BH11" s="16" t="s">
        <v>14865</v>
      </c>
      <c r="BI11" s="17">
        <f>B7L204C28</f>
        <v>16440.019267067553</v>
      </c>
      <c r="BJ11" s="16" t="s">
        <v>14866</v>
      </c>
      <c r="BK11" s="23">
        <f>B7L204C29/24</f>
        <v>685.00080279448139</v>
      </c>
      <c r="BL11" s="16" t="s">
        <v>14867</v>
      </c>
      <c r="BM11" s="23">
        <f>B7L204C30</f>
        <v>685.00080279448139</v>
      </c>
      <c r="BN11" s="16" t="s">
        <v>14868</v>
      </c>
      <c r="BO11" s="26">
        <f>IF(B7L204C31=0,0,B7L204C25/B7L204C31)</f>
        <v>544.83257315535332</v>
      </c>
      <c r="BP11" s="16" t="s">
        <v>14869</v>
      </c>
      <c r="BQ11" s="17">
        <f>A1L204C27</f>
        <v>385347</v>
      </c>
      <c r="BR11" s="16" t="s">
        <v>14870</v>
      </c>
      <c r="BS11" s="21">
        <f>IF(B7L105C1=0,0,B7L204C33/B7L105C1)</f>
        <v>5.2193486296469453</v>
      </c>
      <c r="BT11" s="16" t="s">
        <v>14871</v>
      </c>
      <c r="BU11" s="23">
        <f>B7L204C34</f>
        <v>5.2193486296469453</v>
      </c>
      <c r="BV11" s="16" t="s">
        <v>14872</v>
      </c>
      <c r="BW11" s="17">
        <f>B7L204C35*B7L120C1</f>
        <v>16775.562711773997</v>
      </c>
      <c r="BX11" s="16" t="s">
        <v>14873</v>
      </c>
      <c r="BY11" s="17">
        <f>B7L204C36</f>
        <v>16775.562711773997</v>
      </c>
      <c r="BZ11" s="16" t="s">
        <v>14874</v>
      </c>
      <c r="CA11" s="23">
        <f>B7L204C37/24</f>
        <v>698.98177965724983</v>
      </c>
      <c r="CB11" s="16" t="s">
        <v>14875</v>
      </c>
      <c r="CC11" s="23">
        <f>B7L204C38</f>
        <v>698.98177965724983</v>
      </c>
      <c r="CD11" s="16" t="s">
        <v>14876</v>
      </c>
      <c r="CE11" s="26">
        <f>IF(B7L204C39=0,0,B7L204C33/B7L204C39)</f>
        <v>551.29763209129339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148393</v>
      </c>
      <c r="F12" s="16" t="s">
        <v>14878</v>
      </c>
      <c r="G12" s="21">
        <f>IF(B7L101C1=0,0,B7L205C1/B7L101C1)</f>
        <v>2.0530441710185117</v>
      </c>
      <c r="H12" s="16" t="s">
        <v>14879</v>
      </c>
      <c r="I12" s="21">
        <f>B7L205C2</f>
        <v>2.0530441710185117</v>
      </c>
      <c r="J12" s="16" t="s">
        <v>14880</v>
      </c>
      <c r="K12" s="17">
        <f>B7L205C3*B7L116C1</f>
        <v>6663.6927546133866</v>
      </c>
      <c r="L12" s="16" t="s">
        <v>14881</v>
      </c>
      <c r="M12" s="17">
        <f>B7L205C4</f>
        <v>6663.6927546133866</v>
      </c>
      <c r="N12" s="16" t="s">
        <v>14882</v>
      </c>
      <c r="O12" s="23">
        <f>B7L205C5/24</f>
        <v>277.65386477555779</v>
      </c>
      <c r="P12" s="16" t="s">
        <v>14883</v>
      </c>
      <c r="Q12" s="23">
        <f>B7L205C6</f>
        <v>277.65386477555779</v>
      </c>
      <c r="R12" s="16" t="s">
        <v>14884</v>
      </c>
      <c r="S12" s="25">
        <f>IF(B7L205C7=0,0,B7L205C1/B7L205C7)</f>
        <v>534.45321252759743</v>
      </c>
      <c r="T12" s="16" t="s">
        <v>14885</v>
      </c>
      <c r="U12" s="17">
        <f>A1L205C18</f>
        <v>147141</v>
      </c>
      <c r="V12" s="16" t="s">
        <v>14886</v>
      </c>
      <c r="W12" s="23">
        <f>IF(B7L102C1=0,0,B7L205C9/B7L102C1)</f>
        <v>2.044625105652373</v>
      </c>
      <c r="X12" s="16" t="s">
        <v>14887</v>
      </c>
      <c r="Y12" s="23">
        <f>B7L205C10</f>
        <v>2.044625105652373</v>
      </c>
      <c r="Z12" s="16" t="s">
        <v>14888</v>
      </c>
      <c r="AA12" s="17">
        <f>B7L205C11*B7L117C1</f>
        <v>6482.1945830183995</v>
      </c>
      <c r="AB12" s="16" t="s">
        <v>14889</v>
      </c>
      <c r="AC12" s="17">
        <f>B7L205C12</f>
        <v>6482.1945830183995</v>
      </c>
      <c r="AD12" s="16" t="s">
        <v>14890</v>
      </c>
      <c r="AE12" s="23">
        <f>B7L205C13/24</f>
        <v>270.0914409591</v>
      </c>
      <c r="AF12" s="16" t="s">
        <v>14891</v>
      </c>
      <c r="AG12" s="23">
        <f>B7L205C14</f>
        <v>270.0914409591</v>
      </c>
      <c r="AH12" s="16" t="s">
        <v>14892</v>
      </c>
      <c r="AI12" s="26">
        <f>IF(B7L205C15=0,0,B7L205C9/B7L205C15)</f>
        <v>544.78216517154124</v>
      </c>
      <c r="AJ12" s="16" t="s">
        <v>14893</v>
      </c>
      <c r="AK12" s="17">
        <f>A1L205C21</f>
        <v>147772</v>
      </c>
      <c r="AL12" s="16" t="s">
        <v>14894</v>
      </c>
      <c r="AM12" s="23">
        <f>IF(B7L103C1=0,0,B7L205C17/B7L103C1)</f>
        <v>2.0193449360289559</v>
      </c>
      <c r="AN12" s="16" t="s">
        <v>14895</v>
      </c>
      <c r="AO12" s="23">
        <f>B7L205C18</f>
        <v>2.0193449360289559</v>
      </c>
      <c r="AP12" s="16" t="s">
        <v>14896</v>
      </c>
      <c r="AQ12" s="17">
        <f>B7L205C19*B7L118C1</f>
        <v>6495.8368675976908</v>
      </c>
      <c r="AR12" s="16" t="s">
        <v>14897</v>
      </c>
      <c r="AS12" s="17">
        <f>B7L205C20</f>
        <v>6495.8368675976908</v>
      </c>
      <c r="AT12" s="16" t="s">
        <v>14898</v>
      </c>
      <c r="AU12" s="17">
        <f>B7L205C21/24</f>
        <v>270.65986948323712</v>
      </c>
      <c r="AV12" s="16" t="s">
        <v>14899</v>
      </c>
      <c r="AW12" s="23">
        <f>B7L205C22</f>
        <v>270.65986948323712</v>
      </c>
      <c r="AX12" s="16" t="s">
        <v>14900</v>
      </c>
      <c r="AY12" s="26">
        <f>IF(B7L205C23=0,0,B7L205C17/B7L205C23)</f>
        <v>545.96937581525003</v>
      </c>
      <c r="AZ12" s="16" t="s">
        <v>14901</v>
      </c>
      <c r="BA12" s="17">
        <f>A1L205C24</f>
        <v>150852.75</v>
      </c>
      <c r="BB12" s="16" t="s">
        <v>14902</v>
      </c>
      <c r="BC12" s="23">
        <f>IF(B7L104C1=0,0,B7L205C25/B7L104C1)</f>
        <v>2.0499311384832439</v>
      </c>
      <c r="BD12" s="16" t="s">
        <v>14903</v>
      </c>
      <c r="BE12" s="23">
        <f>B7L205C26</f>
        <v>2.0499311384832439</v>
      </c>
      <c r="BF12" s="16" t="s">
        <v>14904</v>
      </c>
      <c r="BG12" s="17">
        <f>B7L205C27*B7L119C1</f>
        <v>6645.0982896128398</v>
      </c>
      <c r="BH12" s="16" t="s">
        <v>14905</v>
      </c>
      <c r="BI12" s="17">
        <f>B7L205C28</f>
        <v>6645.0982896128398</v>
      </c>
      <c r="BJ12" s="16" t="s">
        <v>14906</v>
      </c>
      <c r="BK12" s="23">
        <f>B7L205C29/24</f>
        <v>276.87909540053499</v>
      </c>
      <c r="BL12" s="16" t="s">
        <v>14907</v>
      </c>
      <c r="BM12" s="23">
        <f>B7L205C30</f>
        <v>276.87909540053499</v>
      </c>
      <c r="BN12" s="16" t="s">
        <v>14908</v>
      </c>
      <c r="BO12" s="26">
        <f>IF(B7L205C31=0,0,B7L205C25/B7L205C31)</f>
        <v>544.8325731553532</v>
      </c>
      <c r="BP12" s="16" t="s">
        <v>14909</v>
      </c>
      <c r="BQ12" s="17">
        <f>A1L205C27</f>
        <v>157929</v>
      </c>
      <c r="BR12" s="16" t="s">
        <v>14910</v>
      </c>
      <c r="BS12" s="21">
        <f>IF(B7L105C1=0,0,B7L205C33/B7L105C1)</f>
        <v>2.1390759749823207</v>
      </c>
      <c r="BT12" s="16" t="s">
        <v>14911</v>
      </c>
      <c r="BU12" s="23">
        <f>B7L205C34</f>
        <v>2.1390759749823207</v>
      </c>
      <c r="BV12" s="16" t="s">
        <v>14912</v>
      </c>
      <c r="BW12" s="17">
        <f>B7L205C35*B7L120C1</f>
        <v>6875.2263375808179</v>
      </c>
      <c r="BX12" s="16" t="s">
        <v>14913</v>
      </c>
      <c r="BY12" s="17">
        <f>B7L205C36</f>
        <v>6875.2263375808179</v>
      </c>
      <c r="BZ12" s="16" t="s">
        <v>14914</v>
      </c>
      <c r="CA12" s="23">
        <f>B7L205C37/24</f>
        <v>286.46776406586741</v>
      </c>
      <c r="CB12" s="16" t="s">
        <v>14915</v>
      </c>
      <c r="CC12" s="23">
        <f>B7L205C38</f>
        <v>286.46776406586741</v>
      </c>
      <c r="CD12" s="16" t="s">
        <v>14916</v>
      </c>
      <c r="CE12" s="26">
        <f>IF(B7L205C39=0,0,B7L205C33/B7L205C39)</f>
        <v>551.29763209129339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229398</v>
      </c>
      <c r="F13" s="16" t="s">
        <v>14918</v>
      </c>
      <c r="G13" s="21">
        <f>IF(B7L101C1=0,0,B7L206C1/B7L101C1)</f>
        <v>3.1737630935644168</v>
      </c>
      <c r="H13" s="16" t="s">
        <v>14919</v>
      </c>
      <c r="I13" s="21">
        <f>B7L206C2</f>
        <v>3.1737630935644168</v>
      </c>
      <c r="J13" s="16" t="s">
        <v>14920</v>
      </c>
      <c r="K13" s="17">
        <f>B7L206C3*B7L116C1</f>
        <v>10301.27964609383</v>
      </c>
      <c r="L13" s="16" t="s">
        <v>14921</v>
      </c>
      <c r="M13" s="17">
        <f>B7L206C4</f>
        <v>10301.27964609383</v>
      </c>
      <c r="N13" s="16" t="s">
        <v>14922</v>
      </c>
      <c r="O13" s="23">
        <f>B7L206C5/24</f>
        <v>429.21998525390956</v>
      </c>
      <c r="P13" s="16" t="s">
        <v>14923</v>
      </c>
      <c r="Q13" s="23">
        <f>B7L206C6</f>
        <v>429.21998525390956</v>
      </c>
      <c r="R13" s="16" t="s">
        <v>14924</v>
      </c>
      <c r="S13" s="25">
        <f>IF(B7L206C7=0,0,B7L206C1/B7L206C7)</f>
        <v>534.45321252759754</v>
      </c>
      <c r="T13" s="16" t="s">
        <v>14925</v>
      </c>
      <c r="U13" s="17">
        <f>A1L206C18</f>
        <v>235073</v>
      </c>
      <c r="V13" s="16" t="s">
        <v>14926</v>
      </c>
      <c r="W13" s="23">
        <f>IF(B7L102C1=0,0,B7L206C9/B7L102C1)</f>
        <v>3.2665005502274709</v>
      </c>
      <c r="X13" s="16" t="s">
        <v>14927</v>
      </c>
      <c r="Y13" s="23">
        <f>B7L206C10</f>
        <v>3.2665005502274709</v>
      </c>
      <c r="Z13" s="16" t="s">
        <v>14928</v>
      </c>
      <c r="AA13" s="17">
        <f>B7L206C11*B7L117C1</f>
        <v>10355.977784668341</v>
      </c>
      <c r="AB13" s="16" t="s">
        <v>14929</v>
      </c>
      <c r="AC13" s="17">
        <f>B7L206C12</f>
        <v>10355.977784668341</v>
      </c>
      <c r="AD13" s="16" t="s">
        <v>14930</v>
      </c>
      <c r="AE13" s="23">
        <f>B7L206C13/24</f>
        <v>431.49907436118087</v>
      </c>
      <c r="AF13" s="16" t="s">
        <v>14931</v>
      </c>
      <c r="AG13" s="23">
        <f>B7L206C14</f>
        <v>431.49907436118087</v>
      </c>
      <c r="AH13" s="16" t="s">
        <v>14932</v>
      </c>
      <c r="AI13" s="26">
        <f>IF(B7L206C15=0,0,B7L206C9/B7L206C15)</f>
        <v>544.78216517154124</v>
      </c>
      <c r="AJ13" s="16" t="s">
        <v>14933</v>
      </c>
      <c r="AK13" s="17">
        <f>A1L206C21</f>
        <v>242666.66666666669</v>
      </c>
      <c r="AL13" s="16" t="s">
        <v>14934</v>
      </c>
      <c r="AM13" s="23">
        <f>IF(B7L103C1=0,0,B7L206C17/B7L103C1)</f>
        <v>3.3161065998725059</v>
      </c>
      <c r="AN13" s="16" t="s">
        <v>14935</v>
      </c>
      <c r="AO13" s="23">
        <f>B7L206C18</f>
        <v>3.3161065998725059</v>
      </c>
      <c r="AP13" s="16" t="s">
        <v>14936</v>
      </c>
      <c r="AQ13" s="17">
        <f>B7L206C19*B7L118C1</f>
        <v>10667.264974896278</v>
      </c>
      <c r="AR13" s="16" t="s">
        <v>14937</v>
      </c>
      <c r="AS13" s="17">
        <f>B7L206C20</f>
        <v>10667.264974896278</v>
      </c>
      <c r="AT13" s="16" t="s">
        <v>14938</v>
      </c>
      <c r="AU13" s="17">
        <f>B7L206C21/24</f>
        <v>444.46937395401159</v>
      </c>
      <c r="AV13" s="16" t="s">
        <v>14939</v>
      </c>
      <c r="AW13" s="23">
        <f>B7L206C22</f>
        <v>444.46937395401159</v>
      </c>
      <c r="AX13" s="16" t="s">
        <v>14940</v>
      </c>
      <c r="AY13" s="26">
        <f>IF(B7L206C23=0,0,B7L206C17/B7L206C23)</f>
        <v>545.96937581525015</v>
      </c>
      <c r="AZ13" s="16" t="s">
        <v>14941</v>
      </c>
      <c r="BA13" s="17">
        <f>A1L206C24</f>
        <v>248916.75</v>
      </c>
      <c r="BB13" s="16" t="s">
        <v>14942</v>
      </c>
      <c r="BC13" s="23">
        <f>IF(B7L104C1=0,0,B7L206C25/B7L104C1)</f>
        <v>3.382518361216809</v>
      </c>
      <c r="BD13" s="16" t="s">
        <v>14943</v>
      </c>
      <c r="BE13" s="23">
        <f>B7L206C26</f>
        <v>3.382518361216809</v>
      </c>
      <c r="BF13" s="16" t="s">
        <v>14944</v>
      </c>
      <c r="BG13" s="17">
        <f>B7L206C27*B7L119C1</f>
        <v>10964.840015717225</v>
      </c>
      <c r="BH13" s="16" t="s">
        <v>14945</v>
      </c>
      <c r="BI13" s="17">
        <f>B7L206C28</f>
        <v>10964.840015717225</v>
      </c>
      <c r="BJ13" s="16" t="s">
        <v>14946</v>
      </c>
      <c r="BK13" s="23">
        <f>B7L206C29/24</f>
        <v>456.86833398821773</v>
      </c>
      <c r="BL13" s="16" t="s">
        <v>14947</v>
      </c>
      <c r="BM13" s="23">
        <f>B7L206C30</f>
        <v>456.86833398821773</v>
      </c>
      <c r="BN13" s="16" t="s">
        <v>14948</v>
      </c>
      <c r="BO13" s="26">
        <f>IF(B7L206C31=0,0,B7L206C25/B7L206C31)</f>
        <v>544.8325731553532</v>
      </c>
      <c r="BP13" s="16" t="s">
        <v>14949</v>
      </c>
      <c r="BQ13" s="17">
        <f>A1L206C27</f>
        <v>246920.8</v>
      </c>
      <c r="BR13" s="16" t="s">
        <v>14950</v>
      </c>
      <c r="BS13" s="21">
        <f>IF(B7L105C1=0,0,B7L206C33/B7L105C1)</f>
        <v>3.3444291485630546</v>
      </c>
      <c r="BT13" s="16" t="s">
        <v>14951</v>
      </c>
      <c r="BU13" s="23">
        <f>B7L206C34</f>
        <v>3.3444291485630546</v>
      </c>
      <c r="BV13" s="16" t="s">
        <v>14952</v>
      </c>
      <c r="BW13" s="17">
        <f>B7L206C35*B7L120C1</f>
        <v>10749.364508459661</v>
      </c>
      <c r="BX13" s="16" t="s">
        <v>14953</v>
      </c>
      <c r="BY13" s="17">
        <f>B7L206C36</f>
        <v>10749.364508459661</v>
      </c>
      <c r="BZ13" s="16" t="s">
        <v>14954</v>
      </c>
      <c r="CA13" s="23">
        <f>B7L206C37/24</f>
        <v>447.89018785248589</v>
      </c>
      <c r="CB13" s="16" t="s">
        <v>14955</v>
      </c>
      <c r="CC13" s="23">
        <f>B7L206C38</f>
        <v>447.89018785248589</v>
      </c>
      <c r="CD13" s="16" t="s">
        <v>14956</v>
      </c>
      <c r="CE13" s="26">
        <f>IF(B7L206C39=0,0,B7L206C33/B7L206C39)</f>
        <v>551.29763209129328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113478</v>
      </c>
      <c r="F14" s="16" t="s">
        <v>14958</v>
      </c>
      <c r="G14" s="21">
        <f>IF(B7L101C1=0,0,B7L207C1/B7L101C1)</f>
        <v>1.5699887894903308</v>
      </c>
      <c r="H14" s="16" t="s">
        <v>14959</v>
      </c>
      <c r="I14" s="21">
        <f>B7L207C2</f>
        <v>1.5699887894903308</v>
      </c>
      <c r="J14" s="16" t="s">
        <v>14960</v>
      </c>
      <c r="K14" s="17">
        <f>B7L207C3*B7L116C1</f>
        <v>5095.8099533537152</v>
      </c>
      <c r="L14" s="16" t="s">
        <v>14961</v>
      </c>
      <c r="M14" s="17">
        <f>B7L207C4</f>
        <v>5095.8099533537152</v>
      </c>
      <c r="N14" s="16" t="s">
        <v>14962</v>
      </c>
      <c r="O14" s="23">
        <f>B7L207C5/24</f>
        <v>212.32541472307148</v>
      </c>
      <c r="P14" s="16" t="s">
        <v>14963</v>
      </c>
      <c r="Q14" s="23">
        <f>B7L207C6</f>
        <v>212.32541472307148</v>
      </c>
      <c r="R14" s="16" t="s">
        <v>14964</v>
      </c>
      <c r="S14" s="25">
        <f>IF(B7L207C7=0,0,B7L207C1/B7L207C7)</f>
        <v>534.45321252759754</v>
      </c>
      <c r="T14" s="16" t="s">
        <v>14965</v>
      </c>
      <c r="U14" s="17">
        <f>A1L207C18</f>
        <v>108128</v>
      </c>
      <c r="V14" s="16" t="s">
        <v>14966</v>
      </c>
      <c r="W14" s="23">
        <f>IF(B7L102C1=0,0,B7L207C9/B7L102C1)</f>
        <v>1.5025127151778213</v>
      </c>
      <c r="X14" s="16" t="s">
        <v>14967</v>
      </c>
      <c r="Y14" s="23">
        <f>B7L207C10</f>
        <v>1.5025127151778213</v>
      </c>
      <c r="Z14" s="16" t="s">
        <v>14968</v>
      </c>
      <c r="AA14" s="17">
        <f>B7L207C11*B7L117C1</f>
        <v>4763.5039579220847</v>
      </c>
      <c r="AB14" s="16" t="s">
        <v>14969</v>
      </c>
      <c r="AC14" s="17">
        <f>B7L207C12</f>
        <v>4763.5039579220847</v>
      </c>
      <c r="AD14" s="16" t="s">
        <v>14970</v>
      </c>
      <c r="AE14" s="23">
        <f>B7L207C13/24</f>
        <v>198.47933158008686</v>
      </c>
      <c r="AF14" s="16" t="s">
        <v>14971</v>
      </c>
      <c r="AG14" s="23">
        <f>B7L207C14</f>
        <v>198.47933158008686</v>
      </c>
      <c r="AH14" s="16" t="s">
        <v>14972</v>
      </c>
      <c r="AI14" s="26">
        <f>IF(B7L207C15=0,0,B7L207C9/B7L207C15)</f>
        <v>544.78216517154135</v>
      </c>
      <c r="AJ14" s="16" t="s">
        <v>14973</v>
      </c>
      <c r="AK14" s="17">
        <f>A1L207C21</f>
        <v>107761</v>
      </c>
      <c r="AL14" s="16" t="s">
        <v>14974</v>
      </c>
      <c r="AM14" s="23">
        <f>IF(B7L103C1=0,0,B7L207C17/B7L103C1)</f>
        <v>1.4725836400090431</v>
      </c>
      <c r="AN14" s="16" t="s">
        <v>14975</v>
      </c>
      <c r="AO14" s="23">
        <f>B7L207C18</f>
        <v>1.4725836400090431</v>
      </c>
      <c r="AP14" s="16" t="s">
        <v>14976</v>
      </c>
      <c r="AQ14" s="17">
        <f>B7L207C19*B7L118C1</f>
        <v>4737.0129435156505</v>
      </c>
      <c r="AR14" s="16" t="s">
        <v>14977</v>
      </c>
      <c r="AS14" s="17">
        <f>B7L207C20</f>
        <v>4737.0129435156505</v>
      </c>
      <c r="AT14" s="16" t="s">
        <v>14978</v>
      </c>
      <c r="AU14" s="17">
        <f>B7L207C21/24</f>
        <v>197.3755393131521</v>
      </c>
      <c r="AV14" s="16" t="s">
        <v>14979</v>
      </c>
      <c r="AW14" s="23">
        <f>B7L207C22</f>
        <v>197.3755393131521</v>
      </c>
      <c r="AX14" s="16" t="s">
        <v>14980</v>
      </c>
      <c r="AY14" s="26">
        <f>IF(B7L207C23=0,0,B7L207C17/B7L207C23)</f>
        <v>545.96937581525003</v>
      </c>
      <c r="AZ14" s="16" t="s">
        <v>14981</v>
      </c>
      <c r="BA14" s="17">
        <f>A1L207C24</f>
        <v>111781.5</v>
      </c>
      <c r="BB14" s="16" t="s">
        <v>14982</v>
      </c>
      <c r="BC14" s="23">
        <f>IF(B7L104C1=0,0,B7L207C25/B7L104C1)</f>
        <v>1.5189937044990212</v>
      </c>
      <c r="BD14" s="16" t="s">
        <v>14983</v>
      </c>
      <c r="BE14" s="23">
        <f>B7L207C26</f>
        <v>1.5189937044990212</v>
      </c>
      <c r="BF14" s="16" t="s">
        <v>14984</v>
      </c>
      <c r="BG14" s="17">
        <f>B7L207C27*B7L119C1</f>
        <v>4924.0007521265443</v>
      </c>
      <c r="BH14" s="16" t="s">
        <v>14985</v>
      </c>
      <c r="BI14" s="17">
        <f>B7L207C28</f>
        <v>4924.0007521265443</v>
      </c>
      <c r="BJ14" s="16" t="s">
        <v>14986</v>
      </c>
      <c r="BK14" s="23">
        <f>B7L207C29/24</f>
        <v>205.16669800527268</v>
      </c>
      <c r="BL14" s="16" t="s">
        <v>14987</v>
      </c>
      <c r="BM14" s="23">
        <f>B7L207C30</f>
        <v>205.16669800527268</v>
      </c>
      <c r="BN14" s="16" t="s">
        <v>14988</v>
      </c>
      <c r="BO14" s="26">
        <f>IF(B7L207C31=0,0,B7L207C25/B7L207C31)</f>
        <v>544.83257315535332</v>
      </c>
      <c r="BP14" s="16" t="s">
        <v>14989</v>
      </c>
      <c r="BQ14" s="17">
        <f>A1L207C27</f>
        <v>113381.2</v>
      </c>
      <c r="BR14" s="16" t="s">
        <v>14990</v>
      </c>
      <c r="BS14" s="21">
        <f>IF(B7L105C1=0,0,B7L207C33/B7L105C1)</f>
        <v>1.5356964264616728</v>
      </c>
      <c r="BT14" s="16" t="s">
        <v>14991</v>
      </c>
      <c r="BU14" s="23">
        <f>B7L207C34</f>
        <v>1.5356964264616728</v>
      </c>
      <c r="BV14" s="16" t="s">
        <v>14992</v>
      </c>
      <c r="BW14" s="17">
        <f>B7L207C35*B7L120C1</f>
        <v>4935.8978555332988</v>
      </c>
      <c r="BX14" s="16" t="s">
        <v>14993</v>
      </c>
      <c r="BY14" s="17">
        <f>B7L207C36</f>
        <v>4935.8978555332988</v>
      </c>
      <c r="BZ14" s="16" t="s">
        <v>14994</v>
      </c>
      <c r="CA14" s="23">
        <f>B7L207C37/24</f>
        <v>205.66241064722078</v>
      </c>
      <c r="CB14" s="16" t="s">
        <v>14995</v>
      </c>
      <c r="CC14" s="23">
        <f>B7L207C38</f>
        <v>205.66241064722078</v>
      </c>
      <c r="CD14" s="16" t="s">
        <v>14996</v>
      </c>
      <c r="CE14" s="26">
        <f>IF(B7L207C39=0,0,B7L207C33/B7L207C39)</f>
        <v>551.29763209129328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32717</v>
      </c>
      <c r="F15" s="16" t="s">
        <v>14998</v>
      </c>
      <c r="G15" s="21">
        <f>IF(B7L101C1=0,0,B7L208C1/B7L101C1)</f>
        <v>0.45264565136638951</v>
      </c>
      <c r="H15" s="16" t="s">
        <v>14999</v>
      </c>
      <c r="I15" s="21">
        <f>B7L208C2</f>
        <v>0.45264565136638951</v>
      </c>
      <c r="J15" s="16" t="s">
        <v>15000</v>
      </c>
      <c r="K15" s="17">
        <f>B7L208C3*B7L116C1</f>
        <v>1469.1800546702752</v>
      </c>
      <c r="L15" s="16" t="s">
        <v>15001</v>
      </c>
      <c r="M15" s="17">
        <f>B7L208C4</f>
        <v>1469.1800546702752</v>
      </c>
      <c r="N15" s="16" t="s">
        <v>15002</v>
      </c>
      <c r="O15" s="23">
        <f>B7L208C5/24</f>
        <v>61.215835611261468</v>
      </c>
      <c r="P15" s="16" t="s">
        <v>15003</v>
      </c>
      <c r="Q15" s="23">
        <f>B7L208C6</f>
        <v>61.215835611261468</v>
      </c>
      <c r="R15" s="16" t="s">
        <v>15004</v>
      </c>
      <c r="S15" s="25">
        <f>IF(B7L208C7=0,0,B7L208C1/B7L208C7)</f>
        <v>534.45321252759754</v>
      </c>
      <c r="T15" s="16" t="s">
        <v>15005</v>
      </c>
      <c r="U15" s="17">
        <f>A1L208C18</f>
        <v>38781.5</v>
      </c>
      <c r="V15" s="16" t="s">
        <v>15006</v>
      </c>
      <c r="W15" s="23">
        <f>IF(B7L102C1=0,0,B7L208C9/B7L102C1)</f>
        <v>0.53889553920972066</v>
      </c>
      <c r="X15" s="16" t="s">
        <v>15007</v>
      </c>
      <c r="Y15" s="23">
        <f>B7L208C10</f>
        <v>0.53889553920972066</v>
      </c>
      <c r="Z15" s="16" t="s">
        <v>15008</v>
      </c>
      <c r="AA15" s="17">
        <f>B7L208C11*B7L117C1</f>
        <v>1708.4920533456213</v>
      </c>
      <c r="AB15" s="16" t="s">
        <v>15009</v>
      </c>
      <c r="AC15" s="17">
        <f>B7L208C12</f>
        <v>1708.4920533456213</v>
      </c>
      <c r="AD15" s="16" t="s">
        <v>15010</v>
      </c>
      <c r="AE15" s="23">
        <f>B7L208C13/24</f>
        <v>71.187168889400894</v>
      </c>
      <c r="AF15" s="16" t="s">
        <v>15011</v>
      </c>
      <c r="AG15" s="23">
        <f>B7L208C14</f>
        <v>71.187168889400894</v>
      </c>
      <c r="AH15" s="16" t="s">
        <v>15012</v>
      </c>
      <c r="AI15" s="26">
        <f>IF(B7L208C15=0,0,B7L208C9/B7L208C15)</f>
        <v>544.78216517154124</v>
      </c>
      <c r="AJ15" s="16" t="s">
        <v>15013</v>
      </c>
      <c r="AK15" s="17">
        <f>A1L208C21</f>
        <v>44629.333333333328</v>
      </c>
      <c r="AL15" s="16" t="s">
        <v>15014</v>
      </c>
      <c r="AM15" s="23">
        <f>IF(B7L103C1=0,0,B7L208C17/B7L103C1)</f>
        <v>0.60987208852160713</v>
      </c>
      <c r="AN15" s="16" t="s">
        <v>15015</v>
      </c>
      <c r="AO15" s="23">
        <f>B7L208C18</f>
        <v>0.60987208852160713</v>
      </c>
      <c r="AP15" s="16" t="s">
        <v>15016</v>
      </c>
      <c r="AQ15" s="17">
        <f>B7L208C19*B7L118C1</f>
        <v>1961.8389738446601</v>
      </c>
      <c r="AR15" s="16" t="s">
        <v>15017</v>
      </c>
      <c r="AS15" s="17">
        <f>B7L208C20</f>
        <v>1961.8389738446601</v>
      </c>
      <c r="AT15" s="16" t="s">
        <v>15018</v>
      </c>
      <c r="AU15" s="17">
        <f>B7L208C21/24</f>
        <v>81.743290576860844</v>
      </c>
      <c r="AV15" s="16" t="s">
        <v>15019</v>
      </c>
      <c r="AW15" s="23">
        <f>B7L208C22</f>
        <v>81.743290576860844</v>
      </c>
      <c r="AX15" s="16" t="s">
        <v>15020</v>
      </c>
      <c r="AY15" s="26">
        <f>IF(B7L208C23=0,0,B7L208C17/B7L208C23)</f>
        <v>545.96937581525003</v>
      </c>
      <c r="AZ15" s="16" t="s">
        <v>15021</v>
      </c>
      <c r="BA15" s="17">
        <f>A1L208C24</f>
        <v>47686.25</v>
      </c>
      <c r="BB15" s="16" t="s">
        <v>15022</v>
      </c>
      <c r="BC15" s="23">
        <f>IF(B7L104C1=0,0,B7L208C25/B7L104C1)</f>
        <v>0.64800627600422656</v>
      </c>
      <c r="BD15" s="16" t="s">
        <v>15023</v>
      </c>
      <c r="BE15" s="23">
        <f>B7L208C26</f>
        <v>0.64800627600422656</v>
      </c>
      <c r="BF15" s="16" t="s">
        <v>15024</v>
      </c>
      <c r="BG15" s="17">
        <f>B7L208C27*B7L119C1</f>
        <v>2100.5902664223904</v>
      </c>
      <c r="BH15" s="16" t="s">
        <v>15025</v>
      </c>
      <c r="BI15" s="17">
        <f>B7L208C28</f>
        <v>2100.5902664223904</v>
      </c>
      <c r="BJ15" s="16" t="s">
        <v>15026</v>
      </c>
      <c r="BK15" s="23">
        <f>B7L208C29/24</f>
        <v>87.524594434266263</v>
      </c>
      <c r="BL15" s="16" t="s">
        <v>15027</v>
      </c>
      <c r="BM15" s="23">
        <f>B7L208C30</f>
        <v>87.524594434266263</v>
      </c>
      <c r="BN15" s="16" t="s">
        <v>15028</v>
      </c>
      <c r="BO15" s="26">
        <f>IF(B7L208C31=0,0,B7L208C25/B7L208C31)</f>
        <v>544.83257315535332</v>
      </c>
      <c r="BP15" s="16" t="s">
        <v>15029</v>
      </c>
      <c r="BQ15" s="17">
        <f>A1L208C27</f>
        <v>48622.8</v>
      </c>
      <c r="BR15" s="16" t="s">
        <v>15030</v>
      </c>
      <c r="BS15" s="21">
        <f>IF(B7L105C1=0,0,B7L208C33/B7L105C1)</f>
        <v>0.65857355720843158</v>
      </c>
      <c r="BT15" s="16" t="s">
        <v>15031</v>
      </c>
      <c r="BU15" s="23">
        <f>B7L208C34</f>
        <v>0.65857355720843158</v>
      </c>
      <c r="BV15" s="16" t="s">
        <v>15032</v>
      </c>
      <c r="BW15" s="17">
        <f>B7L208C35*B7L120C1</f>
        <v>2116.7281193886151</v>
      </c>
      <c r="BX15" s="16" t="s">
        <v>15033</v>
      </c>
      <c r="BY15" s="17">
        <f>B7L208C36</f>
        <v>2116.7281193886151</v>
      </c>
      <c r="BZ15" s="16" t="s">
        <v>15034</v>
      </c>
      <c r="CA15" s="23">
        <f>B7L208C37/24</f>
        <v>88.197004974525626</v>
      </c>
      <c r="CB15" s="16" t="s">
        <v>15035</v>
      </c>
      <c r="CC15" s="23">
        <f>B7L208C38</f>
        <v>88.197004974525626</v>
      </c>
      <c r="CD15" s="16" t="s">
        <v>15036</v>
      </c>
      <c r="CE15" s="26">
        <f>IF(B7L208C39=0,0,B7L208C33/B7L208C39)</f>
        <v>551.29763209129339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6931</v>
      </c>
      <c r="F16" s="16" t="s">
        <v>15038</v>
      </c>
      <c r="G16" s="21">
        <f>IF(B7L101C1=0,0,B7L209C1/B7L101C1)</f>
        <v>9.5891646838660208E-2</v>
      </c>
      <c r="H16" s="16" t="s">
        <v>15039</v>
      </c>
      <c r="I16" s="21">
        <f>B7L209C2</f>
        <v>9.5891646838660208E-2</v>
      </c>
      <c r="J16" s="16" t="s">
        <v>15040</v>
      </c>
      <c r="K16" s="17">
        <f>B7L209C3*B7L116C1</f>
        <v>311.24146342634344</v>
      </c>
      <c r="L16" s="16" t="s">
        <v>15041</v>
      </c>
      <c r="M16" s="23">
        <f>B7L209C4</f>
        <v>311.24146342634344</v>
      </c>
      <c r="N16" s="16" t="s">
        <v>15042</v>
      </c>
      <c r="O16" s="23">
        <f>B7L209C5/24</f>
        <v>12.968394309430977</v>
      </c>
      <c r="P16" s="16" t="s">
        <v>15043</v>
      </c>
      <c r="Q16" s="23">
        <f>B7L209C6</f>
        <v>12.968394309430977</v>
      </c>
      <c r="R16" s="16" t="s">
        <v>15044</v>
      </c>
      <c r="S16" s="25">
        <f>IF(B7L209C7=0,0,B7L209C1/B7L209C7)</f>
        <v>534.45321252759754</v>
      </c>
      <c r="T16" s="16" t="s">
        <v>15045</v>
      </c>
      <c r="U16" s="17">
        <f>A1L209C18</f>
        <v>6573.5</v>
      </c>
      <c r="V16" s="16" t="s">
        <v>15046</v>
      </c>
      <c r="W16" s="23">
        <f>IF(B7L102C1=0,0,B7L209C9/B7L102C1)</f>
        <v>9.1343290666815319E-2</v>
      </c>
      <c r="X16" s="16" t="s">
        <v>15047</v>
      </c>
      <c r="Y16" s="23">
        <f>B7L209C10</f>
        <v>9.1343290666815319E-2</v>
      </c>
      <c r="Z16" s="16" t="s">
        <v>15048</v>
      </c>
      <c r="AA16" s="23">
        <f>B7L209C11*B7L117C1</f>
        <v>289.59097798350865</v>
      </c>
      <c r="AB16" s="16" t="s">
        <v>15049</v>
      </c>
      <c r="AC16" s="23">
        <f>B7L209C12</f>
        <v>289.59097798350865</v>
      </c>
      <c r="AD16" s="16" t="s">
        <v>15050</v>
      </c>
      <c r="AE16" s="23">
        <f>B7L209C13/24</f>
        <v>12.066290749312861</v>
      </c>
      <c r="AF16" s="16" t="s">
        <v>15051</v>
      </c>
      <c r="AG16" s="23">
        <f>B7L209C14</f>
        <v>12.066290749312861</v>
      </c>
      <c r="AH16" s="16" t="s">
        <v>15052</v>
      </c>
      <c r="AI16" s="26">
        <f>IF(B7L209C15=0,0,B7L209C9/B7L209C15)</f>
        <v>544.78216517154135</v>
      </c>
      <c r="AJ16" s="16" t="s">
        <v>15053</v>
      </c>
      <c r="AK16" s="17">
        <f>A1L209C21</f>
        <v>7440.666666666667</v>
      </c>
      <c r="AL16" s="16" t="s">
        <v>15054</v>
      </c>
      <c r="AM16" s="23">
        <f>IF(B7L103C1=0,0,B7L209C17/B7L103C1)</f>
        <v>0.10167875209114571</v>
      </c>
      <c r="AN16" s="16" t="s">
        <v>15055</v>
      </c>
      <c r="AO16" s="23">
        <f>B7L209C18</f>
        <v>0.10167875209114571</v>
      </c>
      <c r="AP16" s="16" t="s">
        <v>15056</v>
      </c>
      <c r="AQ16" s="23">
        <f>B7L209C19*B7L118C1</f>
        <v>327.08061644180594</v>
      </c>
      <c r="AR16" s="16" t="s">
        <v>15057</v>
      </c>
      <c r="AS16" s="23">
        <f>B7L209C20</f>
        <v>327.08061644180594</v>
      </c>
      <c r="AT16" s="16" t="s">
        <v>15058</v>
      </c>
      <c r="AU16" s="17">
        <f>B7L209C21/24</f>
        <v>13.628359018408581</v>
      </c>
      <c r="AV16" s="16" t="s">
        <v>15059</v>
      </c>
      <c r="AW16" s="23">
        <f>B7L209C22</f>
        <v>13.628359018408581</v>
      </c>
      <c r="AX16" s="16" t="s">
        <v>15060</v>
      </c>
      <c r="AY16" s="26">
        <f>IF(B7L209C23=0,0,B7L209C17/B7L209C23)</f>
        <v>545.96937581525003</v>
      </c>
      <c r="AZ16" s="16" t="s">
        <v>15061</v>
      </c>
      <c r="BA16" s="17">
        <f>A1L209C24</f>
        <v>8112</v>
      </c>
      <c r="BB16" s="16" t="s">
        <v>15062</v>
      </c>
      <c r="BC16" s="23">
        <f>IF(B7L104C1=0,0,B7L209C25/B7L104C1)</f>
        <v>0.11023359796474425</v>
      </c>
      <c r="BD16" s="16" t="s">
        <v>15063</v>
      </c>
      <c r="BE16" s="23">
        <f>B7L209C26</f>
        <v>0.11023359796474425</v>
      </c>
      <c r="BF16" s="16" t="s">
        <v>15064</v>
      </c>
      <c r="BG16" s="23">
        <f>B7L209C27*B7L119C1</f>
        <v>357.33546339287381</v>
      </c>
      <c r="BH16" s="16" t="s">
        <v>15065</v>
      </c>
      <c r="BI16" s="23">
        <f>B7L209C28</f>
        <v>357.33546339287381</v>
      </c>
      <c r="BJ16" s="16" t="s">
        <v>15066</v>
      </c>
      <c r="BK16" s="23">
        <f>B7L209C29/24</f>
        <v>14.888977641369742</v>
      </c>
      <c r="BL16" s="16" t="s">
        <v>15067</v>
      </c>
      <c r="BM16" s="23">
        <f>B7L209C30</f>
        <v>14.888977641369742</v>
      </c>
      <c r="BN16" s="16" t="s">
        <v>15068</v>
      </c>
      <c r="BO16" s="26">
        <f>IF(B7L209C31=0,0,B7L209C25/B7L209C31)</f>
        <v>544.83257315535332</v>
      </c>
      <c r="BP16" s="16" t="s">
        <v>15069</v>
      </c>
      <c r="BQ16" s="17">
        <f>A1L209C27</f>
        <v>8269.7999999999993</v>
      </c>
      <c r="BR16" s="16" t="s">
        <v>15070</v>
      </c>
      <c r="BS16" s="21">
        <f>IF(B7L105C1=0,0,B7L209C33/B7L105C1)</f>
        <v>0.11201065350827774</v>
      </c>
      <c r="BT16" s="16" t="s">
        <v>15071</v>
      </c>
      <c r="BU16" s="23">
        <f>B7L209C34</f>
        <v>0.11201065350827774</v>
      </c>
      <c r="BV16" s="16" t="s">
        <v>15072</v>
      </c>
      <c r="BW16" s="23">
        <f>B7L209C35*B7L120C1</f>
        <v>360.01460635175204</v>
      </c>
      <c r="BX16" s="16" t="s">
        <v>15073</v>
      </c>
      <c r="BY16" s="23">
        <f>B7L209C36</f>
        <v>360.01460635175204</v>
      </c>
      <c r="BZ16" s="16" t="s">
        <v>15074</v>
      </c>
      <c r="CA16" s="23">
        <f>B7L209C37/24</f>
        <v>15.000608597989668</v>
      </c>
      <c r="CB16" s="16" t="s">
        <v>15075</v>
      </c>
      <c r="CC16" s="23">
        <f>B7L209C38</f>
        <v>15.000608597989668</v>
      </c>
      <c r="CD16" s="16" t="s">
        <v>15076</v>
      </c>
      <c r="CE16" s="26">
        <f>IF(B7L209C39=0,0,B7L209C33/B7L209C39)</f>
        <v>551.29763209129328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8270</v>
      </c>
      <c r="F17" s="16" t="s">
        <v>15078</v>
      </c>
      <c r="G17" s="21">
        <f>IF(B7L101C1=0,0,B7L210C1/B7L101C1)</f>
        <v>0.114416955613291</v>
      </c>
      <c r="H17" s="16" t="s">
        <v>15079</v>
      </c>
      <c r="I17" s="21">
        <f>B7L210C2</f>
        <v>0.114416955613291</v>
      </c>
      <c r="J17" s="16" t="s">
        <v>15080</v>
      </c>
      <c r="K17" s="17">
        <f>B7L210C3*B7L116C1</f>
        <v>371.37020668530664</v>
      </c>
      <c r="L17" s="16" t="s">
        <v>15081</v>
      </c>
      <c r="M17" s="23">
        <f>B7L210C4</f>
        <v>371.37020668530664</v>
      </c>
      <c r="N17" s="16" t="s">
        <v>15082</v>
      </c>
      <c r="O17" s="23">
        <f>B7L210C5/24</f>
        <v>15.473758611887776</v>
      </c>
      <c r="P17" s="16" t="s">
        <v>15083</v>
      </c>
      <c r="Q17" s="23">
        <f>B7L210C6</f>
        <v>15.473758611887776</v>
      </c>
      <c r="R17" s="16" t="s">
        <v>15084</v>
      </c>
      <c r="S17" s="25">
        <f>IF(B7L210C7=0,0,B7L210C1/B7L210C7)</f>
        <v>534.45321252759754</v>
      </c>
      <c r="T17" s="16" t="s">
        <v>15085</v>
      </c>
      <c r="U17" s="17">
        <f>A1L210C18</f>
        <v>9613</v>
      </c>
      <c r="V17" s="16" t="s">
        <v>15086</v>
      </c>
      <c r="W17" s="23">
        <f>IF(B7L102C1=0,0,B7L210C9/B7L102C1)</f>
        <v>0.13357922768389682</v>
      </c>
      <c r="X17" s="16" t="s">
        <v>15087</v>
      </c>
      <c r="Y17" s="23">
        <f>B7L210C10</f>
        <v>0.13357922768389682</v>
      </c>
      <c r="Z17" s="16" t="s">
        <v>15088</v>
      </c>
      <c r="AA17" s="23">
        <f>B7L210C11*B7L117C1</f>
        <v>423.49403991107766</v>
      </c>
      <c r="AB17" s="16" t="s">
        <v>15089</v>
      </c>
      <c r="AC17" s="23">
        <f>B7L210C12</f>
        <v>423.49403991107766</v>
      </c>
      <c r="AD17" s="16" t="s">
        <v>15090</v>
      </c>
      <c r="AE17" s="23">
        <f>B7L210C13/24</f>
        <v>17.645584996294904</v>
      </c>
      <c r="AF17" s="16" t="s">
        <v>15091</v>
      </c>
      <c r="AG17" s="23">
        <f>B7L210C14</f>
        <v>17.645584996294904</v>
      </c>
      <c r="AH17" s="16" t="s">
        <v>15092</v>
      </c>
      <c r="AI17" s="26">
        <f>IF(B7L210C15=0,0,B7L210C9/B7L210C15)</f>
        <v>544.78216517154124</v>
      </c>
      <c r="AJ17" s="16" t="s">
        <v>15093</v>
      </c>
      <c r="AK17" s="17">
        <f>A1L210C21</f>
        <v>10703</v>
      </c>
      <c r="AL17" s="16" t="s">
        <v>15094</v>
      </c>
      <c r="AM17" s="23">
        <f>IF(B7L103C1=0,0,B7L210C17/B7L103C1)</f>
        <v>0.14625943243860753</v>
      </c>
      <c r="AN17" s="16" t="s">
        <v>15095</v>
      </c>
      <c r="AO17" s="23">
        <f>B7L210C18</f>
        <v>0.14625943243860753</v>
      </c>
      <c r="AP17" s="16" t="s">
        <v>15096</v>
      </c>
      <c r="AQ17" s="23">
        <f>B7L210C19*B7L118C1</f>
        <v>470.48792730624257</v>
      </c>
      <c r="AR17" s="16" t="s">
        <v>15097</v>
      </c>
      <c r="AS17" s="23">
        <f>B7L210C20</f>
        <v>470.48792730624257</v>
      </c>
      <c r="AT17" s="16" t="s">
        <v>15098</v>
      </c>
      <c r="AU17" s="17">
        <f>B7L210C21/24</f>
        <v>19.603663637760107</v>
      </c>
      <c r="AV17" s="16" t="s">
        <v>15099</v>
      </c>
      <c r="AW17" s="23">
        <f>B7L210C22</f>
        <v>19.603663637760107</v>
      </c>
      <c r="AX17" s="16" t="s">
        <v>15100</v>
      </c>
      <c r="AY17" s="26">
        <f>IF(B7L210C23=0,0,B7L210C17/B7L210C23)</f>
        <v>545.96937581525003</v>
      </c>
      <c r="AZ17" s="16" t="s">
        <v>15101</v>
      </c>
      <c r="BA17" s="17">
        <f>A1L210C24</f>
        <v>10915.75</v>
      </c>
      <c r="BB17" s="16" t="s">
        <v>15102</v>
      </c>
      <c r="BC17" s="23">
        <f>IF(B7L104C1=0,0,B7L210C25/B7L104C1)</f>
        <v>0.14833362881948436</v>
      </c>
      <c r="BD17" s="16" t="s">
        <v>15103</v>
      </c>
      <c r="BE17" s="23">
        <f>B7L210C26</f>
        <v>0.14833362881948436</v>
      </c>
      <c r="BF17" s="16" t="s">
        <v>15104</v>
      </c>
      <c r="BG17" s="23">
        <f>B7L210C27*B7L119C1</f>
        <v>480.84129493722423</v>
      </c>
      <c r="BH17" s="16" t="s">
        <v>15105</v>
      </c>
      <c r="BI17" s="23">
        <f>B7L210C28</f>
        <v>480.84129493722423</v>
      </c>
      <c r="BJ17" s="16" t="s">
        <v>15106</v>
      </c>
      <c r="BK17" s="23">
        <f>B7L210C29/24</f>
        <v>20.035053955717675</v>
      </c>
      <c r="BL17" s="16" t="s">
        <v>15107</v>
      </c>
      <c r="BM17" s="23">
        <f>B7L210C30</f>
        <v>20.035053955717675</v>
      </c>
      <c r="BN17" s="16" t="s">
        <v>15108</v>
      </c>
      <c r="BO17" s="26">
        <f>IF(B7L210C31=0,0,B7L210C25/B7L210C31)</f>
        <v>544.83257315535332</v>
      </c>
      <c r="BP17" s="16" t="s">
        <v>15109</v>
      </c>
      <c r="BQ17" s="17">
        <f>A1L210C27</f>
        <v>10916.4</v>
      </c>
      <c r="BR17" s="16" t="s">
        <v>15110</v>
      </c>
      <c r="BS17" s="21">
        <f>IF(B7L105C1=0,0,B7L210C33/B7L105C1)</f>
        <v>0.14785763839001709</v>
      </c>
      <c r="BT17" s="16" t="s">
        <v>15111</v>
      </c>
      <c r="BU17" s="23">
        <f>B7L210C34</f>
        <v>0.14785763839001709</v>
      </c>
      <c r="BV17" s="16" t="s">
        <v>15112</v>
      </c>
      <c r="BW17" s="23">
        <f>B7L210C35*B7L120C1</f>
        <v>475.23077326879326</v>
      </c>
      <c r="BX17" s="16" t="s">
        <v>15113</v>
      </c>
      <c r="BY17" s="23">
        <f>B7L210C36</f>
        <v>475.23077326879326</v>
      </c>
      <c r="BZ17" s="16" t="s">
        <v>15114</v>
      </c>
      <c r="CA17" s="23">
        <f>B7L210C37/24</f>
        <v>19.801282219533054</v>
      </c>
      <c r="CB17" s="16" t="s">
        <v>15115</v>
      </c>
      <c r="CC17" s="23">
        <f>B7L210C38</f>
        <v>19.801282219533054</v>
      </c>
      <c r="CD17" s="16" t="s">
        <v>15116</v>
      </c>
      <c r="CE17" s="26">
        <f>IF(B7L210C39=0,0,B7L210C33/B7L210C39)</f>
        <v>551.29763209129328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168203</v>
      </c>
      <c r="F18" s="16" t="s">
        <v>15118</v>
      </c>
      <c r="G18" s="21">
        <f>IF(B7L101C1=0,0,B7L211C1/B7L101C1)</f>
        <v>2.3271191275722352</v>
      </c>
      <c r="H18" s="16" t="s">
        <v>15119</v>
      </c>
      <c r="I18" s="21">
        <f>B7L211C2</f>
        <v>2.3271191275722352</v>
      </c>
      <c r="J18" s="16" t="s">
        <v>15120</v>
      </c>
      <c r="K18" s="17">
        <f>B7L211C3*B7L116C1</f>
        <v>7553.2748337471139</v>
      </c>
      <c r="L18" s="16" t="s">
        <v>15121</v>
      </c>
      <c r="M18" s="17">
        <f>B7L211C4</f>
        <v>7553.2748337471139</v>
      </c>
      <c r="N18" s="16" t="s">
        <v>15122</v>
      </c>
      <c r="O18" s="23">
        <f>B7L211C5/24</f>
        <v>314.71978473946308</v>
      </c>
      <c r="P18" s="16" t="s">
        <v>15123</v>
      </c>
      <c r="Q18" s="23">
        <f>B7L211C6</f>
        <v>314.71978473946308</v>
      </c>
      <c r="R18" s="16" t="s">
        <v>15124</v>
      </c>
      <c r="S18" s="25">
        <f>IF(B7L211C7=0,0,B7L211C1/B7L211C7)</f>
        <v>534.45321252759754</v>
      </c>
      <c r="T18" s="16" t="s">
        <v>15125</v>
      </c>
      <c r="U18" s="17">
        <f>A1L211C18</f>
        <v>169706</v>
      </c>
      <c r="V18" s="16" t="s">
        <v>15126</v>
      </c>
      <c r="W18" s="23">
        <f>IF(B7L102C1=0,0,B7L211C9/B7L102C1)</f>
        <v>2.3581812559371054</v>
      </c>
      <c r="X18" s="16" t="s">
        <v>15127</v>
      </c>
      <c r="Y18" s="23">
        <f>B7L211C10</f>
        <v>2.3581812559371054</v>
      </c>
      <c r="Z18" s="16" t="s">
        <v>15128</v>
      </c>
      <c r="AA18" s="17">
        <f>B7L211C11*B7L117C1</f>
        <v>7476.2799893008778</v>
      </c>
      <c r="AB18" s="16" t="s">
        <v>15129</v>
      </c>
      <c r="AC18" s="17">
        <f>B7L211C12</f>
        <v>7476.2799893008778</v>
      </c>
      <c r="AD18" s="16" t="s">
        <v>15130</v>
      </c>
      <c r="AE18" s="23">
        <f>B7L211C13/24</f>
        <v>311.51166622086993</v>
      </c>
      <c r="AF18" s="16" t="s">
        <v>15131</v>
      </c>
      <c r="AG18" s="23">
        <f>B7L211C14</f>
        <v>311.51166622086993</v>
      </c>
      <c r="AH18" s="16" t="s">
        <v>15132</v>
      </c>
      <c r="AI18" s="26">
        <f>IF(B7L211C15=0,0,B7L211C9/B7L211C15)</f>
        <v>544.78216517154124</v>
      </c>
      <c r="AJ18" s="16" t="s">
        <v>15133</v>
      </c>
      <c r="AK18" s="17">
        <f>A1L211C21</f>
        <v>164981.66666666669</v>
      </c>
      <c r="AL18" s="16" t="s">
        <v>15134</v>
      </c>
      <c r="AM18" s="23">
        <f>IF(B7L103C1=0,0,B7L211C17/B7L103C1)</f>
        <v>2.2545197542223869</v>
      </c>
      <c r="AN18" s="16" t="s">
        <v>15135</v>
      </c>
      <c r="AO18" s="23">
        <f>B7L211C18</f>
        <v>2.2545197542223869</v>
      </c>
      <c r="AP18" s="16" t="s">
        <v>15136</v>
      </c>
      <c r="AQ18" s="17">
        <f>B7L211C19*B7L118C1</f>
        <v>7252.3481634615928</v>
      </c>
      <c r="AR18" s="16" t="s">
        <v>15137</v>
      </c>
      <c r="AS18" s="17">
        <f>B7L211C20</f>
        <v>7252.3481634615928</v>
      </c>
      <c r="AT18" s="16" t="s">
        <v>15138</v>
      </c>
      <c r="AU18" s="17">
        <f>B7L211C21/24</f>
        <v>302.18117347756635</v>
      </c>
      <c r="AV18" s="16" t="s">
        <v>15139</v>
      </c>
      <c r="AW18" s="23">
        <f>B7L211C22</f>
        <v>302.18117347756635</v>
      </c>
      <c r="AX18" s="16" t="s">
        <v>15140</v>
      </c>
      <c r="AY18" s="26">
        <f>IF(B7L211C23=0,0,B7L211C17/B7L211C23)</f>
        <v>545.96937581525003</v>
      </c>
      <c r="AZ18" s="16" t="s">
        <v>15141</v>
      </c>
      <c r="BA18" s="17">
        <f>A1L211C24</f>
        <v>162932</v>
      </c>
      <c r="BB18" s="16" t="s">
        <v>15142</v>
      </c>
      <c r="BC18" s="23">
        <f>IF(B7L104C1=0,0,B7L211C25/B7L104C1)</f>
        <v>2.2140755157287613</v>
      </c>
      <c r="BD18" s="16" t="s">
        <v>15143</v>
      </c>
      <c r="BE18" s="23">
        <f>B7L211C26</f>
        <v>2.2140755157287613</v>
      </c>
      <c r="BF18" s="16" t="s">
        <v>15144</v>
      </c>
      <c r="BG18" s="17">
        <f>B7L211C27*B7L119C1</f>
        <v>7177.1920268155482</v>
      </c>
      <c r="BH18" s="16" t="s">
        <v>15145</v>
      </c>
      <c r="BI18" s="17">
        <f>B7L211C28</f>
        <v>7177.1920268155482</v>
      </c>
      <c r="BJ18" s="16" t="s">
        <v>15146</v>
      </c>
      <c r="BK18" s="23">
        <f>B7L211C29/24</f>
        <v>299.04966778398119</v>
      </c>
      <c r="BL18" s="16" t="s">
        <v>15147</v>
      </c>
      <c r="BM18" s="23">
        <f>B7L211C30</f>
        <v>299.04966778398119</v>
      </c>
      <c r="BN18" s="16" t="s">
        <v>15148</v>
      </c>
      <c r="BO18" s="26">
        <f>IF(B7L211C31=0,0,B7L211C25/B7L211C31)</f>
        <v>544.8325731553532</v>
      </c>
      <c r="BP18" s="16" t="s">
        <v>15149</v>
      </c>
      <c r="BQ18" s="17">
        <f>A1L211C27</f>
        <v>161213.20000000001</v>
      </c>
      <c r="BR18" s="16" t="s">
        <v>15150</v>
      </c>
      <c r="BS18" s="21">
        <f>IF(B7L105C1=0,0,B7L211C33/B7L105C1)</f>
        <v>2.1835589598491723</v>
      </c>
      <c r="BT18" s="16" t="s">
        <v>15151</v>
      </c>
      <c r="BU18" s="23">
        <f>B7L211C34</f>
        <v>2.1835589598491723</v>
      </c>
      <c r="BV18" s="16" t="s">
        <v>15152</v>
      </c>
      <c r="BW18" s="17">
        <f>B7L211C35*B7L120C1</f>
        <v>7018.1995618644078</v>
      </c>
      <c r="BX18" s="16" t="s">
        <v>15153</v>
      </c>
      <c r="BY18" s="17">
        <f>B7L211C36</f>
        <v>7018.1995618644078</v>
      </c>
      <c r="BZ18" s="16" t="s">
        <v>15154</v>
      </c>
      <c r="CA18" s="23">
        <f>B7L211C37/24</f>
        <v>292.4249817443503</v>
      </c>
      <c r="CB18" s="16" t="s">
        <v>15155</v>
      </c>
      <c r="CC18" s="23">
        <f>B7L211C38</f>
        <v>292.4249817443503</v>
      </c>
      <c r="CD18" s="16" t="s">
        <v>15156</v>
      </c>
      <c r="CE18" s="26">
        <f>IF(B7L211C39=0,0,B7L211C33/B7L211C39)</f>
        <v>551.29763209129339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46454</v>
      </c>
      <c r="F19" s="16" t="s">
        <v>15158</v>
      </c>
      <c r="G19" s="21">
        <f>IF(B7L101C1=0,0,B7L212C1/B7L101C1)</f>
        <v>0.64269954728655621</v>
      </c>
      <c r="H19" s="16" t="s">
        <v>15159</v>
      </c>
      <c r="I19" s="21">
        <f>B7L212C2</f>
        <v>0.64269954728655621</v>
      </c>
      <c r="J19" s="16" t="s">
        <v>15160</v>
      </c>
      <c r="K19" s="17">
        <f>B7L212C3*B7L116C1</f>
        <v>2086.0497679999075</v>
      </c>
      <c r="L19" s="16" t="s">
        <v>15161</v>
      </c>
      <c r="M19" s="17">
        <f>B7L212C4</f>
        <v>2086.0497679999075</v>
      </c>
      <c r="N19" s="16" t="s">
        <v>15162</v>
      </c>
      <c r="O19" s="23">
        <f>B7L212C5/24</f>
        <v>86.918740333329481</v>
      </c>
      <c r="P19" s="16" t="s">
        <v>15163</v>
      </c>
      <c r="Q19" s="23">
        <f>B7L212C6</f>
        <v>86.918740333329481</v>
      </c>
      <c r="R19" s="16" t="s">
        <v>15164</v>
      </c>
      <c r="S19" s="25">
        <f>IF(B7L212C7=0,0,B7L212C1/B7L212C7)</f>
        <v>534.45321252759743</v>
      </c>
      <c r="T19" s="16" t="s">
        <v>15165</v>
      </c>
      <c r="U19" s="17">
        <f>A1L212C18</f>
        <v>46722.5</v>
      </c>
      <c r="V19" s="16" t="s">
        <v>15166</v>
      </c>
      <c r="W19" s="23">
        <f>IF(B7L102C1=0,0,B7L212C9/B7L102C1)</f>
        <v>0.64924118022062505</v>
      </c>
      <c r="X19" s="16" t="s">
        <v>15167</v>
      </c>
      <c r="Y19" s="23">
        <f>B7L212C10</f>
        <v>0.64924118022062505</v>
      </c>
      <c r="Z19" s="16" t="s">
        <v>15168</v>
      </c>
      <c r="AA19" s="17">
        <f>B7L212C11*B7L117C1</f>
        <v>2058.3272942624908</v>
      </c>
      <c r="AB19" s="16" t="s">
        <v>15169</v>
      </c>
      <c r="AC19" s="17">
        <f>B7L212C12</f>
        <v>2058.3272942624908</v>
      </c>
      <c r="AD19" s="16" t="s">
        <v>15170</v>
      </c>
      <c r="AE19" s="23">
        <f>B7L212C13/24</f>
        <v>85.763637260937116</v>
      </c>
      <c r="AF19" s="16" t="s">
        <v>15171</v>
      </c>
      <c r="AG19" s="23">
        <f>B7L212C14</f>
        <v>85.763637260937116</v>
      </c>
      <c r="AH19" s="16" t="s">
        <v>15172</v>
      </c>
      <c r="AI19" s="26">
        <f>IF(B7L212C15=0,0,B7L212C9/B7L212C15)</f>
        <v>544.78216517154135</v>
      </c>
      <c r="AJ19" s="16" t="s">
        <v>15173</v>
      </c>
      <c r="AK19" s="17">
        <f>A1L212C21</f>
        <v>46900</v>
      </c>
      <c r="AL19" s="16" t="s">
        <v>15174</v>
      </c>
      <c r="AM19" s="23">
        <f>IF(B7L103C1=0,0,B7L212C17/B7L103C1)</f>
        <v>0.64090137170612849</v>
      </c>
      <c r="AN19" s="16" t="s">
        <v>15175</v>
      </c>
      <c r="AO19" s="23">
        <f>B7L212C18</f>
        <v>0.64090137170612849</v>
      </c>
      <c r="AP19" s="16" t="s">
        <v>15176</v>
      </c>
      <c r="AQ19" s="17">
        <f>B7L212C19*B7L118C1</f>
        <v>2061.6540961097612</v>
      </c>
      <c r="AR19" s="16" t="s">
        <v>15177</v>
      </c>
      <c r="AS19" s="17">
        <f>B7L212C20</f>
        <v>2061.6540961097612</v>
      </c>
      <c r="AT19" s="16" t="s">
        <v>15178</v>
      </c>
      <c r="AU19" s="17">
        <f>B7L212C21/24</f>
        <v>85.902254004573379</v>
      </c>
      <c r="AV19" s="16" t="s">
        <v>15179</v>
      </c>
      <c r="AW19" s="23">
        <f>B7L212C22</f>
        <v>85.902254004573379</v>
      </c>
      <c r="AX19" s="16" t="s">
        <v>15180</v>
      </c>
      <c r="AY19" s="26">
        <f>IF(B7L212C23=0,0,B7L212C17/B7L212C23)</f>
        <v>545.96937581525015</v>
      </c>
      <c r="AZ19" s="16" t="s">
        <v>15181</v>
      </c>
      <c r="BA19" s="17">
        <f>A1L212C24</f>
        <v>46144.25</v>
      </c>
      <c r="BB19" s="16" t="s">
        <v>15182</v>
      </c>
      <c r="BC19" s="23">
        <f>IF(B7L104C1=0,0,B7L212C25/B7L104C1)</f>
        <v>0.62705210834376846</v>
      </c>
      <c r="BD19" s="16" t="s">
        <v>15183</v>
      </c>
      <c r="BE19" s="23">
        <f>B7L212C26</f>
        <v>0.62705210834376846</v>
      </c>
      <c r="BF19" s="16" t="s">
        <v>15184</v>
      </c>
      <c r="BG19" s="17">
        <f>B7L212C27*B7L119C1</f>
        <v>2032.6648122123543</v>
      </c>
      <c r="BH19" s="16" t="s">
        <v>15185</v>
      </c>
      <c r="BI19" s="17">
        <f>B7L212C28</f>
        <v>2032.6648122123543</v>
      </c>
      <c r="BJ19" s="16" t="s">
        <v>15186</v>
      </c>
      <c r="BK19" s="23">
        <f>B7L212C29/24</f>
        <v>84.694367175514756</v>
      </c>
      <c r="BL19" s="16" t="s">
        <v>15187</v>
      </c>
      <c r="BM19" s="23">
        <f>B7L212C30</f>
        <v>84.694367175514756</v>
      </c>
      <c r="BN19" s="16" t="s">
        <v>15188</v>
      </c>
      <c r="BO19" s="26">
        <f>IF(B7L212C31=0,0,B7L212C25/B7L212C31)</f>
        <v>544.83257315535332</v>
      </c>
      <c r="BP19" s="16" t="s">
        <v>15189</v>
      </c>
      <c r="BQ19" s="17">
        <f>A1L212C27</f>
        <v>45686.6</v>
      </c>
      <c r="BR19" s="16" t="s">
        <v>15190</v>
      </c>
      <c r="BS19" s="21">
        <f>IF(B7L105C1=0,0,B7L212C33/B7L105C1)</f>
        <v>0.61880407296080708</v>
      </c>
      <c r="BT19" s="16" t="s">
        <v>15191</v>
      </c>
      <c r="BU19" s="23">
        <f>B7L212C34</f>
        <v>0.61880407296080708</v>
      </c>
      <c r="BV19" s="16" t="s">
        <v>15192</v>
      </c>
      <c r="BW19" s="17">
        <f>B7L212C35*B7L120C1</f>
        <v>1988.9046064656891</v>
      </c>
      <c r="BX19" s="16" t="s">
        <v>15193</v>
      </c>
      <c r="BY19" s="17">
        <f>B7L212C36</f>
        <v>1988.9046064656891</v>
      </c>
      <c r="BZ19" s="16" t="s">
        <v>15194</v>
      </c>
      <c r="CA19" s="23">
        <f>B7L212C37/24</f>
        <v>82.871025269403717</v>
      </c>
      <c r="CB19" s="16" t="s">
        <v>15195</v>
      </c>
      <c r="CC19" s="23">
        <f>B7L212C38</f>
        <v>82.871025269403717</v>
      </c>
      <c r="CD19" s="16" t="s">
        <v>15196</v>
      </c>
      <c r="CE19" s="26">
        <f>IF(B7L212C39=0,0,B7L212C33/B7L212C39)</f>
        <v>551.29763209129328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362</v>
      </c>
      <c r="F20" s="16" t="s">
        <v>15198</v>
      </c>
      <c r="G20" s="21">
        <f>IF(B7L101C1=0,0,B7L213C1/B7L101C1)</f>
        <v>5.0083359047172118E-3</v>
      </c>
      <c r="H20" s="16" t="s">
        <v>15199</v>
      </c>
      <c r="I20" s="21">
        <f>B7L213C2</f>
        <v>5.0083359047172118E-3</v>
      </c>
      <c r="J20" s="16" t="s">
        <v>15200</v>
      </c>
      <c r="K20" s="17">
        <f>B7L213C3*B7L116C1</f>
        <v>16.255866362766749</v>
      </c>
      <c r="L20" s="16" t="s">
        <v>15201</v>
      </c>
      <c r="M20" s="23">
        <f>B7L213C4</f>
        <v>16.255866362766749</v>
      </c>
      <c r="N20" s="16" t="s">
        <v>15202</v>
      </c>
      <c r="O20" s="23">
        <f>B7L213C5/24</f>
        <v>0.67732776511528126</v>
      </c>
      <c r="P20" s="16" t="s">
        <v>15203</v>
      </c>
      <c r="Q20" s="23">
        <f>B7L213C6</f>
        <v>0.67732776511528126</v>
      </c>
      <c r="R20" s="16" t="s">
        <v>15204</v>
      </c>
      <c r="S20" s="25">
        <f>IF(B7L213C7=0,0,B7L213C1/B7L213C7)</f>
        <v>534.45321252759743</v>
      </c>
      <c r="T20" s="16" t="s">
        <v>15205</v>
      </c>
      <c r="U20" s="17">
        <f>A1L213C18</f>
        <v>418</v>
      </c>
      <c r="V20" s="16" t="s">
        <v>15206</v>
      </c>
      <c r="W20" s="23">
        <f>IF(B7L102C1=0,0,B7L213C9/B7L102C1)</f>
        <v>5.8083966682480875E-3</v>
      </c>
      <c r="X20" s="16" t="s">
        <v>15207</v>
      </c>
      <c r="Y20" s="23">
        <f>B7L213C10</f>
        <v>5.8083966682480875E-3</v>
      </c>
      <c r="Z20" s="16" t="s">
        <v>15208</v>
      </c>
      <c r="AA20" s="23">
        <f>B7L213C11*B7L117C1</f>
        <v>18.414699748552007</v>
      </c>
      <c r="AB20" s="16" t="s">
        <v>15209</v>
      </c>
      <c r="AC20" s="23">
        <f>B7L213C12</f>
        <v>18.414699748552007</v>
      </c>
      <c r="AD20" s="16" t="s">
        <v>15210</v>
      </c>
      <c r="AE20" s="23">
        <f>B7L213C13/24</f>
        <v>0.76727915618966691</v>
      </c>
      <c r="AF20" s="16" t="s">
        <v>15211</v>
      </c>
      <c r="AG20" s="23">
        <f>B7L213C14</f>
        <v>0.76727915618966691</v>
      </c>
      <c r="AH20" s="16" t="s">
        <v>15212</v>
      </c>
      <c r="AI20" s="26">
        <f>IF(B7L213C15=0,0,B7L213C9/B7L213C15)</f>
        <v>544.78216517154135</v>
      </c>
      <c r="AJ20" s="16" t="s">
        <v>15213</v>
      </c>
      <c r="AK20" s="17">
        <f>A1L213C21</f>
        <v>502</v>
      </c>
      <c r="AL20" s="16" t="s">
        <v>15214</v>
      </c>
      <c r="AM20" s="23">
        <f>IF(B7L103C1=0,0,B7L213C17/B7L103C1)</f>
        <v>6.8599677739120792E-3</v>
      </c>
      <c r="AN20" s="16" t="s">
        <v>15215</v>
      </c>
      <c r="AO20" s="23">
        <f>B7L213C18</f>
        <v>6.8599677739120792E-3</v>
      </c>
      <c r="AP20" s="16" t="s">
        <v>15216</v>
      </c>
      <c r="AQ20" s="23">
        <f>B7L213C19*B7L118C1</f>
        <v>22.067171774991476</v>
      </c>
      <c r="AR20" s="16" t="s">
        <v>15217</v>
      </c>
      <c r="AS20" s="23">
        <f>B7L213C20</f>
        <v>22.067171774991476</v>
      </c>
      <c r="AT20" s="16" t="s">
        <v>15218</v>
      </c>
      <c r="AU20" s="17">
        <f>B7L213C21/24</f>
        <v>0.91946549062464478</v>
      </c>
      <c r="AV20" s="16" t="s">
        <v>15219</v>
      </c>
      <c r="AW20" s="23">
        <f>B7L213C22</f>
        <v>0.91946549062464478</v>
      </c>
      <c r="AX20" s="16" t="s">
        <v>15220</v>
      </c>
      <c r="AY20" s="26">
        <f>IF(B7L213C23=0,0,B7L213C17/B7L213C23)</f>
        <v>545.96937581525015</v>
      </c>
      <c r="AZ20" s="16" t="s">
        <v>15221</v>
      </c>
      <c r="BA20" s="17">
        <f>A1L213C24</f>
        <v>550.25</v>
      </c>
      <c r="BB20" s="16" t="s">
        <v>15222</v>
      </c>
      <c r="BC20" s="23">
        <f>IF(B7L104C1=0,0,B7L213C25/B7L104C1)</f>
        <v>7.477322149913773E-3</v>
      </c>
      <c r="BD20" s="16" t="s">
        <v>15223</v>
      </c>
      <c r="BE20" s="23">
        <f>B7L213C26</f>
        <v>7.477322149913773E-3</v>
      </c>
      <c r="BF20" s="16" t="s">
        <v>15224</v>
      </c>
      <c r="BG20" s="23">
        <f>B7L213C27*B7L119C1</f>
        <v>24.238638896934027</v>
      </c>
      <c r="BH20" s="16" t="s">
        <v>15225</v>
      </c>
      <c r="BI20" s="23">
        <f>B7L213C28</f>
        <v>24.238638896934027</v>
      </c>
      <c r="BJ20" s="16" t="s">
        <v>15226</v>
      </c>
      <c r="BK20" s="23">
        <f>B7L213C29/24</f>
        <v>1.0099432873722511</v>
      </c>
      <c r="BL20" s="16" t="s">
        <v>15227</v>
      </c>
      <c r="BM20" s="23">
        <f>B7L213C30</f>
        <v>1.0099432873722511</v>
      </c>
      <c r="BN20" s="16" t="s">
        <v>15228</v>
      </c>
      <c r="BO20" s="26">
        <f>IF(B7L213C31=0,0,B7L213C25/B7L213C31)</f>
        <v>544.83257315535332</v>
      </c>
      <c r="BP20" s="16" t="s">
        <v>15229</v>
      </c>
      <c r="BQ20" s="23">
        <f>A1L213C27</f>
        <v>532.4</v>
      </c>
      <c r="BR20" s="16" t="s">
        <v>15230</v>
      </c>
      <c r="BS20" s="21">
        <f>IF(B7L105C1=0,0,B7L213C33/B7L105C1)</f>
        <v>7.2111141657364231E-3</v>
      </c>
      <c r="BT20" s="16" t="s">
        <v>15231</v>
      </c>
      <c r="BU20" s="23">
        <f>B7L213C34</f>
        <v>7.2111141657364231E-3</v>
      </c>
      <c r="BV20" s="16" t="s">
        <v>15232</v>
      </c>
      <c r="BW20" s="23">
        <f>B7L213C35*B7L120C1</f>
        <v>23.177317035680765</v>
      </c>
      <c r="BX20" s="16" t="s">
        <v>15233</v>
      </c>
      <c r="BY20" s="23">
        <f>B7L213C36</f>
        <v>23.177317035680765</v>
      </c>
      <c r="BZ20" s="16" t="s">
        <v>15234</v>
      </c>
      <c r="CA20" s="23">
        <f>B7L213C37/24</f>
        <v>0.96572154315336523</v>
      </c>
      <c r="CB20" s="16" t="s">
        <v>15235</v>
      </c>
      <c r="CC20" s="23">
        <f>B7L213C38</f>
        <v>0.96572154315336523</v>
      </c>
      <c r="CD20" s="16" t="s">
        <v>15236</v>
      </c>
      <c r="CE20" s="26">
        <f>IF(B7L213C39=0,0,B7L213C33/B7L213C39)</f>
        <v>551.29763209129328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65045</v>
      </c>
      <c r="F21" s="16" t="s">
        <v>15238</v>
      </c>
      <c r="G21" s="21">
        <f>IF(B7L101C1=0,0,B7L214C1/B7L101C1)</f>
        <v>0.89990941691251669</v>
      </c>
      <c r="H21" s="16" t="s">
        <v>15239</v>
      </c>
      <c r="I21" s="21">
        <f>B7L214C2</f>
        <v>0.89990941691251669</v>
      </c>
      <c r="J21" s="16" t="s">
        <v>15240</v>
      </c>
      <c r="K21" s="17">
        <f>B7L214C3*B7L116C1</f>
        <v>2920.8917888568039</v>
      </c>
      <c r="L21" s="16" t="s">
        <v>15241</v>
      </c>
      <c r="M21" s="17">
        <f>B7L214C4</f>
        <v>2920.8917888568039</v>
      </c>
      <c r="N21" s="16" t="s">
        <v>15242</v>
      </c>
      <c r="O21" s="23">
        <f>B7L214C5/24</f>
        <v>121.70382453570016</v>
      </c>
      <c r="P21" s="16" t="s">
        <v>15243</v>
      </c>
      <c r="Q21" s="23">
        <f>B7L214C6</f>
        <v>121.70382453570016</v>
      </c>
      <c r="R21" s="16" t="s">
        <v>15244</v>
      </c>
      <c r="S21" s="25">
        <f>IF(B7L214C7=0,0,B7L214C1/B7L214C7)</f>
        <v>534.45321252759754</v>
      </c>
      <c r="T21" s="16" t="s">
        <v>15245</v>
      </c>
      <c r="U21" s="17">
        <f>A1L214C18</f>
        <v>66647</v>
      </c>
      <c r="V21" s="16" t="s">
        <v>15246</v>
      </c>
      <c r="W21" s="23">
        <f>IF(B7L102C1=0,0,B7L214C9/B7L102C1)</f>
        <v>0.92610577212614908</v>
      </c>
      <c r="X21" s="16" t="s">
        <v>15247</v>
      </c>
      <c r="Y21" s="23">
        <f>B7L214C10</f>
        <v>0.92610577212614908</v>
      </c>
      <c r="Z21" s="16" t="s">
        <v>15248</v>
      </c>
      <c r="AA21" s="17">
        <f>B7L214C11*B7L117C1</f>
        <v>2936.0873065592</v>
      </c>
      <c r="AB21" s="16" t="s">
        <v>15249</v>
      </c>
      <c r="AC21" s="17">
        <f>B7L214C12</f>
        <v>2936.0873065592</v>
      </c>
      <c r="AD21" s="16" t="s">
        <v>15250</v>
      </c>
      <c r="AE21" s="23">
        <f>B7L214C13/24</f>
        <v>122.33697110663333</v>
      </c>
      <c r="AF21" s="16" t="s">
        <v>15251</v>
      </c>
      <c r="AG21" s="23">
        <f>B7L214C14</f>
        <v>122.33697110663333</v>
      </c>
      <c r="AH21" s="16" t="s">
        <v>15252</v>
      </c>
      <c r="AI21" s="26">
        <f>IF(B7L214C15=0,0,B7L214C9/B7L214C15)</f>
        <v>544.78216517154135</v>
      </c>
      <c r="AJ21" s="16" t="s">
        <v>15253</v>
      </c>
      <c r="AK21" s="17">
        <f>A1L214C21</f>
        <v>67565.333333333328</v>
      </c>
      <c r="AL21" s="16" t="s">
        <v>15254</v>
      </c>
      <c r="AM21" s="23">
        <f>IF(B7L103C1=0,0,B7L214C17/B7L103C1)</f>
        <v>0.92329882330735902</v>
      </c>
      <c r="AN21" s="16" t="s">
        <v>15255</v>
      </c>
      <c r="AO21" s="23">
        <f>B7L214C18</f>
        <v>0.92329882330735902</v>
      </c>
      <c r="AP21" s="16" t="s">
        <v>15256</v>
      </c>
      <c r="AQ21" s="17">
        <f>B7L214C19*B7L118C1</f>
        <v>2970.0713480104064</v>
      </c>
      <c r="AR21" s="16" t="s">
        <v>15257</v>
      </c>
      <c r="AS21" s="17">
        <f>B7L214C20</f>
        <v>2970.0713480104064</v>
      </c>
      <c r="AT21" s="16" t="s">
        <v>15258</v>
      </c>
      <c r="AU21" s="17">
        <f>B7L214C21/24</f>
        <v>123.75297283376693</v>
      </c>
      <c r="AV21" s="16" t="s">
        <v>15259</v>
      </c>
      <c r="AW21" s="23">
        <f>B7L214C22</f>
        <v>123.75297283376693</v>
      </c>
      <c r="AX21" s="16" t="s">
        <v>15260</v>
      </c>
      <c r="AY21" s="26">
        <f>IF(B7L214C23=0,0,B7L214C17/B7L214C23)</f>
        <v>545.96937581525003</v>
      </c>
      <c r="AZ21" s="16" t="s">
        <v>15261</v>
      </c>
      <c r="BA21" s="17">
        <f>A1L214C24</f>
        <v>66202.25</v>
      </c>
      <c r="BB21" s="16" t="s">
        <v>15262</v>
      </c>
      <c r="BC21" s="23">
        <f>IF(B7L104C1=0,0,B7L214C25/B7L104C1)</f>
        <v>0.89961935538233362</v>
      </c>
      <c r="BD21" s="16" t="s">
        <v>15263</v>
      </c>
      <c r="BE21" s="23">
        <f>B7L214C26</f>
        <v>0.89961935538233362</v>
      </c>
      <c r="BF21" s="16" t="s">
        <v>15264</v>
      </c>
      <c r="BG21" s="17">
        <f>B7L214C27*B7L119C1</f>
        <v>2916.2243196993199</v>
      </c>
      <c r="BH21" s="16" t="s">
        <v>15265</v>
      </c>
      <c r="BI21" s="17">
        <f>B7L214C28</f>
        <v>2916.2243196993199</v>
      </c>
      <c r="BJ21" s="16" t="s">
        <v>15266</v>
      </c>
      <c r="BK21" s="23">
        <f>B7L214C29/24</f>
        <v>121.50934665413833</v>
      </c>
      <c r="BL21" s="16" t="s">
        <v>15267</v>
      </c>
      <c r="BM21" s="23">
        <f>B7L214C30</f>
        <v>121.50934665413833</v>
      </c>
      <c r="BN21" s="16" t="s">
        <v>15268</v>
      </c>
      <c r="BO21" s="26">
        <f>IF(B7L214C31=0,0,B7L214C25/B7L214C31)</f>
        <v>544.83257315535332</v>
      </c>
      <c r="BP21" s="16" t="s">
        <v>15269</v>
      </c>
      <c r="BQ21" s="17">
        <f>A1L214C27</f>
        <v>64067.199999999997</v>
      </c>
      <c r="BR21" s="16" t="s">
        <v>15270</v>
      </c>
      <c r="BS21" s="21">
        <f>IF(B7L105C1=0,0,B7L214C33/B7L105C1)</f>
        <v>0.86776088181643229</v>
      </c>
      <c r="BT21" s="16" t="s">
        <v>15271</v>
      </c>
      <c r="BU21" s="23">
        <f>B7L214C34</f>
        <v>0.86776088181643229</v>
      </c>
      <c r="BV21" s="16" t="s">
        <v>15272</v>
      </c>
      <c r="BW21" s="17">
        <f>B7L214C35*B7L120C1</f>
        <v>2789.0792749593666</v>
      </c>
      <c r="BX21" s="16" t="s">
        <v>15273</v>
      </c>
      <c r="BY21" s="17">
        <f>B7L214C36</f>
        <v>2789.0792749593666</v>
      </c>
      <c r="BZ21" s="16" t="s">
        <v>15274</v>
      </c>
      <c r="CA21" s="23">
        <f>B7L214C37/24</f>
        <v>116.21163645664028</v>
      </c>
      <c r="CB21" s="16" t="s">
        <v>15275</v>
      </c>
      <c r="CC21" s="23">
        <f>B7L214C38</f>
        <v>116.21163645664028</v>
      </c>
      <c r="CD21" s="16" t="s">
        <v>15276</v>
      </c>
      <c r="CE21" s="26">
        <f>IF(B7L214C39=0,0,B7L214C33/B7L214C39)</f>
        <v>551.29763209129328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50376</v>
      </c>
      <c r="F22" s="16" t="s">
        <v>15278</v>
      </c>
      <c r="G22" s="21">
        <f>IF(B7L101C1=0,0,B7L215C1/B7L101C1)</f>
        <v>0.69696113131501181</v>
      </c>
      <c r="H22" s="16" t="s">
        <v>15279</v>
      </c>
      <c r="I22" s="21">
        <f>B7L215C2</f>
        <v>0.69696113131501181</v>
      </c>
      <c r="J22" s="16" t="s">
        <v>15280</v>
      </c>
      <c r="K22" s="17">
        <f>B7L215C3*B7L116C1</f>
        <v>2262.1699554992756</v>
      </c>
      <c r="L22" s="16" t="s">
        <v>15281</v>
      </c>
      <c r="M22" s="17">
        <f>B7L215C4</f>
        <v>2262.1699554992756</v>
      </c>
      <c r="N22" s="16" t="s">
        <v>15282</v>
      </c>
      <c r="O22" s="23">
        <f>B7L215C5/24</f>
        <v>94.257081479136488</v>
      </c>
      <c r="P22" s="16" t="s">
        <v>15283</v>
      </c>
      <c r="Q22" s="23">
        <f>B7L215C6</f>
        <v>94.257081479136488</v>
      </c>
      <c r="R22" s="16" t="s">
        <v>15284</v>
      </c>
      <c r="S22" s="25">
        <f>IF(B7L215C7=0,0,B7L215C1/B7L215C7)</f>
        <v>534.45321252759743</v>
      </c>
      <c r="T22" s="16" t="s">
        <v>15285</v>
      </c>
      <c r="U22" s="17">
        <f>A1L215C18</f>
        <v>49374.5</v>
      </c>
      <c r="V22" s="16" t="s">
        <v>15286</v>
      </c>
      <c r="W22" s="23">
        <f>IF(B7L102C1=0,0,B7L215C9/B7L102C1)</f>
        <v>0.68609253898663924</v>
      </c>
      <c r="X22" s="16" t="s">
        <v>15287</v>
      </c>
      <c r="Y22" s="23">
        <f>B7L215C10</f>
        <v>0.68609253898663924</v>
      </c>
      <c r="Z22" s="16" t="s">
        <v>15288</v>
      </c>
      <c r="AA22" s="17">
        <f>B7L215C11*B7L117C1</f>
        <v>2175.1593127628735</v>
      </c>
      <c r="AB22" s="16" t="s">
        <v>15289</v>
      </c>
      <c r="AC22" s="17">
        <f>B7L215C12</f>
        <v>2175.1593127628735</v>
      </c>
      <c r="AD22" s="16" t="s">
        <v>15290</v>
      </c>
      <c r="AE22" s="23">
        <f>B7L215C13/24</f>
        <v>90.631638031786395</v>
      </c>
      <c r="AF22" s="16" t="s">
        <v>15291</v>
      </c>
      <c r="AG22" s="23">
        <f>B7L215C14</f>
        <v>90.631638031786395</v>
      </c>
      <c r="AH22" s="16" t="s">
        <v>15292</v>
      </c>
      <c r="AI22" s="26">
        <f>IF(B7L215C15=0,0,B7L215C9/B7L215C15)</f>
        <v>544.78216517154135</v>
      </c>
      <c r="AJ22" s="16" t="s">
        <v>15293</v>
      </c>
      <c r="AK22" s="17">
        <f>A1L215C21</f>
        <v>88202.666666666672</v>
      </c>
      <c r="AL22" s="16" t="s">
        <v>15294</v>
      </c>
      <c r="AM22" s="23">
        <f>IF(B7L103C1=0,0,B7L215C17/B7L103C1)</f>
        <v>1.2053136472239891</v>
      </c>
      <c r="AN22" s="16" t="s">
        <v>15295</v>
      </c>
      <c r="AO22" s="23">
        <f>B7L215C18</f>
        <v>1.2053136472239891</v>
      </c>
      <c r="AP22" s="16" t="s">
        <v>15296</v>
      </c>
      <c r="AQ22" s="17">
        <f>B7L215C19*B7L118C1</f>
        <v>3877.2577616447179</v>
      </c>
      <c r="AR22" s="16" t="s">
        <v>15297</v>
      </c>
      <c r="AS22" s="17">
        <f>B7L215C20</f>
        <v>3877.2577616447179</v>
      </c>
      <c r="AT22" s="16" t="s">
        <v>15298</v>
      </c>
      <c r="AU22" s="17">
        <f>B7L215C21/24</f>
        <v>161.55240673519657</v>
      </c>
      <c r="AV22" s="16" t="s">
        <v>15299</v>
      </c>
      <c r="AW22" s="23">
        <f>B7L215C22</f>
        <v>161.55240673519657</v>
      </c>
      <c r="AX22" s="16" t="s">
        <v>15300</v>
      </c>
      <c r="AY22" s="26">
        <f>IF(B7L215C23=0,0,B7L215C17/B7L215C23)</f>
        <v>545.96937581525003</v>
      </c>
      <c r="AZ22" s="16" t="s">
        <v>15301</v>
      </c>
      <c r="BA22" s="17">
        <f>A1L215C24</f>
        <v>113873</v>
      </c>
      <c r="BB22" s="16" t="s">
        <v>15302</v>
      </c>
      <c r="BC22" s="23">
        <f>IF(B7L104C1=0,0,B7L215C25/B7L104C1)</f>
        <v>1.5474150025936049</v>
      </c>
      <c r="BD22" s="16" t="s">
        <v>15303</v>
      </c>
      <c r="BE22" s="23">
        <f>B7L215C26</f>
        <v>1.5474150025936049</v>
      </c>
      <c r="BF22" s="16" t="s">
        <v>15304</v>
      </c>
      <c r="BG22" s="17">
        <f>B7L215C27*B7L119C1</f>
        <v>5016.1318075612335</v>
      </c>
      <c r="BH22" s="16" t="s">
        <v>15305</v>
      </c>
      <c r="BI22" s="17">
        <f>B7L215C28</f>
        <v>5016.1318075612335</v>
      </c>
      <c r="BJ22" s="16" t="s">
        <v>15306</v>
      </c>
      <c r="BK22" s="23">
        <f>B7L215C29/24</f>
        <v>209.00549198171805</v>
      </c>
      <c r="BL22" s="16" t="s">
        <v>15307</v>
      </c>
      <c r="BM22" s="23">
        <f>B7L215C30</f>
        <v>209.00549198171805</v>
      </c>
      <c r="BN22" s="16" t="s">
        <v>15308</v>
      </c>
      <c r="BO22" s="26">
        <f>IF(B7L215C31=0,0,B7L215C25/B7L215C31)</f>
        <v>544.83257315535332</v>
      </c>
      <c r="BP22" s="16" t="s">
        <v>15309</v>
      </c>
      <c r="BQ22" s="17">
        <f>A1L215C27</f>
        <v>132892.79999999999</v>
      </c>
      <c r="BR22" s="16" t="s">
        <v>15310</v>
      </c>
      <c r="BS22" s="21">
        <f>IF(B7L105C1=0,0,B7L215C33/B7L105C1)</f>
        <v>1.7999721123297845</v>
      </c>
      <c r="BT22" s="16" t="s">
        <v>15311</v>
      </c>
      <c r="BU22" s="23">
        <f>B7L215C34</f>
        <v>1.7999721123297845</v>
      </c>
      <c r="BV22" s="16" t="s">
        <v>15312</v>
      </c>
      <c r="BW22" s="17">
        <f>B7L215C35*B7L120C1</f>
        <v>5785.3090859491294</v>
      </c>
      <c r="BX22" s="16" t="s">
        <v>15313</v>
      </c>
      <c r="BY22" s="17">
        <f>B7L215C36</f>
        <v>5785.3090859491294</v>
      </c>
      <c r="BZ22" s="16" t="s">
        <v>15314</v>
      </c>
      <c r="CA22" s="23">
        <f>B7L215C37/24</f>
        <v>241.05454524788038</v>
      </c>
      <c r="CB22" s="16" t="s">
        <v>15315</v>
      </c>
      <c r="CC22" s="23">
        <f>B7L215C38</f>
        <v>241.05454524788038</v>
      </c>
      <c r="CD22" s="16" t="s">
        <v>15316</v>
      </c>
      <c r="CE22" s="26">
        <f>IF(B7L215C39=0,0,B7L215C33/B7L215C39)</f>
        <v>551.29763209129339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1491641</v>
      </c>
      <c r="F23" s="16" t="s">
        <v>15318</v>
      </c>
      <c r="G23" s="21">
        <f>IF(B7L101C1=0,0,B7L216C1/B7L101C1)</f>
        <v>20.637124799028417</v>
      </c>
      <c r="H23" s="16" t="s">
        <v>15319</v>
      </c>
      <c r="I23" s="21">
        <f>B7L216C2</f>
        <v>20.637124799028417</v>
      </c>
      <c r="J23" s="16" t="s">
        <v>15320</v>
      </c>
      <c r="K23" s="17">
        <f>B7L216C3*B7L116C1</f>
        <v>66983.19546194408</v>
      </c>
      <c r="L23" s="16" t="s">
        <v>15321</v>
      </c>
      <c r="M23" s="17">
        <f>B7L216C4</f>
        <v>66983.19546194408</v>
      </c>
      <c r="N23" s="16" t="s">
        <v>15322</v>
      </c>
      <c r="O23" s="17">
        <f>B7L216C5/24</f>
        <v>2790.9664775810033</v>
      </c>
      <c r="P23" s="16" t="s">
        <v>15323</v>
      </c>
      <c r="Q23" s="17">
        <f>B7L216C6</f>
        <v>2790.9664775810033</v>
      </c>
      <c r="R23" s="16" t="s">
        <v>15324</v>
      </c>
      <c r="S23" s="25">
        <f>IF(B7L216C7=0,0,B7L216C1/B7L216C7)</f>
        <v>534.45321252759743</v>
      </c>
      <c r="T23" s="16" t="s">
        <v>15325</v>
      </c>
      <c r="U23" s="17">
        <f>A1L216C18</f>
        <v>1470800</v>
      </c>
      <c r="V23" s="16" t="s">
        <v>15326</v>
      </c>
      <c r="W23" s="23">
        <f>IF(B7L102C1=0,0,B7L216C9/B7L102C1)</f>
        <v>20.437774688180113</v>
      </c>
      <c r="X23" s="16" t="s">
        <v>15327</v>
      </c>
      <c r="Y23" s="23">
        <f>B7L216C10</f>
        <v>20.437774688180113</v>
      </c>
      <c r="Z23" s="16" t="s">
        <v>15328</v>
      </c>
      <c r="AA23" s="17">
        <f>B7L216C11*B7L117C1</f>
        <v>64795.072703756676</v>
      </c>
      <c r="AB23" s="16" t="s">
        <v>15329</v>
      </c>
      <c r="AC23" s="17">
        <f>B7L216C12</f>
        <v>64795.072703756676</v>
      </c>
      <c r="AD23" s="16" t="s">
        <v>15330</v>
      </c>
      <c r="AE23" s="17">
        <f>B7L216C13/24</f>
        <v>2699.7946959898613</v>
      </c>
      <c r="AF23" s="16" t="s">
        <v>15331</v>
      </c>
      <c r="AG23" s="17">
        <f>B7L216C14</f>
        <v>2699.7946959898613</v>
      </c>
      <c r="AH23" s="16" t="s">
        <v>15332</v>
      </c>
      <c r="AI23" s="26">
        <f>IF(B7L216C15=0,0,B7L216C9/B7L216C15)</f>
        <v>544.78216517154135</v>
      </c>
      <c r="AJ23" s="16" t="s">
        <v>15333</v>
      </c>
      <c r="AK23" s="17">
        <f>A1L216C21</f>
        <v>1524630</v>
      </c>
      <c r="AL23" s="16" t="s">
        <v>15334</v>
      </c>
      <c r="AM23" s="23">
        <f>IF(B7L103C1=0,0,B7L216C17/B7L103C1)</f>
        <v>20.834487384740186</v>
      </c>
      <c r="AN23" s="16" t="s">
        <v>15335</v>
      </c>
      <c r="AO23" s="23">
        <f>B7L216C18</f>
        <v>20.834487384740186</v>
      </c>
      <c r="AP23" s="16" t="s">
        <v>15336</v>
      </c>
      <c r="AQ23" s="17">
        <f>B7L216C19*B7L118C1</f>
        <v>67020.462357181779</v>
      </c>
      <c r="AR23" s="16" t="s">
        <v>15337</v>
      </c>
      <c r="AS23" s="17">
        <f>B7L216C20</f>
        <v>67020.462357181779</v>
      </c>
      <c r="AT23" s="16" t="s">
        <v>15338</v>
      </c>
      <c r="AU23" s="17">
        <f>B7L216C21/24</f>
        <v>2792.5192648825741</v>
      </c>
      <c r="AV23" s="16" t="s">
        <v>15339</v>
      </c>
      <c r="AW23" s="17">
        <f>B7L216C22</f>
        <v>2792.5192648825741</v>
      </c>
      <c r="AX23" s="16" t="s">
        <v>15340</v>
      </c>
      <c r="AY23" s="26">
        <f>IF(B7L216C23=0,0,B7L216C17/B7L216C23)</f>
        <v>545.96937581525003</v>
      </c>
      <c r="AZ23" s="16" t="s">
        <v>15341</v>
      </c>
      <c r="BA23" s="17">
        <f>A1L216C24</f>
        <v>1589634.25</v>
      </c>
      <c r="BB23" s="16" t="s">
        <v>15342</v>
      </c>
      <c r="BC23" s="23">
        <f>IF(B7L104C1=0,0,B7L216C25/B7L104C1)</f>
        <v>21.601467310834288</v>
      </c>
      <c r="BD23" s="16" t="s">
        <v>15343</v>
      </c>
      <c r="BE23" s="23">
        <f>B7L216C26</f>
        <v>21.601467310834288</v>
      </c>
      <c r="BF23" s="16" t="s">
        <v>15344</v>
      </c>
      <c r="BG23" s="17">
        <f>B7L216C27*B7L119C1</f>
        <v>70023.753864513492</v>
      </c>
      <c r="BH23" s="16" t="s">
        <v>15345</v>
      </c>
      <c r="BI23" s="17">
        <f>B7L216C28</f>
        <v>70023.753864513492</v>
      </c>
      <c r="BJ23" s="16" t="s">
        <v>15346</v>
      </c>
      <c r="BK23" s="17">
        <f>B7L216C29/24</f>
        <v>2917.6564110213953</v>
      </c>
      <c r="BL23" s="16" t="s">
        <v>15347</v>
      </c>
      <c r="BM23" s="17">
        <f>B7L216C30</f>
        <v>2917.6564110213953</v>
      </c>
      <c r="BN23" s="16" t="s">
        <v>15348</v>
      </c>
      <c r="BO23" s="26">
        <f>IF(B7L216C31=0,0,B7L216C25/B7L216C31)</f>
        <v>544.83257315535332</v>
      </c>
      <c r="BP23" s="16" t="s">
        <v>15349</v>
      </c>
      <c r="BQ23" s="17">
        <f>A1L216C27</f>
        <v>1628283.4</v>
      </c>
      <c r="BR23" s="16" t="s">
        <v>15350</v>
      </c>
      <c r="BS23" s="21">
        <f>IF(B7L105C1=0,0,B7L216C33/B7L105C1)</f>
        <v>22.054352914300274</v>
      </c>
      <c r="BT23" s="16" t="s">
        <v>15351</v>
      </c>
      <c r="BU23" s="23">
        <f>B7L216C34</f>
        <v>22.054352914300274</v>
      </c>
      <c r="BV23" s="16" t="s">
        <v>15352</v>
      </c>
      <c r="BW23" s="17">
        <f>B7L216C35*B7L120C1</f>
        <v>70885.125067122834</v>
      </c>
      <c r="BX23" s="16" t="s">
        <v>15353</v>
      </c>
      <c r="BY23" s="17">
        <f>B7L216C36</f>
        <v>70885.125067122834</v>
      </c>
      <c r="BZ23" s="16" t="s">
        <v>15354</v>
      </c>
      <c r="CA23" s="17">
        <f>B7L216C37/24</f>
        <v>2953.5468777967849</v>
      </c>
      <c r="CB23" s="16" t="s">
        <v>15355</v>
      </c>
      <c r="CC23" s="17">
        <f>B7L216C38</f>
        <v>2953.5468777967849</v>
      </c>
      <c r="CD23" s="16" t="s">
        <v>15356</v>
      </c>
      <c r="CE23" s="26">
        <f>IF(B7L216C39=0,0,B7L216C33/B7L216C39)</f>
        <v>551.29763209129328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C0356D-E750-4175-8562-BDD08EF83D06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12.378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22.2804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22.2804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24.756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89.121600000000001</v>
      </c>
      <c r="V9" s="16" t="s">
        <v>15450</v>
      </c>
      <c r="W9" s="17">
        <f>B7L302C9*B7L121C1</f>
        <v>231.71616</v>
      </c>
      <c r="X9" s="16" t="s">
        <v>15451</v>
      </c>
      <c r="Y9" s="17">
        <f>A1L304C16</f>
        <v>12.617000000000001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22.710600000000003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22.710600000000003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25.234000000000002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90.842400000000012</v>
      </c>
      <c r="AP9" s="16" t="s">
        <v>15456</v>
      </c>
      <c r="AQ9" s="17">
        <f>B7L302C19*B7L121C1</f>
        <v>236.19024000000005</v>
      </c>
      <c r="AR9" s="16" t="s">
        <v>15457</v>
      </c>
      <c r="AS9" s="17">
        <f>A1L304C17</f>
        <v>12.888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23.198399999999999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23.198399999999999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25.776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92.793599999999998</v>
      </c>
      <c r="BJ9" s="16" t="s">
        <v>15462</v>
      </c>
      <c r="BK9" s="17">
        <f>B7L302C29*B7L121C1</f>
        <v>241.26336000000001</v>
      </c>
      <c r="BL9" s="16" t="s">
        <v>15463</v>
      </c>
      <c r="BM9" s="17">
        <f>A1L304C18</f>
        <v>13.20275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23.764949999999999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23.764949999999999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26.4055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95.059799999999996</v>
      </c>
      <c r="CD9" s="16" t="s">
        <v>15468</v>
      </c>
      <c r="CE9" s="17">
        <f>B7L302C39*B7L121C1</f>
        <v>247.15547999999998</v>
      </c>
      <c r="CF9" s="16" t="s">
        <v>15469</v>
      </c>
      <c r="CG9" s="17">
        <f>A1L304C19</f>
        <v>13.2484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23.84712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23.84712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26.4968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95.388480000000001</v>
      </c>
      <c r="CX9" s="16" t="s">
        <v>15474</v>
      </c>
      <c r="CY9" s="17">
        <f>B7L302C49*B7L121C1</f>
        <v>248.01004800000001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236.83600000000001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473.67200000000003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473.67200000000003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473.67200000000003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1894.6880000000001</v>
      </c>
      <c r="V10" s="16" t="s">
        <v>15483</v>
      </c>
      <c r="W10" s="17">
        <f>B7L303C9*B7L121C1</f>
        <v>4926.1888000000008</v>
      </c>
      <c r="X10" s="16" t="s">
        <v>15484</v>
      </c>
      <c r="Y10" s="23">
        <f>A1L305C16</f>
        <v>246.67700000000002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493.35400000000004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493.35400000000004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493.35400000000004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1973.4160000000002</v>
      </c>
      <c r="AP10" s="16" t="s">
        <v>15489</v>
      </c>
      <c r="AQ10" s="17">
        <f>B7L303C19*B7L121C1</f>
        <v>5130.8816000000006</v>
      </c>
      <c r="AR10" s="16" t="s">
        <v>15490</v>
      </c>
      <c r="AS10" s="23">
        <f>A1L305C17</f>
        <v>250.76666666666668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501.53333333333336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501.53333333333336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501.53333333333336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2006.1333333333334</v>
      </c>
      <c r="BJ10" s="16" t="s">
        <v>15495</v>
      </c>
      <c r="BK10" s="17">
        <f>B7L303C29*B7L121C1</f>
        <v>5215.9466666666667</v>
      </c>
      <c r="BL10" s="16" t="s">
        <v>15496</v>
      </c>
      <c r="BM10" s="23">
        <f>A1L305C18</f>
        <v>255.89200000000002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511.78400000000005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511.78400000000005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511.78400000000005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2047.1360000000002</v>
      </c>
      <c r="CD10" s="16" t="s">
        <v>15501</v>
      </c>
      <c r="CE10" s="17">
        <f>B7L303C39*B7L121C1</f>
        <v>5322.5536000000011</v>
      </c>
      <c r="CF10" s="16" t="s">
        <v>15502</v>
      </c>
      <c r="CG10" s="23">
        <f>A1L305C19</f>
        <v>260.86760000000004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521.73520000000008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521.73520000000008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521.73520000000008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2086.9408000000003</v>
      </c>
      <c r="CX10" s="16" t="s">
        <v>15507</v>
      </c>
      <c r="CY10" s="17">
        <f>B7L303C49*B7L121C1</f>
        <v>5426.046080000001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857.40599999999995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1714.8119999999999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1714.8119999999999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1714.8119999999999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6859.2479999999996</v>
      </c>
      <c r="V11" s="16" t="s">
        <v>15516</v>
      </c>
      <c r="W11" s="17">
        <f>B7L304C9*B7L121C1</f>
        <v>17834.0448</v>
      </c>
      <c r="X11" s="16" t="s">
        <v>15517</v>
      </c>
      <c r="Y11" s="17">
        <f>A1L308C16</f>
        <v>761.93799999999999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1523.876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1523.876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1523.876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6095.5039999999999</v>
      </c>
      <c r="AP11" s="16" t="s">
        <v>15522</v>
      </c>
      <c r="AQ11" s="17">
        <f>B7L304C19*B7L121C1</f>
        <v>15848.3104</v>
      </c>
      <c r="AR11" s="16" t="s">
        <v>15523</v>
      </c>
      <c r="AS11" s="17">
        <f>A1L308C17</f>
        <v>756.48599999999999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1512.972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1512.972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1512.972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6051.8879999999999</v>
      </c>
      <c r="BJ11" s="16" t="s">
        <v>15528</v>
      </c>
      <c r="BK11" s="17">
        <f>B7L304C29*B7L121C1</f>
        <v>15734.908800000001</v>
      </c>
      <c r="BL11" s="16" t="s">
        <v>15529</v>
      </c>
      <c r="BM11" s="17">
        <f>A1L308C18</f>
        <v>806.79950000000008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1613.5990000000002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1613.5990000000002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1613.5990000000002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6454.3960000000006</v>
      </c>
      <c r="CD11" s="16" t="s">
        <v>15534</v>
      </c>
      <c r="CE11" s="17">
        <f>B7L304C39*B7L121C1</f>
        <v>16781.429600000003</v>
      </c>
      <c r="CF11" s="16" t="s">
        <v>15535</v>
      </c>
      <c r="CG11" s="17">
        <f>A1L308C19</f>
        <v>853.68740000000003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1707.3748000000001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1707.3748000000001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1707.3748000000001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6829.4992000000002</v>
      </c>
      <c r="CX11" s="16" t="s">
        <v>15540</v>
      </c>
      <c r="CY11" s="17">
        <f>B7L304C49*B7L121C1</f>
        <v>17756.697920000002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284.447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568.89400000000001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568.89400000000001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568.89400000000001</v>
      </c>
      <c r="R12" s="16" t="s">
        <v>15547</v>
      </c>
      <c r="S12" s="17">
        <f>A1L525C9</f>
        <v>4</v>
      </c>
      <c r="T12" s="16" t="s">
        <v>15548</v>
      </c>
      <c r="U12" s="17">
        <f>B7L305C3*B7L305C8</f>
        <v>2275.576</v>
      </c>
      <c r="V12" s="16" t="s">
        <v>15549</v>
      </c>
      <c r="W12" s="17">
        <f>B7L305C9*B7L121C1</f>
        <v>5916.4976000000006</v>
      </c>
      <c r="X12" s="16" t="s">
        <v>15550</v>
      </c>
      <c r="Y12" s="23">
        <f>A1L309C16</f>
        <v>284.58199999999999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569.16399999999999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569.16399999999999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569.16399999999999</v>
      </c>
      <c r="AL12" s="16" t="s">
        <v>15547</v>
      </c>
      <c r="AM12" s="17">
        <f>A1L525C9</f>
        <v>4</v>
      </c>
      <c r="AN12" s="16" t="s">
        <v>15554</v>
      </c>
      <c r="AO12" s="17">
        <f>B7L305C13*B7L305C18</f>
        <v>2276.6559999999999</v>
      </c>
      <c r="AP12" s="16" t="s">
        <v>15555</v>
      </c>
      <c r="AQ12" s="17">
        <f>B7L305C19*B7L121C1</f>
        <v>5919.3055999999997</v>
      </c>
      <c r="AR12" s="16" t="s">
        <v>15556</v>
      </c>
      <c r="AS12" s="23">
        <f>A1L309C17</f>
        <v>286.31733333333335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572.6346666666667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572.6346666666667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572.6346666666667</v>
      </c>
      <c r="BF12" s="16" t="s">
        <v>15547</v>
      </c>
      <c r="BG12" s="17">
        <f>A1L525C9</f>
        <v>4</v>
      </c>
      <c r="BH12" s="16" t="s">
        <v>15560</v>
      </c>
      <c r="BI12" s="17">
        <f>B7L305C23*B7L305C28</f>
        <v>2290.5386666666668</v>
      </c>
      <c r="BJ12" s="16" t="s">
        <v>15561</v>
      </c>
      <c r="BK12" s="17">
        <f>B7L305C29*B7L121C1</f>
        <v>5955.4005333333344</v>
      </c>
      <c r="BL12" s="16" t="s">
        <v>15562</v>
      </c>
      <c r="BM12" s="23">
        <f>A1L309C18</f>
        <v>292.56399999999996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585.12799999999993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585.12799999999993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585.12799999999993</v>
      </c>
      <c r="BZ12" s="16" t="s">
        <v>15547</v>
      </c>
      <c r="CA12" s="17">
        <f>A1L525C9</f>
        <v>4</v>
      </c>
      <c r="CB12" s="16" t="s">
        <v>15566</v>
      </c>
      <c r="CC12" s="17">
        <f>B7L305C33*B7L305C38</f>
        <v>2340.5119999999997</v>
      </c>
      <c r="CD12" s="16" t="s">
        <v>15567</v>
      </c>
      <c r="CE12" s="17">
        <f>B7L305C39*B7L121C1</f>
        <v>6085.3311999999996</v>
      </c>
      <c r="CF12" s="16" t="s">
        <v>15568</v>
      </c>
      <c r="CG12" s="23">
        <f>A1L309C19</f>
        <v>293.637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587.274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587.274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587.274</v>
      </c>
      <c r="CT12" s="16" t="s">
        <v>15547</v>
      </c>
      <c r="CU12" s="17">
        <f>A1L525C9</f>
        <v>4</v>
      </c>
      <c r="CV12" s="16" t="s">
        <v>15572</v>
      </c>
      <c r="CW12" s="17">
        <f>B7L305C43*B7L305C48</f>
        <v>2349.096</v>
      </c>
      <c r="CX12" s="16" t="s">
        <v>15573</v>
      </c>
      <c r="CY12" s="17">
        <f>B7L305C49*B7L121C1</f>
        <v>6107.6496000000006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220.886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441.77199999999999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441.77199999999999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441.77199999999999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1767.088</v>
      </c>
      <c r="V13" s="16" t="s">
        <v>15582</v>
      </c>
      <c r="W13" s="17">
        <f>B7L306C9*B7L121C1</f>
        <v>4594.4287999999997</v>
      </c>
      <c r="X13" s="16" t="s">
        <v>15583</v>
      </c>
      <c r="Y13" s="17">
        <f>A1L312C16</f>
        <v>225.60899999999998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451.21799999999996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451.21799999999996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451.21799999999996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1804.8719999999998</v>
      </c>
      <c r="AP13" s="16" t="s">
        <v>15588</v>
      </c>
      <c r="AQ13" s="17">
        <f>B7L306C19*B7L121C1</f>
        <v>4692.6671999999999</v>
      </c>
      <c r="AR13" s="16" t="s">
        <v>15589</v>
      </c>
      <c r="AS13" s="17">
        <f>A1L312C17</f>
        <v>239.62566666666666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479.25133333333332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479.25133333333332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479.25133333333332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1917.0053333333333</v>
      </c>
      <c r="BJ13" s="16" t="s">
        <v>15594</v>
      </c>
      <c r="BK13" s="17">
        <f>B7L306C29*B7L121C1</f>
        <v>4984.2138666666669</v>
      </c>
      <c r="BL13" s="16" t="s">
        <v>15595</v>
      </c>
      <c r="BM13" s="17">
        <f>A1L312C18</f>
        <v>251.92099999999999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503.84199999999998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503.84199999999998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503.84199999999998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2015.3679999999999</v>
      </c>
      <c r="CD13" s="16" t="s">
        <v>15600</v>
      </c>
      <c r="CE13" s="17">
        <f>B7L306C39*B7L121C1</f>
        <v>5239.9567999999999</v>
      </c>
      <c r="CF13" s="16" t="s">
        <v>15601</v>
      </c>
      <c r="CG13" s="17">
        <f>A1L312C19</f>
        <v>255.10680000000002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510.21360000000004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510.21360000000004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510.21360000000004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2040.8544000000002</v>
      </c>
      <c r="CX13" s="16" t="s">
        <v>15606</v>
      </c>
      <c r="CY13" s="17">
        <f>B7L306C49*B7L121C1</f>
        <v>5306.2214400000003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254.36700000000002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508.73400000000004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508.73400000000004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508.73400000000004</v>
      </c>
      <c r="R14" s="16" t="s">
        <v>15613</v>
      </c>
      <c r="S14" s="17">
        <f>A1L527C9</f>
        <v>4</v>
      </c>
      <c r="T14" s="16" t="s">
        <v>15614</v>
      </c>
      <c r="U14" s="17">
        <f>B7L307C3*B7L307C8</f>
        <v>2034.9360000000001</v>
      </c>
      <c r="V14" s="16" t="s">
        <v>15615</v>
      </c>
      <c r="W14" s="17">
        <f>B7L307C9*B7L121C1</f>
        <v>5290.8336000000008</v>
      </c>
      <c r="X14" s="16" t="s">
        <v>15616</v>
      </c>
      <c r="Y14" s="23">
        <f>A1L313C16</f>
        <v>240.64449999999999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481.28899999999999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481.28899999999999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481.28899999999999</v>
      </c>
      <c r="AL14" s="16" t="s">
        <v>15613</v>
      </c>
      <c r="AM14" s="17">
        <f>A1L527C9</f>
        <v>4</v>
      </c>
      <c r="AN14" s="16" t="s">
        <v>15620</v>
      </c>
      <c r="AO14" s="17">
        <f>B7L307C13*B7L307C18</f>
        <v>1925.1559999999999</v>
      </c>
      <c r="AP14" s="16" t="s">
        <v>15621</v>
      </c>
      <c r="AQ14" s="17">
        <f>B7L307C19*B7L121C1</f>
        <v>5005.4056</v>
      </c>
      <c r="AR14" s="16" t="s">
        <v>15622</v>
      </c>
      <c r="AS14" s="23">
        <f>A1L313C17</f>
        <v>242.93299999999999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485.86599999999999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485.86599999999999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485.86599999999999</v>
      </c>
      <c r="BF14" s="16" t="s">
        <v>15613</v>
      </c>
      <c r="BG14" s="17">
        <f>A1L527C9</f>
        <v>4</v>
      </c>
      <c r="BH14" s="16" t="s">
        <v>15626</v>
      </c>
      <c r="BI14" s="17">
        <f>B7L307C23*B7L307C28</f>
        <v>1943.4639999999999</v>
      </c>
      <c r="BJ14" s="16" t="s">
        <v>15627</v>
      </c>
      <c r="BK14" s="17">
        <f>B7L307C29*B7L121C1</f>
        <v>5053.0064000000002</v>
      </c>
      <c r="BL14" s="16" t="s">
        <v>15628</v>
      </c>
      <c r="BM14" s="23">
        <f>A1L313C18</f>
        <v>256.37275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512.74549999999999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512.74549999999999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512.74549999999999</v>
      </c>
      <c r="BZ14" s="16" t="s">
        <v>15613</v>
      </c>
      <c r="CA14" s="17">
        <f>A1L527C9</f>
        <v>4</v>
      </c>
      <c r="CB14" s="16" t="s">
        <v>15632</v>
      </c>
      <c r="CC14" s="17">
        <f>B7L307C33*B7L307C38</f>
        <v>2050.982</v>
      </c>
      <c r="CD14" s="16" t="s">
        <v>15633</v>
      </c>
      <c r="CE14" s="17">
        <f>B7L307C39*B7L121C1</f>
        <v>5332.5532000000003</v>
      </c>
      <c r="CF14" s="16" t="s">
        <v>15634</v>
      </c>
      <c r="CG14" s="23">
        <f>A1L313C19</f>
        <v>256.04539999999997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512.09079999999994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512.09079999999994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512.09079999999994</v>
      </c>
      <c r="CT14" s="16" t="s">
        <v>15613</v>
      </c>
      <c r="CU14" s="17">
        <f>A1L527C9</f>
        <v>4</v>
      </c>
      <c r="CV14" s="16" t="s">
        <v>15638</v>
      </c>
      <c r="CW14" s="17">
        <f>B7L307C43*B7L307C48</f>
        <v>2048.3631999999998</v>
      </c>
      <c r="CX14" s="16" t="s">
        <v>15639</v>
      </c>
      <c r="CY14" s="17">
        <f>B7L307C49*B7L121C1</f>
        <v>5325.7443199999998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175.524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351.048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351.048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351.048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1404.192</v>
      </c>
      <c r="V15" s="16" t="s">
        <v>15648</v>
      </c>
      <c r="W15" s="17">
        <f>B7L308C9*B7L121C1</f>
        <v>3650.8992000000003</v>
      </c>
      <c r="X15" s="16" t="s">
        <v>15649</v>
      </c>
      <c r="Y15" s="23">
        <f>A1L314C16</f>
        <v>185.35599999999999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370.71199999999999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370.71199999999999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370.71199999999999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1482.848</v>
      </c>
      <c r="AP15" s="16" t="s">
        <v>15654</v>
      </c>
      <c r="AQ15" s="17">
        <f>B7L308C19*B7L121C1</f>
        <v>3855.4047999999998</v>
      </c>
      <c r="AR15" s="16" t="s">
        <v>15655</v>
      </c>
      <c r="AS15" s="23">
        <f>A1L314C17</f>
        <v>203.78700000000001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407.57400000000001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407.57400000000001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407.57400000000001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1630.296</v>
      </c>
      <c r="BJ15" s="16" t="s">
        <v>15660</v>
      </c>
      <c r="BK15" s="17">
        <f>B7L308C29*B7L121C1</f>
        <v>4238.7696000000005</v>
      </c>
      <c r="BL15" s="16" t="s">
        <v>15661</v>
      </c>
      <c r="BM15" s="23">
        <f>A1L314C18</f>
        <v>220.51900000000001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441.03800000000001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441.03800000000001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441.03800000000001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1764.152</v>
      </c>
      <c r="CD15" s="16" t="s">
        <v>15666</v>
      </c>
      <c r="CE15" s="17">
        <f>B7L308C39*B7L121C1</f>
        <v>4586.7952000000005</v>
      </c>
      <c r="CF15" s="16" t="s">
        <v>15667</v>
      </c>
      <c r="CG15" s="23">
        <f>A1L314C19</f>
        <v>223.6694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447.33879999999999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447.33879999999999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447.33879999999999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1789.3552</v>
      </c>
      <c r="CX15" s="16" t="s">
        <v>15672</v>
      </c>
      <c r="CY15" s="17">
        <f>B7L308C49*B7L121C1</f>
        <v>4652.3235199999999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4.5249999999999995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9.0499999999999989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9.0499999999999989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9.0499999999999989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36.199999999999996</v>
      </c>
      <c r="V16" s="16" t="s">
        <v>15681</v>
      </c>
      <c r="W16" s="23">
        <f>B7L309C9*B7L121C1</f>
        <v>94.11999999999999</v>
      </c>
      <c r="X16" s="16" t="s">
        <v>15682</v>
      </c>
      <c r="Y16" s="23">
        <f>A1L316C16</f>
        <v>4.5529999999999999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9.1059999999999999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9.1059999999999999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9.1059999999999999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36.423999999999999</v>
      </c>
      <c r="AP16" s="16" t="s">
        <v>15687</v>
      </c>
      <c r="AQ16" s="23">
        <f>B7L309C19*B7L121C1</f>
        <v>94.702399999999997</v>
      </c>
      <c r="AR16" s="16" t="s">
        <v>15688</v>
      </c>
      <c r="AS16" s="23">
        <f>A1L316C17</f>
        <v>4.8673333333333337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9.7346666666666675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9.7346666666666675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9.7346666666666675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38.93866666666667</v>
      </c>
      <c r="BJ16" s="16" t="s">
        <v>15693</v>
      </c>
      <c r="BK16" s="23">
        <f>B7L309C29*B7L121C1</f>
        <v>101.24053333333335</v>
      </c>
      <c r="BL16" s="16" t="s">
        <v>15694</v>
      </c>
      <c r="BM16" s="23">
        <f>A1L316C18</f>
        <v>5.2477499999999999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10.4955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10.4955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10.4955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41.981999999999999</v>
      </c>
      <c r="CD16" s="16" t="s">
        <v>15699</v>
      </c>
      <c r="CE16" s="23">
        <f>B7L309C39*B7L121C1</f>
        <v>109.1532</v>
      </c>
      <c r="CF16" s="16" t="s">
        <v>15700</v>
      </c>
      <c r="CG16" s="23">
        <f>A1L316C19</f>
        <v>5.3997999999999999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10.7996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10.7996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10.7996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43.198399999999999</v>
      </c>
      <c r="CX16" s="16" t="s">
        <v>15705</v>
      </c>
      <c r="CY16" s="23">
        <f>B7L309C49*B7L121C1</f>
        <v>112.31584000000001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2.8740000000000001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5.7480000000000002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5.7480000000000002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5.7480000000000002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22.992000000000001</v>
      </c>
      <c r="V17" s="16" t="s">
        <v>15714</v>
      </c>
      <c r="W17" s="23">
        <f>B7L310C9*B7L121C1</f>
        <v>59.779200000000003</v>
      </c>
      <c r="X17" s="16" t="s">
        <v>15715</v>
      </c>
      <c r="Y17" s="23">
        <f>A1L315C16</f>
        <v>3.8840000000000003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7.7680000000000007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7.7680000000000007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7.7680000000000007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31.072000000000003</v>
      </c>
      <c r="AP17" s="16" t="s">
        <v>15720</v>
      </c>
      <c r="AQ17" s="23">
        <f>B7L310C19*B7L121C1</f>
        <v>80.787200000000013</v>
      </c>
      <c r="AR17" s="16" t="s">
        <v>15721</v>
      </c>
      <c r="AS17" s="23">
        <f>A1L315C17</f>
        <v>4.4183333333333339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8.8366666666666678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8.8366666666666678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8.8366666666666678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35.346666666666671</v>
      </c>
      <c r="BJ17" s="16" t="s">
        <v>15726</v>
      </c>
      <c r="BK17" s="23">
        <f>B7L310C29*B7L121C1</f>
        <v>91.901333333333355</v>
      </c>
      <c r="BL17" s="16" t="s">
        <v>15727</v>
      </c>
      <c r="BM17" s="23">
        <f>A1L315C18</f>
        <v>4.5607500000000005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9.1215000000000011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9.1215000000000011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9.1215000000000011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36.486000000000004</v>
      </c>
      <c r="CD17" s="16" t="s">
        <v>15732</v>
      </c>
      <c r="CE17" s="23">
        <f>B7L310C39*B7L121C1</f>
        <v>94.863600000000019</v>
      </c>
      <c r="CF17" s="16" t="s">
        <v>15733</v>
      </c>
      <c r="CG17" s="23">
        <f>A1L315C19</f>
        <v>4.6282000000000005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9.2564000000000011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9.2564000000000011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9.2564000000000011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37.025600000000004</v>
      </c>
      <c r="CX17" s="16" t="s">
        <v>15738</v>
      </c>
      <c r="CY17" s="23">
        <f>B7L310C49*B7L121C1</f>
        <v>96.266560000000013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384.77700000000004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384.77700000000004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384.77700000000004</v>
      </c>
      <c r="N18" s="16" t="s">
        <v>15743</v>
      </c>
      <c r="O18" s="17">
        <f>A1L531C6</f>
        <v>2</v>
      </c>
      <c r="P18" s="16" t="s">
        <v>15744</v>
      </c>
      <c r="Q18" s="23">
        <f>B7L311C1*B7L311C6</f>
        <v>769.55400000000009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1539.1080000000002</v>
      </c>
      <c r="V18" s="16" t="s">
        <v>15747</v>
      </c>
      <c r="W18" s="17">
        <f>B7L311C9*B7L121C1</f>
        <v>4001.6808000000005</v>
      </c>
      <c r="X18" s="16" t="s">
        <v>15748</v>
      </c>
      <c r="Y18" s="23">
        <f>A1L317C16</f>
        <v>382.37150000000003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382.37150000000003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382.37150000000003</v>
      </c>
      <c r="AH18" s="16" t="s">
        <v>15743</v>
      </c>
      <c r="AI18" s="17">
        <f>A1L531C6</f>
        <v>2</v>
      </c>
      <c r="AJ18" s="16" t="s">
        <v>15751</v>
      </c>
      <c r="AK18" s="23">
        <f>B7L311C11*B7L311C16</f>
        <v>764.74300000000005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1529.4860000000001</v>
      </c>
      <c r="AP18" s="16" t="s">
        <v>15753</v>
      </c>
      <c r="AQ18" s="17">
        <f>B7L311C19*B7L121C1</f>
        <v>3976.6636000000003</v>
      </c>
      <c r="AR18" s="16" t="s">
        <v>15754</v>
      </c>
      <c r="AS18" s="23">
        <f>A1L317C17</f>
        <v>371.4736666666667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371.4736666666667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371.4736666666667</v>
      </c>
      <c r="BB18" s="16" t="s">
        <v>15743</v>
      </c>
      <c r="BC18" s="17">
        <f>A1L531C6</f>
        <v>2</v>
      </c>
      <c r="BD18" s="16" t="s">
        <v>15757</v>
      </c>
      <c r="BE18" s="23">
        <f>B7L311C21*B7L311C26</f>
        <v>742.9473333333334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1485.8946666666668</v>
      </c>
      <c r="BJ18" s="16" t="s">
        <v>15759</v>
      </c>
      <c r="BK18" s="17">
        <f>B7L311C29*B7L121C1</f>
        <v>3863.3261333333339</v>
      </c>
      <c r="BL18" s="16" t="s">
        <v>15760</v>
      </c>
      <c r="BM18" s="23">
        <f>A1L317C18</f>
        <v>367.60675000000003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367.60675000000003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367.60675000000003</v>
      </c>
      <c r="BV18" s="16" t="s">
        <v>15743</v>
      </c>
      <c r="BW18" s="17">
        <f>A1L531C6</f>
        <v>2</v>
      </c>
      <c r="BX18" s="16" t="s">
        <v>15763</v>
      </c>
      <c r="BY18" s="23">
        <f>B7L311C31*B7L311C36</f>
        <v>735.21350000000007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1470.4270000000001</v>
      </c>
      <c r="CD18" s="16" t="s">
        <v>15765</v>
      </c>
      <c r="CE18" s="17">
        <f>B7L311C39*B7L121C1</f>
        <v>3823.1102000000005</v>
      </c>
      <c r="CF18" s="16" t="s">
        <v>15766</v>
      </c>
      <c r="CG18" s="23">
        <f>A1L317C19</f>
        <v>364.07340000000005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364.07340000000005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364.07340000000005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728.1468000000001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1456.2936000000002</v>
      </c>
      <c r="CX18" s="16" t="s">
        <v>15771</v>
      </c>
      <c r="CY18" s="17">
        <f>B7L311C49*B7L121C1</f>
        <v>3786.3633600000007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56.578999999999994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113.15799999999999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113.15799999999999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113.15799999999999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452.63199999999995</v>
      </c>
      <c r="V19" s="16" t="s">
        <v>15780</v>
      </c>
      <c r="W19" s="17">
        <f>B7L312C9*B7L121C1</f>
        <v>1176.8431999999998</v>
      </c>
      <c r="X19" s="16" t="s">
        <v>15781</v>
      </c>
      <c r="Y19" s="23">
        <f>A1L318C16</f>
        <v>56.185499999999998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112.371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112.371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112.371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449.48399999999998</v>
      </c>
      <c r="AP19" s="16" t="s">
        <v>15786</v>
      </c>
      <c r="AQ19" s="17">
        <f>B7L312C19*B7L121C1</f>
        <v>1168.6584</v>
      </c>
      <c r="AR19" s="16" t="s">
        <v>15787</v>
      </c>
      <c r="AS19" s="23">
        <f>A1L318C17</f>
        <v>55.947666666666663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111.89533333333333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111.89533333333333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111.89533333333333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447.5813333333333</v>
      </c>
      <c r="BJ19" s="16" t="s">
        <v>15792</v>
      </c>
      <c r="BK19" s="17">
        <f>B7L312C29*B7L121C1</f>
        <v>1163.7114666666666</v>
      </c>
      <c r="BL19" s="16" t="s">
        <v>15793</v>
      </c>
      <c r="BM19" s="23">
        <f>A1L318C18</f>
        <v>55.253999999999998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110.508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110.508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110.508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442.03199999999998</v>
      </c>
      <c r="CD19" s="16" t="s">
        <v>15798</v>
      </c>
      <c r="CE19" s="17">
        <f>B7L312C39*B7L121C1</f>
        <v>1149.2832000000001</v>
      </c>
      <c r="CF19" s="16" t="s">
        <v>15799</v>
      </c>
      <c r="CG19" s="23">
        <f>A1L318C19</f>
        <v>55.2624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110.5248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110.5248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110.5248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442.0992</v>
      </c>
      <c r="CX19" s="16" t="s">
        <v>15804</v>
      </c>
      <c r="CY19" s="17">
        <f>B7L312C49*B7L121C1</f>
        <v>1149.4579200000001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0.377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0.754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0.754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0.754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3.016</v>
      </c>
      <c r="V20" s="16" t="s">
        <v>15813</v>
      </c>
      <c r="W20" s="23">
        <f>B7L313C9*B7L121C1</f>
        <v>7.8416000000000006</v>
      </c>
      <c r="X20" s="16" t="s">
        <v>15814</v>
      </c>
      <c r="Y20" s="23">
        <f>A1L319C16</f>
        <v>0.40449999999999997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0.80899999999999994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0.80899999999999994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0.80899999999999994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3.2359999999999998</v>
      </c>
      <c r="AP20" s="16" t="s">
        <v>15819</v>
      </c>
      <c r="AQ20" s="23">
        <f>B7L313C19*B7L121C1</f>
        <v>8.4135999999999989</v>
      </c>
      <c r="AR20" s="16" t="s">
        <v>15820</v>
      </c>
      <c r="AS20" s="23">
        <f>A1L319C17</f>
        <v>0.51966666666666661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1.0393333333333332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1.0393333333333332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1.0393333333333332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4.1573333333333329</v>
      </c>
      <c r="BJ20" s="16" t="s">
        <v>15825</v>
      </c>
      <c r="BK20" s="23">
        <f>B7L313C29*B7L121C1</f>
        <v>10.809066666666666</v>
      </c>
      <c r="BL20" s="16" t="s">
        <v>15826</v>
      </c>
      <c r="BM20" s="23">
        <f>A1L319C18</f>
        <v>0.60075000000000001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1.2015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1.2015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1.2015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4.806</v>
      </c>
      <c r="CD20" s="16" t="s">
        <v>15831</v>
      </c>
      <c r="CE20" s="23">
        <f>B7L313C39*B7L121C1</f>
        <v>12.495600000000001</v>
      </c>
      <c r="CF20" s="16" t="s">
        <v>15832</v>
      </c>
      <c r="CG20" s="23">
        <f>A1L319C19</f>
        <v>0.58479999999999999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1.1696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1.1696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1.1696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4.6783999999999999</v>
      </c>
      <c r="CX20" s="16" t="s">
        <v>15837</v>
      </c>
      <c r="CY20" s="23">
        <f>B7L313C49*B7L121C1</f>
        <v>12.16384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46.637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93.274000000000001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93.274000000000001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93.274000000000001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373.096</v>
      </c>
      <c r="V21" s="16" t="s">
        <v>15846</v>
      </c>
      <c r="W21" s="23">
        <f>B7L314C9*B7L121C1</f>
        <v>970.04960000000005</v>
      </c>
      <c r="X21" s="16" t="s">
        <v>15847</v>
      </c>
      <c r="Y21" s="23">
        <f>A1L320C16</f>
        <v>46.604500000000002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93.209000000000003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93.209000000000003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93.209000000000003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372.83600000000001</v>
      </c>
      <c r="AP21" s="16" t="s">
        <v>15852</v>
      </c>
      <c r="AQ21" s="23">
        <f>B7L314C19*B7L121C1</f>
        <v>969.37360000000001</v>
      </c>
      <c r="AR21" s="16" t="s">
        <v>15853</v>
      </c>
      <c r="AS21" s="23">
        <f>A1L320C17</f>
        <v>46.774999999999999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93.55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93.55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93.55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374.2</v>
      </c>
      <c r="BJ21" s="16" t="s">
        <v>15858</v>
      </c>
      <c r="BK21" s="23">
        <f>B7L314C29*B7L121C1</f>
        <v>972.92</v>
      </c>
      <c r="BL21" s="16" t="s">
        <v>15859</v>
      </c>
      <c r="BM21" s="23">
        <f>A1L320C18</f>
        <v>46.601249999999993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93.202499999999986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93.202499999999986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93.202499999999986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372.80999999999995</v>
      </c>
      <c r="CD21" s="16" t="s">
        <v>15864</v>
      </c>
      <c r="CE21" s="23">
        <f>B7L314C39*B7L121C1</f>
        <v>969.30599999999993</v>
      </c>
      <c r="CF21" s="16" t="s">
        <v>15865</v>
      </c>
      <c r="CG21" s="23">
        <f>A1L320C19</f>
        <v>46.246399999999994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92.492799999999988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92.492799999999988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92.492799999999988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369.97119999999995</v>
      </c>
      <c r="CX21" s="16" t="s">
        <v>15870</v>
      </c>
      <c r="CY21" s="23">
        <f>B7L314C49*B7L121C1</f>
        <v>961.92511999999988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0.98099999999999998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1.962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1.962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1.962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7.8479999999999999</v>
      </c>
      <c r="V22" s="16" t="s">
        <v>15879</v>
      </c>
      <c r="W22" s="17">
        <f>B7L315C9*B7L121C1</f>
        <v>20.404800000000002</v>
      </c>
      <c r="X22" s="16" t="s">
        <v>15880</v>
      </c>
      <c r="Y22" s="17">
        <f>A1L323C16</f>
        <v>1.0954999999999999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2.1909999999999998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2.1909999999999998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2.1909999999999998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8.7639999999999993</v>
      </c>
      <c r="AP22" s="16" t="s">
        <v>15885</v>
      </c>
      <c r="AQ22" s="17">
        <f>B7L315C19*B7L121C1</f>
        <v>22.7864</v>
      </c>
      <c r="AR22" s="16" t="s">
        <v>15886</v>
      </c>
      <c r="AS22" s="17">
        <f>A1L323C17</f>
        <v>1.1476666666666666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2.2953333333333332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2.2953333333333332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2.2953333333333332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9.1813333333333329</v>
      </c>
      <c r="BJ22" s="16" t="s">
        <v>15891</v>
      </c>
      <c r="BK22" s="17">
        <f>B7L315C29*B7L121C1</f>
        <v>23.871466666666667</v>
      </c>
      <c r="BL22" s="16" t="s">
        <v>15892</v>
      </c>
      <c r="BM22" s="17">
        <f>A1L323C18</f>
        <v>1.403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2.806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2.806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2.806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11.224</v>
      </c>
      <c r="CD22" s="16" t="s">
        <v>15897</v>
      </c>
      <c r="CE22" s="17">
        <f>B7L315C39*B7L121C1</f>
        <v>29.182400000000001</v>
      </c>
      <c r="CF22" s="16" t="s">
        <v>15898</v>
      </c>
      <c r="CG22" s="17">
        <f>A1L323C19</f>
        <v>1.5464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3.0928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3.0928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3.0928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12.3712</v>
      </c>
      <c r="CX22" s="16" t="s">
        <v>15903</v>
      </c>
      <c r="CY22" s="17">
        <f>B7L315C49*B7L121C1</f>
        <v>32.165120000000002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2538.5939999999996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4823.3285999999989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4823.3285999999989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5077.1879999999992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19293.314399999996</v>
      </c>
      <c r="V23" s="16" t="s">
        <v>15913</v>
      </c>
      <c r="W23" s="17">
        <f>B7L316C9*B7L121C1</f>
        <v>50162.617439999987</v>
      </c>
      <c r="X23" s="16" t="s">
        <v>15914</v>
      </c>
      <c r="Y23" s="17">
        <f>A1L324C16</f>
        <v>2452.5219999999999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4659.7918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4659.7918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4905.0439999999999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18639.1672</v>
      </c>
      <c r="AP23" s="16" t="s">
        <v>15919</v>
      </c>
      <c r="AQ23" s="17">
        <f>B7L316C19*B7L121C1</f>
        <v>48461.834719999999</v>
      </c>
      <c r="AR23" s="16" t="s">
        <v>15920</v>
      </c>
      <c r="AS23" s="17">
        <f>A1L324C17</f>
        <v>2477.953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4708.1107000000002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4708.1107000000002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4955.9059999999999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18832.442800000001</v>
      </c>
      <c r="BJ23" s="16" t="s">
        <v>15925</v>
      </c>
      <c r="BK23" s="17">
        <f>B7L316C29*B7L121C1</f>
        <v>48964.351280000003</v>
      </c>
      <c r="BL23" s="16" t="s">
        <v>15926</v>
      </c>
      <c r="BM23" s="17">
        <f>A1L324C18</f>
        <v>2578.5452500000001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4899.2359749999996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4899.2359749999996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5157.0905000000002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19596.943899999998</v>
      </c>
      <c r="CD23" s="16" t="s">
        <v>15931</v>
      </c>
      <c r="CE23" s="17">
        <f>B7L316C39*B7L121C1</f>
        <v>50952.05414</v>
      </c>
      <c r="CF23" s="16" t="s">
        <v>15932</v>
      </c>
      <c r="CG23" s="17">
        <f>A1L324C19</f>
        <v>2634.0034000000001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5004.60646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5004.60646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5268.0068000000001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20018.42584</v>
      </c>
      <c r="CX23" s="16" t="s">
        <v>15937</v>
      </c>
      <c r="CY23" s="17">
        <f>B7L316C49*B7L121C1</f>
        <v>52047.907184000003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FC13C8-3249-4020-B60F-749E7AEB47F2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0.24712881931723998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0.24580958443663348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0.24893088279307352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0.25062903844180434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0.2518898773988249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12.378</v>
      </c>
      <c r="F9" s="16" t="s">
        <v>12038</v>
      </c>
      <c r="G9" s="21">
        <f>A1L542C9</f>
        <v>0.79774636706432334</v>
      </c>
      <c r="H9" s="16" t="s">
        <v>16018</v>
      </c>
      <c r="I9" s="15">
        <f>B7L402C1*B7L402C2</f>
        <v>9.8745045315221951</v>
      </c>
      <c r="J9" s="16" t="s">
        <v>16019</v>
      </c>
      <c r="K9" s="23">
        <f>B3L802C3</f>
        <v>1.9816011235955058</v>
      </c>
      <c r="L9" s="16" t="s">
        <v>16020</v>
      </c>
      <c r="M9" s="17">
        <f>B7L402C3*B7L402C4</f>
        <v>19.567329274613297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9.7836646373066483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53.810155505186565</v>
      </c>
      <c r="V9" s="16" t="s">
        <v>16025</v>
      </c>
      <c r="W9" s="17">
        <f>B7L402C9*B7L121C1</f>
        <v>139.90640431348507</v>
      </c>
      <c r="X9" s="16" t="s">
        <v>15451</v>
      </c>
      <c r="Y9" s="17">
        <f>A1L304C16</f>
        <v>12.617000000000001</v>
      </c>
      <c r="Z9" s="16" t="s">
        <v>12647</v>
      </c>
      <c r="AA9" s="23">
        <f>A1L542C54</f>
        <v>0.82813022332934338</v>
      </c>
      <c r="AB9" s="16" t="s">
        <v>16026</v>
      </c>
      <c r="AC9" s="17">
        <f>B7L402C11*B7L402C12</f>
        <v>10.448519027746325</v>
      </c>
      <c r="AD9" s="16" t="s">
        <v>16027</v>
      </c>
      <c r="AE9" s="23">
        <f>B3L802C9</f>
        <v>2.0277874021204352</v>
      </c>
      <c r="AF9" s="16" t="s">
        <v>16028</v>
      </c>
      <c r="AG9" s="17">
        <f>B7L402C13*B7L402C14</f>
        <v>21.187375255279655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10.593687627639827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58.265281952019052</v>
      </c>
      <c r="AP9" s="16" t="s">
        <v>16031</v>
      </c>
      <c r="AQ9" s="17">
        <f>B7L402C19*B7L121C1</f>
        <v>151.48973307524955</v>
      </c>
      <c r="AR9" s="16" t="s">
        <v>15457</v>
      </c>
      <c r="AS9" s="17">
        <f>A1L304C17</f>
        <v>12.888</v>
      </c>
      <c r="AT9" s="16" t="s">
        <v>13145</v>
      </c>
      <c r="AU9" s="23">
        <f>A1L542C63</f>
        <v>0.81174933778438985</v>
      </c>
      <c r="AV9" s="16" t="s">
        <v>16032</v>
      </c>
      <c r="AW9" s="17">
        <f>B7L402C21*B7L402C22</f>
        <v>10.461825465365216</v>
      </c>
      <c r="AX9" s="16" t="s">
        <v>16033</v>
      </c>
      <c r="AY9" s="23">
        <f>B3L802C15</f>
        <v>2.0424309290672551</v>
      </c>
      <c r="AZ9" s="16" t="s">
        <v>16034</v>
      </c>
      <c r="BA9" s="17">
        <f>B7L402C23*B7L402C24</f>
        <v>21.367555904965347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10.683777952482673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58.7607787386547</v>
      </c>
      <c r="BJ9" s="16" t="s">
        <v>16037</v>
      </c>
      <c r="BK9" s="17">
        <f>B7L402C29*B7L121C1</f>
        <v>152.77802472050223</v>
      </c>
      <c r="BL9" s="16" t="s">
        <v>15463</v>
      </c>
      <c r="BM9" s="17">
        <f>A1L304C18</f>
        <v>13.20275</v>
      </c>
      <c r="BN9" s="16" t="s">
        <v>13643</v>
      </c>
      <c r="BO9" s="23">
        <f>A1L542C72</f>
        <v>0.78831015302814855</v>
      </c>
      <c r="BP9" s="16" t="s">
        <v>16038</v>
      </c>
      <c r="BQ9" s="17">
        <f>B7L402C31*B7L402C32</f>
        <v>10.407861872892388</v>
      </c>
      <c r="BR9" s="16" t="s">
        <v>16039</v>
      </c>
      <c r="BS9" s="21">
        <f>B3L802C21</f>
        <v>2.0369780368763557</v>
      </c>
      <c r="BT9" s="16" t="s">
        <v>16040</v>
      </c>
      <c r="BU9" s="17">
        <f>B7L402C33*B7L402C34</f>
        <v>21.200586045924609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10.600293022962305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58.301611626292676</v>
      </c>
      <c r="CD9" s="16" t="s">
        <v>16043</v>
      </c>
      <c r="CE9" s="17">
        <f>B7L402C39*B7L121C1</f>
        <v>151.58419022836097</v>
      </c>
      <c r="CF9" s="16" t="s">
        <v>15469</v>
      </c>
      <c r="CG9" s="17">
        <f>A1L304C19</f>
        <v>13.2484</v>
      </c>
      <c r="CH9" s="16" t="s">
        <v>14141</v>
      </c>
      <c r="CI9" s="23">
        <f>A1L542C81</f>
        <v>0.78038994365129044</v>
      </c>
      <c r="CJ9" s="16" t="s">
        <v>16044</v>
      </c>
      <c r="CK9" s="17">
        <f>B7L402C41*B7L402C42</f>
        <v>10.338918129469757</v>
      </c>
      <c r="CL9" s="16" t="s">
        <v>16045</v>
      </c>
      <c r="CM9" s="21">
        <f>B3L802C27</f>
        <v>2.0501037651941889</v>
      </c>
      <c r="CN9" s="16" t="s">
        <v>16046</v>
      </c>
      <c r="CO9" s="17">
        <f>B7L402C43*B7L402C44</f>
        <v>21.195854985260411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10.597927492630205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58.28860120946613</v>
      </c>
      <c r="CX9" s="16" t="s">
        <v>16049</v>
      </c>
      <c r="CY9" s="17">
        <f>B7L402C49*B7L121C1</f>
        <v>151.55036314461194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236.83600000000001</v>
      </c>
      <c r="F10" s="16" t="s">
        <v>12077</v>
      </c>
      <c r="G10" s="21">
        <f>A1L543C9</f>
        <v>0.64620855024147361</v>
      </c>
      <c r="H10" s="16" t="s">
        <v>16050</v>
      </c>
      <c r="I10" s="21">
        <f>B7L403C1*B7L403C2</f>
        <v>153.04544820498964</v>
      </c>
      <c r="J10" s="16" t="s">
        <v>16051</v>
      </c>
      <c r="K10" s="23">
        <f>B3L803C3</f>
        <v>1.9684005655215469</v>
      </c>
      <c r="L10" s="16" t="s">
        <v>16052</v>
      </c>
      <c r="M10" s="23">
        <f>B7L403C3*B7L403C4</f>
        <v>301.2547467972002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150.6273733986001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828.45055369230056</v>
      </c>
      <c r="V10" s="16" t="s">
        <v>16057</v>
      </c>
      <c r="W10" s="17">
        <f>B7L403C9*B7L121C1</f>
        <v>2153.9714395999817</v>
      </c>
      <c r="X10" s="16" t="s">
        <v>15484</v>
      </c>
      <c r="Y10" s="23">
        <f>A1L305C16</f>
        <v>246.67700000000002</v>
      </c>
      <c r="Z10" s="16" t="s">
        <v>12678</v>
      </c>
      <c r="AA10" s="23">
        <f>A1L543C54</f>
        <v>0.652062442287349</v>
      </c>
      <c r="AB10" s="16" t="s">
        <v>16058</v>
      </c>
      <c r="AC10" s="23">
        <f>B7L403C11*B7L403C12</f>
        <v>160.8488070761164</v>
      </c>
      <c r="AD10" s="16" t="s">
        <v>16059</v>
      </c>
      <c r="AE10" s="23">
        <f>B3L803C9</f>
        <v>1.9890286219471764</v>
      </c>
      <c r="AF10" s="16" t="s">
        <v>16060</v>
      </c>
      <c r="AG10" s="23">
        <f>B7L403C13*B7L403C14</f>
        <v>319.93288108045505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159.96644054022752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879.81542297125134</v>
      </c>
      <c r="AP10" s="16" t="s">
        <v>16063</v>
      </c>
      <c r="AQ10" s="17">
        <f>B7L403C19*B7L121C1</f>
        <v>2287.5200997252537</v>
      </c>
      <c r="AR10" s="16" t="s">
        <v>15490</v>
      </c>
      <c r="AS10" s="23">
        <f>A1L305C17</f>
        <v>250.76666666666668</v>
      </c>
      <c r="AT10" s="16" t="s">
        <v>13176</v>
      </c>
      <c r="AU10" s="23">
        <f>A1L543C63</f>
        <v>0.65929536938239863</v>
      </c>
      <c r="AV10" s="16" t="s">
        <v>16064</v>
      </c>
      <c r="AW10" s="23">
        <f>B7L403C21*B7L403C22</f>
        <v>165.32930212879285</v>
      </c>
      <c r="AX10" s="16" t="s">
        <v>16065</v>
      </c>
      <c r="AY10" s="23">
        <f>B3L803C15</f>
        <v>1.9905050691563331</v>
      </c>
      <c r="AZ10" s="16" t="s">
        <v>16066</v>
      </c>
      <c r="BA10" s="23">
        <f>B7L403C23*B7L403C24</f>
        <v>329.08881396744107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164.54440698372053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904.99423841046291</v>
      </c>
      <c r="BJ10" s="16" t="s">
        <v>16069</v>
      </c>
      <c r="BK10" s="17">
        <f>B7L403C29*B7L121C1</f>
        <v>2352.9850198672038</v>
      </c>
      <c r="BL10" s="16" t="s">
        <v>15496</v>
      </c>
      <c r="BM10" s="23">
        <f>A1L305C18</f>
        <v>255.89200000000002</v>
      </c>
      <c r="BN10" s="16" t="s">
        <v>13674</v>
      </c>
      <c r="BO10" s="23">
        <f>A1L543C72</f>
        <v>0.65784772607059805</v>
      </c>
      <c r="BP10" s="16" t="s">
        <v>16070</v>
      </c>
      <c r="BQ10" s="23">
        <f>B7L403C31*B7L403C32</f>
        <v>168.3379703196575</v>
      </c>
      <c r="BR10" s="16" t="s">
        <v>16071</v>
      </c>
      <c r="BS10" s="21">
        <f>B3L803C21</f>
        <v>1.9929755885159088</v>
      </c>
      <c r="BT10" s="16" t="s">
        <v>16072</v>
      </c>
      <c r="BU10" s="23">
        <f>B7L403C33*B7L403C34</f>
        <v>335.49346546739298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167.74673273369649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922.60703003533069</v>
      </c>
      <c r="CD10" s="16" t="s">
        <v>16075</v>
      </c>
      <c r="CE10" s="17">
        <f>B7L403C39*B7L121C1</f>
        <v>2398.7782780918601</v>
      </c>
      <c r="CF10" s="16" t="s">
        <v>15502</v>
      </c>
      <c r="CG10" s="23">
        <f>A1L305C19</f>
        <v>260.86760000000004</v>
      </c>
      <c r="CH10" s="16" t="s">
        <v>14172</v>
      </c>
      <c r="CI10" s="23">
        <f>A1L543C81</f>
        <v>0.67310554523792576</v>
      </c>
      <c r="CJ10" s="16" t="s">
        <v>16076</v>
      </c>
      <c r="CK10" s="23">
        <f>B7L403C41*B7L403C42</f>
        <v>175.59142813290916</v>
      </c>
      <c r="CL10" s="16" t="s">
        <v>16077</v>
      </c>
      <c r="CM10" s="21">
        <f>B3L803C27</f>
        <v>2.0093706442931882</v>
      </c>
      <c r="CN10" s="16" t="s">
        <v>16078</v>
      </c>
      <c r="CO10" s="23">
        <f>B7L403C43*B7L403C44</f>
        <v>352.82826107978474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176.41413053989237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970.27771796940806</v>
      </c>
      <c r="CX10" s="16" t="s">
        <v>16081</v>
      </c>
      <c r="CY10" s="17">
        <f>B7L403C49*B7L121C1</f>
        <v>2522.722066720461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857.40599999999995</v>
      </c>
      <c r="F11" s="16" t="s">
        <v>12116</v>
      </c>
      <c r="G11" s="21">
        <f>A1L544C9</f>
        <v>0.10860169259248326</v>
      </c>
      <c r="H11" s="16" t="s">
        <v>16082</v>
      </c>
      <c r="I11" s="15">
        <f>B7L404C1*B7L404C2</f>
        <v>93.115742838950695</v>
      </c>
      <c r="J11" s="16" t="s">
        <v>16083</v>
      </c>
      <c r="K11" s="23">
        <f>B3L804C3</f>
        <v>1.9746231357514201</v>
      </c>
      <c r="L11" s="16" t="s">
        <v>16084</v>
      </c>
      <c r="M11" s="17">
        <f>B7L404C3*B7L404C4</f>
        <v>183.86850011247165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91.934250056235825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505.63837530929703</v>
      </c>
      <c r="V11" s="16" t="s">
        <v>16089</v>
      </c>
      <c r="W11" s="17">
        <f>B7L404C9*B7L121C1</f>
        <v>1314.6597758041723</v>
      </c>
      <c r="X11" s="16" t="s">
        <v>15517</v>
      </c>
      <c r="Y11" s="17">
        <f>A1L308C16</f>
        <v>761.93799999999999</v>
      </c>
      <c r="Z11" s="16" t="s">
        <v>12709</v>
      </c>
      <c r="AA11" s="23">
        <f>A1L544C54</f>
        <v>0.10101826605216803</v>
      </c>
      <c r="AB11" s="16" t="s">
        <v>16090</v>
      </c>
      <c r="AC11" s="17">
        <f>B7L404C11*B7L404C12</f>
        <v>76.969655599256797</v>
      </c>
      <c r="AD11" s="16" t="s">
        <v>16091</v>
      </c>
      <c r="AE11" s="23">
        <f>B3L804C9</f>
        <v>1.9851342612118656</v>
      </c>
      <c r="AF11" s="16" t="s">
        <v>16092</v>
      </c>
      <c r="AG11" s="17">
        <f>B7L404C13*B7L404C14</f>
        <v>152.79510040376238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76.397550201881188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420.18652611034656</v>
      </c>
      <c r="AP11" s="16" t="s">
        <v>16095</v>
      </c>
      <c r="AQ11" s="17">
        <f>B7L404C19*B7L121C1</f>
        <v>1092.4849678869011</v>
      </c>
      <c r="AR11" s="16" t="s">
        <v>15523</v>
      </c>
      <c r="AS11" s="17">
        <f>A1L308C17</f>
        <v>756.48599999999999</v>
      </c>
      <c r="AT11" s="16" t="s">
        <v>13207</v>
      </c>
      <c r="AU11" s="23">
        <f>A1L544C63</f>
        <v>0.10141241046924156</v>
      </c>
      <c r="AV11" s="16" t="s">
        <v>16096</v>
      </c>
      <c r="AW11" s="17">
        <f>B7L404C21*B7L404C22</f>
        <v>76.717068746234673</v>
      </c>
      <c r="AX11" s="16" t="s">
        <v>16097</v>
      </c>
      <c r="AY11" s="23">
        <f>B3L804C15</f>
        <v>1.9991449873458127</v>
      </c>
      <c r="AZ11" s="16" t="s">
        <v>16098</v>
      </c>
      <c r="BA11" s="17">
        <f>B7L404C23*B7L404C24</f>
        <v>153.36854342789917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76.684271713949585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421.76349442672273</v>
      </c>
      <c r="BJ11" s="16" t="s">
        <v>16101</v>
      </c>
      <c r="BK11" s="17">
        <f>B7L404C29*B7L121C1</f>
        <v>1096.5850855094791</v>
      </c>
      <c r="BL11" s="16" t="s">
        <v>15529</v>
      </c>
      <c r="BM11" s="17">
        <f>A1L308C18</f>
        <v>806.79950000000008</v>
      </c>
      <c r="BN11" s="16" t="s">
        <v>13705</v>
      </c>
      <c r="BO11" s="23">
        <f>A1L544C72</f>
        <v>0.1003278652438383</v>
      </c>
      <c r="BP11" s="16" t="s">
        <v>16102</v>
      </c>
      <c r="BQ11" s="17">
        <f>B7L404C31*B7L404C32</f>
        <v>80.94447151479612</v>
      </c>
      <c r="BR11" s="16" t="s">
        <v>16103</v>
      </c>
      <c r="BS11" s="21">
        <f>B3L804C21</f>
        <v>1.9839737072580141</v>
      </c>
      <c r="BT11" s="16" t="s">
        <v>16104</v>
      </c>
      <c r="BU11" s="17">
        <f>B7L404C33*B7L404C34</f>
        <v>160.59170323325077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80.295851616625384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441.62718389143959</v>
      </c>
      <c r="CD11" s="16" t="s">
        <v>16107</v>
      </c>
      <c r="CE11" s="17">
        <f>B7L404C39*B7L121C1</f>
        <v>1148.2306781177429</v>
      </c>
      <c r="CF11" s="16" t="s">
        <v>15535</v>
      </c>
      <c r="CG11" s="17">
        <f>A1L308C19</f>
        <v>853.68740000000003</v>
      </c>
      <c r="CH11" s="16" t="s">
        <v>14203</v>
      </c>
      <c r="CI11" s="23">
        <f>A1L544C81</f>
        <v>9.4874823769537112E-2</v>
      </c>
      <c r="CJ11" s="16" t="s">
        <v>16108</v>
      </c>
      <c r="CK11" s="17">
        <f>B7L404C41*B7L404C42</f>
        <v>80.993441629274344</v>
      </c>
      <c r="CL11" s="16" t="s">
        <v>16109</v>
      </c>
      <c r="CM11" s="21">
        <f>B3L804C27</f>
        <v>1.9741096842014669</v>
      </c>
      <c r="CN11" s="16" t="s">
        <v>16110</v>
      </c>
      <c r="CO11" s="17">
        <f>B7L404C43*B7L404C44</f>
        <v>159.88993747715671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79.944968738578353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439.69732806218093</v>
      </c>
      <c r="CX11" s="16" t="s">
        <v>16113</v>
      </c>
      <c r="CY11" s="17">
        <f>B7L404C49*B7L121C1</f>
        <v>1143.2130529616704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284.447</v>
      </c>
      <c r="F12" s="16" t="s">
        <v>12155</v>
      </c>
      <c r="G12" s="21">
        <f>A1L545C9</f>
        <v>0.39331768634104297</v>
      </c>
      <c r="H12" s="16" t="s">
        <v>16114</v>
      </c>
      <c r="I12" s="21">
        <f>B7L405C1*B7L405C2</f>
        <v>111.87803592665065</v>
      </c>
      <c r="J12" s="16" t="s">
        <v>16115</v>
      </c>
      <c r="K12" s="23">
        <f>B3L805C3</f>
        <v>1.8496179685649827</v>
      </c>
      <c r="L12" s="16" t="s">
        <v>16116</v>
      </c>
      <c r="M12" s="23">
        <f>B7L405C3*B7L405C4</f>
        <v>206.93162553769173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103.46581276884586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569.06197022865229</v>
      </c>
      <c r="V12" s="16" t="s">
        <v>16121</v>
      </c>
      <c r="W12" s="17">
        <f>B7L405C9*B7L121C1</f>
        <v>1479.5611225944961</v>
      </c>
      <c r="X12" s="16" t="s">
        <v>15550</v>
      </c>
      <c r="Y12" s="23">
        <f>A1L309C16</f>
        <v>284.58199999999999</v>
      </c>
      <c r="Z12" s="16" t="s">
        <v>12740</v>
      </c>
      <c r="AA12" s="23">
        <f>A1L545C54</f>
        <v>0.38534072900158473</v>
      </c>
      <c r="AB12" s="16" t="s">
        <v>16122</v>
      </c>
      <c r="AC12" s="23">
        <f>B7L405C11*B7L405C12</f>
        <v>109.66103534072899</v>
      </c>
      <c r="AD12" s="16" t="s">
        <v>16123</v>
      </c>
      <c r="AE12" s="23">
        <f>B3L805C9</f>
        <v>1.852216438718286</v>
      </c>
      <c r="AF12" s="16" t="s">
        <v>16124</v>
      </c>
      <c r="AG12" s="23">
        <f>B7L405C13*B7L405C14</f>
        <v>203.11597234496514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101.55798617248257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558.56892394865417</v>
      </c>
      <c r="AP12" s="16" t="s">
        <v>16127</v>
      </c>
      <c r="AQ12" s="17">
        <f>B7L405C19*B7L121C1</f>
        <v>1452.279202266501</v>
      </c>
      <c r="AR12" s="16" t="s">
        <v>15556</v>
      </c>
      <c r="AS12" s="23">
        <f>A1L309C17</f>
        <v>286.31733333333335</v>
      </c>
      <c r="AT12" s="16" t="s">
        <v>13238</v>
      </c>
      <c r="AU12" s="23">
        <f>A1L545C63</f>
        <v>0.36272363748328068</v>
      </c>
      <c r="AV12" s="16" t="s">
        <v>16128</v>
      </c>
      <c r="AW12" s="23">
        <f>B7L405C21*B7L405C22</f>
        <v>103.85406462117965</v>
      </c>
      <c r="AX12" s="16" t="s">
        <v>16129</v>
      </c>
      <c r="AY12" s="23">
        <f>B3L805C15</f>
        <v>1.8644897547188857</v>
      </c>
      <c r="AZ12" s="16" t="s">
        <v>16130</v>
      </c>
      <c r="BA12" s="23">
        <f>B7L405C23*B7L405C24</f>
        <v>193.63483947210253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96.817419736051264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532.49580854828196</v>
      </c>
      <c r="BJ12" s="16" t="s">
        <v>16133</v>
      </c>
      <c r="BK12" s="17">
        <f>B7L405C29*B7L121C1</f>
        <v>1384.4891022255331</v>
      </c>
      <c r="BL12" s="16" t="s">
        <v>15562</v>
      </c>
      <c r="BM12" s="23">
        <f>A1L309C18</f>
        <v>292.56399999999996</v>
      </c>
      <c r="BN12" s="16" t="s">
        <v>13736</v>
      </c>
      <c r="BO12" s="23">
        <f>A1L545C72</f>
        <v>0.36589623894644957</v>
      </c>
      <c r="BP12" s="16" t="s">
        <v>16134</v>
      </c>
      <c r="BQ12" s="23">
        <f>B7L405C31*B7L405C32</f>
        <v>107.04806725112905</v>
      </c>
      <c r="BR12" s="16" t="s">
        <v>16135</v>
      </c>
      <c r="BS12" s="21">
        <f>B3L805C21</f>
        <v>1.8459201747382139</v>
      </c>
      <c r="BT12" s="16" t="s">
        <v>16136</v>
      </c>
      <c r="BU12" s="23">
        <f>B7L405C33*B7L405C34</f>
        <v>197.60218700559221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98.801093502796107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543.40601426537864</v>
      </c>
      <c r="CD12" s="16" t="s">
        <v>16139</v>
      </c>
      <c r="CE12" s="17">
        <f>B7L405C39*B7L121C1</f>
        <v>1412.8556370899846</v>
      </c>
      <c r="CF12" s="16" t="s">
        <v>15568</v>
      </c>
      <c r="CG12" s="23">
        <f>A1L309C19</f>
        <v>293.637</v>
      </c>
      <c r="CH12" s="16" t="s">
        <v>14234</v>
      </c>
      <c r="CI12" s="23">
        <f>A1L545C81</f>
        <v>0.36749621804281257</v>
      </c>
      <c r="CJ12" s="16" t="s">
        <v>16140</v>
      </c>
      <c r="CK12" s="23">
        <f>B7L405C41*B7L405C42</f>
        <v>107.91048697743736</v>
      </c>
      <c r="CL12" s="16" t="s">
        <v>16141</v>
      </c>
      <c r="CM12" s="21">
        <f>B3L805C27</f>
        <v>1.870717920532186</v>
      </c>
      <c r="CN12" s="16" t="s">
        <v>16142</v>
      </c>
      <c r="CO12" s="23">
        <f>B7L405C43*B7L405C44</f>
        <v>201.87008180204714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100.93504090102357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555.14272495562966</v>
      </c>
      <c r="CX12" s="16" t="s">
        <v>16145</v>
      </c>
      <c r="CY12" s="17">
        <f>B7L405C49*B7L121C1</f>
        <v>1443.3710848846372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220.886</v>
      </c>
      <c r="F13" s="16" t="s">
        <v>12194</v>
      </c>
      <c r="G13" s="21">
        <f>A1L546C9</f>
        <v>0.43104953096805293</v>
      </c>
      <c r="H13" s="16" t="s">
        <v>16146</v>
      </c>
      <c r="I13" s="15">
        <f>B7L406C1*B7L406C2</f>
        <v>95.212806697409334</v>
      </c>
      <c r="J13" s="16" t="s">
        <v>16147</v>
      </c>
      <c r="K13" s="23">
        <f>B3L806C3</f>
        <v>2.0446001229979411</v>
      </c>
      <c r="L13" s="16" t="s">
        <v>16148</v>
      </c>
      <c r="M13" s="17">
        <f>B7L406C3*B7L406C4</f>
        <v>194.67211628450232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97.336058142251161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535.3483197823814</v>
      </c>
      <c r="V13" s="16" t="s">
        <v>16153</v>
      </c>
      <c r="W13" s="17">
        <f>B7L406C9*B7L121C1</f>
        <v>1391.9056314341917</v>
      </c>
      <c r="X13" s="16" t="s">
        <v>15583</v>
      </c>
      <c r="Y13" s="17">
        <f>A1L312C16</f>
        <v>225.60899999999998</v>
      </c>
      <c r="Z13" s="16" t="s">
        <v>12771</v>
      </c>
      <c r="AA13" s="23">
        <f>A1L546C54</f>
        <v>0.41178201632498018</v>
      </c>
      <c r="AB13" s="16" t="s">
        <v>16154</v>
      </c>
      <c r="AC13" s="17">
        <f>B7L406C11*B7L406C12</f>
        <v>92.901728921062443</v>
      </c>
      <c r="AD13" s="16" t="s">
        <v>16155</v>
      </c>
      <c r="AE13" s="23">
        <f>B3L806C9</f>
        <v>2.0634013605442174</v>
      </c>
      <c r="AF13" s="16" t="s">
        <v>16156</v>
      </c>
      <c r="AG13" s="17">
        <f>B7L406C13*B7L406C14</f>
        <v>191.69355385263032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95.846776926315158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527.15727309473334</v>
      </c>
      <c r="AP13" s="16" t="s">
        <v>16159</v>
      </c>
      <c r="AQ13" s="17">
        <f>B7L406C19*B7L121C1</f>
        <v>1370.6089100463068</v>
      </c>
      <c r="AR13" s="16" t="s">
        <v>15589</v>
      </c>
      <c r="AS13" s="17">
        <f>A1L312C17</f>
        <v>239.62566666666666</v>
      </c>
      <c r="AT13" s="16" t="s">
        <v>13269</v>
      </c>
      <c r="AU13" s="23">
        <f>A1L546C63</f>
        <v>0.41184710208428815</v>
      </c>
      <c r="AV13" s="16" t="s">
        <v>16160</v>
      </c>
      <c r="AW13" s="17">
        <f>B7L406C21*B7L406C22</f>
        <v>98.689136401682262</v>
      </c>
      <c r="AX13" s="16" t="s">
        <v>16161</v>
      </c>
      <c r="AY13" s="23">
        <f>B3L806C15</f>
        <v>2.0779102160113259</v>
      </c>
      <c r="AZ13" s="16" t="s">
        <v>16162</v>
      </c>
      <c r="BA13" s="17">
        <f>B7L406C23*B7L406C24</f>
        <v>205.0671647383908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102.5335823691954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563.93470303057472</v>
      </c>
      <c r="BJ13" s="16" t="s">
        <v>16165</v>
      </c>
      <c r="BK13" s="17">
        <f>B7L406C29*B7L121C1</f>
        <v>1466.2302278794944</v>
      </c>
      <c r="BL13" s="16" t="s">
        <v>15595</v>
      </c>
      <c r="BM13" s="17">
        <f>A1L312C18</f>
        <v>251.92099999999999</v>
      </c>
      <c r="BN13" s="16" t="s">
        <v>13767</v>
      </c>
      <c r="BO13" s="23">
        <f>A1L546C72</f>
        <v>0.41709369907188287</v>
      </c>
      <c r="BP13" s="16" t="s">
        <v>16166</v>
      </c>
      <c r="BQ13" s="17">
        <f>B7L406C31*B7L406C32</f>
        <v>105.0746617638878</v>
      </c>
      <c r="BR13" s="16" t="s">
        <v>16167</v>
      </c>
      <c r="BS13" s="21">
        <f>B3L806C21</f>
        <v>2.068858256590977</v>
      </c>
      <c r="BT13" s="16" t="s">
        <v>16168</v>
      </c>
      <c r="BU13" s="17">
        <f>B7L406C33*B7L406C34</f>
        <v>217.3845815487235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108.69229077436175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597.80759925898963</v>
      </c>
      <c r="CD13" s="16" t="s">
        <v>16171</v>
      </c>
      <c r="CE13" s="17">
        <f>B7L406C39*B7L121C1</f>
        <v>1554.2997580733731</v>
      </c>
      <c r="CF13" s="16" t="s">
        <v>15601</v>
      </c>
      <c r="CG13" s="17">
        <f>A1L312C19</f>
        <v>255.10680000000002</v>
      </c>
      <c r="CH13" s="16" t="s">
        <v>14265</v>
      </c>
      <c r="CI13" s="23">
        <f>A1L546C81</f>
        <v>0.42117121874244601</v>
      </c>
      <c r="CJ13" s="16" t="s">
        <v>16172</v>
      </c>
      <c r="CK13" s="17">
        <f>B7L406C41*B7L406C42</f>
        <v>107.44364186548543</v>
      </c>
      <c r="CL13" s="16" t="s">
        <v>16173</v>
      </c>
      <c r="CM13" s="21">
        <f>B3L806C27</f>
        <v>2.0686509745047053</v>
      </c>
      <c r="CN13" s="16" t="s">
        <v>16174</v>
      </c>
      <c r="CO13" s="17">
        <f>B7L406C43*B7L406C44</f>
        <v>222.26339444937099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111.1316972246855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611.22433473577019</v>
      </c>
      <c r="CX13" s="16" t="s">
        <v>16177</v>
      </c>
      <c r="CY13" s="17">
        <f>B7L406C49*B7L121C1</f>
        <v>1589.1832703130026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254.36700000000002</v>
      </c>
      <c r="F14" s="16" t="s">
        <v>12233</v>
      </c>
      <c r="G14" s="21">
        <f>A1L547C9</f>
        <v>0.14961211828555232</v>
      </c>
      <c r="H14" s="16" t="s">
        <v>16178</v>
      </c>
      <c r="I14" s="21">
        <f>B7L407C1*B7L407C2</f>
        <v>38.056385691941088</v>
      </c>
      <c r="J14" s="16" t="s">
        <v>16179</v>
      </c>
      <c r="K14" s="23">
        <f>B3L807C3</f>
        <v>2.045053974661645</v>
      </c>
      <c r="L14" s="16" t="s">
        <v>16180</v>
      </c>
      <c r="M14" s="23">
        <f>B7L407C3*B7L407C4</f>
        <v>77.82736282056068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38.91368141028034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214.02524775654186</v>
      </c>
      <c r="V14" s="16" t="s">
        <v>16185</v>
      </c>
      <c r="W14" s="23">
        <f>B7L407C9*B7L121C1</f>
        <v>556.4656441670088</v>
      </c>
      <c r="X14" s="16" t="s">
        <v>15616</v>
      </c>
      <c r="Y14" s="23">
        <f>A1L313C16</f>
        <v>240.64449999999999</v>
      </c>
      <c r="Z14" s="16" t="s">
        <v>12802</v>
      </c>
      <c r="AA14" s="23">
        <f>A1L547C54</f>
        <v>0.16426320414855292</v>
      </c>
      <c r="AB14" s="16" t="s">
        <v>16186</v>
      </c>
      <c r="AC14" s="23">
        <f>B7L407C11*B7L407C12</f>
        <v>39.529036630726438</v>
      </c>
      <c r="AD14" s="16" t="s">
        <v>16187</v>
      </c>
      <c r="AE14" s="23">
        <f>B3L807C9</f>
        <v>2.0660151137351561</v>
      </c>
      <c r="AF14" s="16" t="s">
        <v>16188</v>
      </c>
      <c r="AG14" s="23">
        <f>B7L407C13*B7L407C14</f>
        <v>81.66758711047143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40.833793555235715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224.58586455379643</v>
      </c>
      <c r="AP14" s="16" t="s">
        <v>16191</v>
      </c>
      <c r="AQ14" s="23">
        <f>B7L407C19*B7L121C1</f>
        <v>583.92324783987078</v>
      </c>
      <c r="AR14" s="16" t="s">
        <v>15622</v>
      </c>
      <c r="AS14" s="23">
        <f>A1L313C17</f>
        <v>242.93299999999999</v>
      </c>
      <c r="AT14" s="16" t="s">
        <v>13300</v>
      </c>
      <c r="AU14" s="23">
        <f>A1L547C63</f>
        <v>0.15771788116992216</v>
      </c>
      <c r="AV14" s="16" t="s">
        <v>16192</v>
      </c>
      <c r="AW14" s="23">
        <f>B7L407C21*B7L407C22</f>
        <v>38.3148780262527</v>
      </c>
      <c r="AX14" s="16" t="s">
        <v>16193</v>
      </c>
      <c r="AY14" s="23">
        <f>B3L807C15</f>
        <v>2.0628326037851425</v>
      </c>
      <c r="AZ14" s="16" t="s">
        <v>16194</v>
      </c>
      <c r="BA14" s="23">
        <f>B7L407C23*B7L407C24</f>
        <v>79.037179602604994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39.518589801302497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217.35224390716374</v>
      </c>
      <c r="BJ14" s="16" t="s">
        <v>16197</v>
      </c>
      <c r="BK14" s="23">
        <f>B7L407C29*B7L121C1</f>
        <v>565.11583415862572</v>
      </c>
      <c r="BL14" s="16" t="s">
        <v>15628</v>
      </c>
      <c r="BM14" s="23">
        <f>A1L313C18</f>
        <v>256.37275</v>
      </c>
      <c r="BN14" s="16" t="s">
        <v>13798</v>
      </c>
      <c r="BO14" s="23">
        <f>A1L547C72</f>
        <v>0.15160734298805392</v>
      </c>
      <c r="BP14" s="16" t="s">
        <v>16198</v>
      </c>
      <c r="BQ14" s="23">
        <f>B7L407C31*B7L407C32</f>
        <v>38.867991442040598</v>
      </c>
      <c r="BR14" s="16" t="s">
        <v>16199</v>
      </c>
      <c r="BS14" s="21">
        <f>B3L807C21</f>
        <v>2.0641983287936845</v>
      </c>
      <c r="BT14" s="16" t="s">
        <v>16200</v>
      </c>
      <c r="BU14" s="23">
        <f>B7L407C33*B7L407C34</f>
        <v>80.231242978227428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40.115621489113714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220.63591819012544</v>
      </c>
      <c r="CD14" s="16" t="s">
        <v>16203</v>
      </c>
      <c r="CE14" s="23">
        <f>B7L407C39*B7L121C1</f>
        <v>573.65338729432619</v>
      </c>
      <c r="CF14" s="16" t="s">
        <v>15634</v>
      </c>
      <c r="CG14" s="23">
        <f>A1L313C19</f>
        <v>256.04539999999997</v>
      </c>
      <c r="CH14" s="16" t="s">
        <v>14296</v>
      </c>
      <c r="CI14" s="23">
        <f>A1L547C81</f>
        <v>0.15064662512565027</v>
      </c>
      <c r="CJ14" s="16" t="s">
        <v>16204</v>
      </c>
      <c r="CK14" s="23">
        <f>B7L407C41*B7L407C42</f>
        <v>38.572375388947172</v>
      </c>
      <c r="CL14" s="16" t="s">
        <v>16205</v>
      </c>
      <c r="CM14" s="21">
        <f>B3L807C27</f>
        <v>2.0707155197919445</v>
      </c>
      <c r="CN14" s="16" t="s">
        <v>16206</v>
      </c>
      <c r="CO14" s="23">
        <f>B7L407C43*B7L407C44</f>
        <v>79.872416353133744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39.936208176566872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219.64914497111781</v>
      </c>
      <c r="CX14" s="16" t="s">
        <v>16209</v>
      </c>
      <c r="CY14" s="23">
        <f>B7L407C49*B7L121C1</f>
        <v>571.08777692490628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175.524</v>
      </c>
      <c r="F15" s="16" t="s">
        <v>12272</v>
      </c>
      <c r="G15" s="21">
        <f>A1L548C9</f>
        <v>0.32088108664530279</v>
      </c>
      <c r="H15" s="16" t="s">
        <v>16210</v>
      </c>
      <c r="I15" s="21">
        <f>B7L408C1*B7L408C2</f>
        <v>56.32233185233013</v>
      </c>
      <c r="J15" s="16" t="s">
        <v>16211</v>
      </c>
      <c r="K15" s="23">
        <f>B3L808C3</f>
        <v>2.0687322162503952</v>
      </c>
      <c r="L15" s="16" t="s">
        <v>16212</v>
      </c>
      <c r="M15" s="23">
        <f>B7L408C3*B7L408C4</f>
        <v>116.51582239726113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58.257911198630566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320.41851159246812</v>
      </c>
      <c r="V15" s="16" t="s">
        <v>16217</v>
      </c>
      <c r="W15" s="23">
        <f>B7L408C9*B7L121C1</f>
        <v>833.08813014041709</v>
      </c>
      <c r="X15" s="16" t="s">
        <v>15649</v>
      </c>
      <c r="Y15" s="23">
        <f>A1L314C16</f>
        <v>185.35599999999999</v>
      </c>
      <c r="Z15" s="16" t="s">
        <v>12833</v>
      </c>
      <c r="AA15" s="23">
        <f>A1L548C54</f>
        <v>0.28670138057182676</v>
      </c>
      <c r="AB15" s="16" t="s">
        <v>16218</v>
      </c>
      <c r="AC15" s="23">
        <f>B7L408C11*B7L408C12</f>
        <v>53.141821097271517</v>
      </c>
      <c r="AD15" s="16" t="s">
        <v>16219</v>
      </c>
      <c r="AE15" s="23">
        <f>B3L808C9</f>
        <v>2.0756529651038322</v>
      </c>
      <c r="AF15" s="16" t="s">
        <v>16220</v>
      </c>
      <c r="AG15" s="23">
        <f>B7L408C13*B7L408C14</f>
        <v>110.30397853156902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55.151989265784508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303.3359409618148</v>
      </c>
      <c r="AP15" s="16" t="s">
        <v>16223</v>
      </c>
      <c r="AQ15" s="23">
        <f>B7L408C19*B7L121C1</f>
        <v>788.67344650071846</v>
      </c>
      <c r="AR15" s="16" t="s">
        <v>15655</v>
      </c>
      <c r="AS15" s="23">
        <f>A1L314C17</f>
        <v>203.78700000000001</v>
      </c>
      <c r="AT15" s="16" t="s">
        <v>13331</v>
      </c>
      <c r="AU15" s="23">
        <f>A1L548C63</f>
        <v>0.29785226675535154</v>
      </c>
      <c r="AV15" s="16" t="s">
        <v>16224</v>
      </c>
      <c r="AW15" s="23">
        <f>B7L408C21*B7L408C22</f>
        <v>60.698419885272827</v>
      </c>
      <c r="AX15" s="16" t="s">
        <v>16225</v>
      </c>
      <c r="AY15" s="23">
        <f>B3L808C15</f>
        <v>2.0676086788664967</v>
      </c>
      <c r="AZ15" s="16" t="s">
        <v>16226</v>
      </c>
      <c r="BA15" s="23">
        <f>B7L408C23*B7L408C24</f>
        <v>125.50057974827284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62.750289874136421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345.12659430775034</v>
      </c>
      <c r="BJ15" s="16" t="s">
        <v>16229</v>
      </c>
      <c r="BK15" s="23">
        <f>B7L408C29*B7L121C1</f>
        <v>897.32914520015095</v>
      </c>
      <c r="BL15" s="16" t="s">
        <v>15661</v>
      </c>
      <c r="BM15" s="23">
        <f>A1L314C18</f>
        <v>220.51900000000001</v>
      </c>
      <c r="BN15" s="16" t="s">
        <v>13829</v>
      </c>
      <c r="BO15" s="23">
        <f>A1L548C72</f>
        <v>0.28540657257052021</v>
      </c>
      <c r="BP15" s="16" t="s">
        <v>16230</v>
      </c>
      <c r="BQ15" s="23">
        <f>B7L408C31*B7L408C32</f>
        <v>62.937571976678548</v>
      </c>
      <c r="BR15" s="16" t="s">
        <v>16231</v>
      </c>
      <c r="BS15" s="21">
        <f>B3L808C21</f>
        <v>2.0614840913020922</v>
      </c>
      <c r="BT15" s="16" t="s">
        <v>16232</v>
      </c>
      <c r="BU15" s="23">
        <f>B7L408C33*B7L408C34</f>
        <v>129.7448033751032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64.872401687551601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356.79820928153379</v>
      </c>
      <c r="CD15" s="16" t="s">
        <v>16235</v>
      </c>
      <c r="CE15" s="23">
        <f>B7L408C39*B7L121C1</f>
        <v>927.67534413198791</v>
      </c>
      <c r="CF15" s="16" t="s">
        <v>15667</v>
      </c>
      <c r="CG15" s="23">
        <f>A1L314C19</f>
        <v>223.6694</v>
      </c>
      <c r="CH15" s="16" t="s">
        <v>14327</v>
      </c>
      <c r="CI15" s="23">
        <f>A1L548C81</f>
        <v>0.27269366216997021</v>
      </c>
      <c r="CJ15" s="16" t="s">
        <v>16236</v>
      </c>
      <c r="CK15" s="23">
        <f>B7L408C41*B7L408C42</f>
        <v>60.993227801359936</v>
      </c>
      <c r="CL15" s="16" t="s">
        <v>16237</v>
      </c>
      <c r="CM15" s="21">
        <f>B3L808C27</f>
        <v>2.0700771444627986</v>
      </c>
      <c r="CN15" s="16" t="s">
        <v>16238</v>
      </c>
      <c r="CO15" s="23">
        <f>B7L408C43*B7L408C44</f>
        <v>126.26068683860815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63.130343419304076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347.21688880617239</v>
      </c>
      <c r="CX15" s="16" t="s">
        <v>16241</v>
      </c>
      <c r="CY15" s="23">
        <f>B7L408C49*B7L121C1</f>
        <v>902.76391089604829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4.5249999999999995</v>
      </c>
      <c r="F16" s="16" t="s">
        <v>12311</v>
      </c>
      <c r="G16" s="21">
        <f>A1L549C9</f>
        <v>1.0412783981517135</v>
      </c>
      <c r="H16" s="16" t="s">
        <v>16242</v>
      </c>
      <c r="I16" s="21">
        <f>B7L409C1*B7L409C2</f>
        <v>4.711784751636503</v>
      </c>
      <c r="J16" s="16" t="s">
        <v>16243</v>
      </c>
      <c r="K16" s="23">
        <f>B3L809C3</f>
        <v>2.0177583697234351</v>
      </c>
      <c r="L16" s="16" t="s">
        <v>16244</v>
      </c>
      <c r="M16" s="23">
        <f>B7L409C3*B7L409C4</f>
        <v>9.5072431189498108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4.7536215594749054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26.14491857711198</v>
      </c>
      <c r="V16" s="16" t="s">
        <v>16249</v>
      </c>
      <c r="W16" s="23">
        <f>B7L409C9*B7L121C1</f>
        <v>67.976788300491151</v>
      </c>
      <c r="X16" s="16" t="s">
        <v>15682</v>
      </c>
      <c r="Y16" s="23">
        <f>A1L316C16</f>
        <v>4.5529999999999999</v>
      </c>
      <c r="Z16" s="16" t="s">
        <v>12864</v>
      </c>
      <c r="AA16" s="23">
        <f>A1L549C54</f>
        <v>1.0420718999652656</v>
      </c>
      <c r="AB16" s="16" t="s">
        <v>16250</v>
      </c>
      <c r="AC16" s="23">
        <f>B7L409C11*B7L409C12</f>
        <v>4.7445533605418539</v>
      </c>
      <c r="AD16" s="16" t="s">
        <v>16251</v>
      </c>
      <c r="AE16" s="23">
        <f>B3L809C9</f>
        <v>2.0133231240428788</v>
      </c>
      <c r="AF16" s="16" t="s">
        <v>16252</v>
      </c>
      <c r="AG16" s="23">
        <f>B7L409C13*B7L409C14</f>
        <v>9.5523189940342643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4.7761594970171322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26.268877233594228</v>
      </c>
      <c r="AP16" s="16" t="s">
        <v>16255</v>
      </c>
      <c r="AQ16" s="23">
        <f>B7L409C19*B7L121C1</f>
        <v>68.299080807344993</v>
      </c>
      <c r="AR16" s="16" t="s">
        <v>15688</v>
      </c>
      <c r="AS16" s="23">
        <f>A1L316C17</f>
        <v>4.8673333333333337</v>
      </c>
      <c r="AT16" s="16" t="s">
        <v>13362</v>
      </c>
      <c r="AU16" s="23">
        <f>A1L549C63</f>
        <v>1.0318853080709685</v>
      </c>
      <c r="AV16" s="16" t="s">
        <v>16256</v>
      </c>
      <c r="AW16" s="23">
        <f>B7L409C21*B7L409C22</f>
        <v>5.0225297561507611</v>
      </c>
      <c r="AX16" s="16" t="s">
        <v>16257</v>
      </c>
      <c r="AY16" s="23">
        <f>B3L809C15</f>
        <v>2.0113533970084703</v>
      </c>
      <c r="AZ16" s="16" t="s">
        <v>16258</v>
      </c>
      <c r="BA16" s="23">
        <f>B7L409C23*B7L409C24</f>
        <v>10.102082286609956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5.0510411433049782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27.78072628817738</v>
      </c>
      <c r="BJ16" s="16" t="s">
        <v>16261</v>
      </c>
      <c r="BK16" s="23">
        <f>B7L409C29*B7L121C1</f>
        <v>72.229888349261188</v>
      </c>
      <c r="BL16" s="16" t="s">
        <v>15694</v>
      </c>
      <c r="BM16" s="23">
        <f>A1L316C18</f>
        <v>5.2477499999999999</v>
      </c>
      <c r="BN16" s="16" t="s">
        <v>13860</v>
      </c>
      <c r="BO16" s="23">
        <f>A1L549C72</f>
        <v>1.0256005797966448</v>
      </c>
      <c r="BP16" s="16" t="s">
        <v>16262</v>
      </c>
      <c r="BQ16" s="23">
        <f>B7L409C31*B7L409C32</f>
        <v>5.3820954426278425</v>
      </c>
      <c r="BR16" s="16" t="s">
        <v>16263</v>
      </c>
      <c r="BS16" s="21">
        <f>B3L809C21</f>
        <v>2.0030866102845852</v>
      </c>
      <c r="BT16" s="16" t="s">
        <v>16264</v>
      </c>
      <c r="BU16" s="23">
        <f>B7L409C33*B7L409C34</f>
        <v>10.780803316401519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5.3904016582007594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29.647209120104176</v>
      </c>
      <c r="CD16" s="16" t="s">
        <v>16267</v>
      </c>
      <c r="CE16" s="23">
        <f>B7L409C39*B7L121C1</f>
        <v>77.082743712270855</v>
      </c>
      <c r="CF16" s="16" t="s">
        <v>15700</v>
      </c>
      <c r="CG16" s="23">
        <f>A1L316C19</f>
        <v>5.3997999999999999</v>
      </c>
      <c r="CH16" s="16" t="s">
        <v>14358</v>
      </c>
      <c r="CI16" s="23">
        <f>A1L549C81</f>
        <v>1.0283986326584273</v>
      </c>
      <c r="CJ16" s="16" t="s">
        <v>16268</v>
      </c>
      <c r="CK16" s="23">
        <f>B7L409C41*B7L409C42</f>
        <v>5.5531469366289761</v>
      </c>
      <c r="CL16" s="16" t="s">
        <v>16269</v>
      </c>
      <c r="CM16" s="21">
        <f>B3L809C27</f>
        <v>1.9996614759647935</v>
      </c>
      <c r="CN16" s="16" t="s">
        <v>16270</v>
      </c>
      <c r="CO16" s="23">
        <f>B7L409C43*B7L409C44</f>
        <v>11.10441399954887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5.5522069997744348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30.53713849875939</v>
      </c>
      <c r="CX16" s="16" t="s">
        <v>16273</v>
      </c>
      <c r="CY16" s="23">
        <f>B7L409C49*B7L121C1</f>
        <v>79.396560096774422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2.8740000000000001</v>
      </c>
      <c r="F17" s="16" t="s">
        <v>12350</v>
      </c>
      <c r="G17" s="21">
        <f>A1L550C9</f>
        <v>0.69766930518909409</v>
      </c>
      <c r="H17" s="16" t="s">
        <v>16274</v>
      </c>
      <c r="I17" s="21">
        <f>B7L410C1*B7L410C2</f>
        <v>2.0051015831134564</v>
      </c>
      <c r="J17" s="16" t="s">
        <v>16275</v>
      </c>
      <c r="K17" s="23">
        <f>B3L810C3</f>
        <v>1.84146069917613</v>
      </c>
      <c r="L17" s="16" t="s">
        <v>16276</v>
      </c>
      <c r="M17" s="23">
        <f>B7L410C3*B7L410C4</f>
        <v>3.6923157631592707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1.8461578815796353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10.153868348687995</v>
      </c>
      <c r="V17" s="16" t="s">
        <v>16281</v>
      </c>
      <c r="W17" s="23">
        <f>B7L410C9*B7L121C1</f>
        <v>26.40005770658879</v>
      </c>
      <c r="X17" s="16" t="s">
        <v>15715</v>
      </c>
      <c r="Y17" s="23">
        <f>A1L315C16</f>
        <v>3.8840000000000003</v>
      </c>
      <c r="Z17" s="16" t="s">
        <v>12895</v>
      </c>
      <c r="AA17" s="23">
        <f>A1L550C54</f>
        <v>0.59950076272361674</v>
      </c>
      <c r="AB17" s="16" t="s">
        <v>16282</v>
      </c>
      <c r="AC17" s="23">
        <f>B7L410C11*B7L410C12</f>
        <v>2.3284609624185277</v>
      </c>
      <c r="AD17" s="16" t="s">
        <v>16283</v>
      </c>
      <c r="AE17" s="23">
        <f>B3L810C9</f>
        <v>1.8613612159938038</v>
      </c>
      <c r="AF17" s="16" t="s">
        <v>16284</v>
      </c>
      <c r="AG17" s="23">
        <f>B7L410C13*B7L410C14</f>
        <v>4.3341069284014537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2.1670534642007269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11.918794053103998</v>
      </c>
      <c r="AP17" s="16" t="s">
        <v>16287</v>
      </c>
      <c r="AQ17" s="23">
        <f>B7L410C19*B7L121C1</f>
        <v>30.988864538070395</v>
      </c>
      <c r="AR17" s="16" t="s">
        <v>15721</v>
      </c>
      <c r="AS17" s="23">
        <f>A1L315C17</f>
        <v>4.4183333333333339</v>
      </c>
      <c r="AT17" s="16" t="s">
        <v>13393</v>
      </c>
      <c r="AU17" s="23">
        <f>A1L550C63</f>
        <v>0.59613985128935298</v>
      </c>
      <c r="AV17" s="16" t="s">
        <v>16288</v>
      </c>
      <c r="AW17" s="23">
        <f>B7L410C21*B7L410C22</f>
        <v>2.633944576280125</v>
      </c>
      <c r="AX17" s="16" t="s">
        <v>16289</v>
      </c>
      <c r="AY17" s="23">
        <f>B3L810C15</f>
        <v>1.8545108005082593</v>
      </c>
      <c r="AZ17" s="16" t="s">
        <v>16290</v>
      </c>
      <c r="BA17" s="23">
        <f>B7L410C23*B7L410C24</f>
        <v>4.8846786646516422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2.4423393323258211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13.432866327792016</v>
      </c>
      <c r="BJ17" s="16" t="s">
        <v>16293</v>
      </c>
      <c r="BK17" s="23">
        <f>B7L410C29*B7L121C1</f>
        <v>34.925452452259243</v>
      </c>
      <c r="BL17" s="16" t="s">
        <v>15727</v>
      </c>
      <c r="BM17" s="23">
        <f>A1L315C18</f>
        <v>4.5607500000000005</v>
      </c>
      <c r="BN17" s="16" t="s">
        <v>13891</v>
      </c>
      <c r="BO17" s="23">
        <f>A1L550C72</f>
        <v>0.57314680148671426</v>
      </c>
      <c r="BP17" s="16" t="s">
        <v>16294</v>
      </c>
      <c r="BQ17" s="23">
        <f>B7L410C31*B7L410C32</f>
        <v>2.6139792748805322</v>
      </c>
      <c r="BR17" s="16" t="s">
        <v>16295</v>
      </c>
      <c r="BS17" s="21">
        <f>B3L810C21</f>
        <v>1.8451233941852603</v>
      </c>
      <c r="BT17" s="16" t="s">
        <v>16296</v>
      </c>
      <c r="BU17" s="23">
        <f>B7L410C33*B7L410C34</f>
        <v>4.8231143119974931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2.4115571559987465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13.263564357993106</v>
      </c>
      <c r="CD17" s="16" t="s">
        <v>16299</v>
      </c>
      <c r="CE17" s="23">
        <f>B7L410C39*B7L121C1</f>
        <v>34.485267330782079</v>
      </c>
      <c r="CF17" s="16" t="s">
        <v>15733</v>
      </c>
      <c r="CG17" s="23">
        <f>A1L315C19</f>
        <v>4.6282000000000005</v>
      </c>
      <c r="CH17" s="16" t="s">
        <v>14389</v>
      </c>
      <c r="CI17" s="23">
        <f>A1L550C81</f>
        <v>0.56041447450553761</v>
      </c>
      <c r="CJ17" s="16" t="s">
        <v>16300</v>
      </c>
      <c r="CK17" s="23">
        <f>B7L410C41*B7L410C42</f>
        <v>2.5937102709065294</v>
      </c>
      <c r="CL17" s="16" t="s">
        <v>16301</v>
      </c>
      <c r="CM17" s="21">
        <f>B3L810C27</f>
        <v>1.8499237417386882</v>
      </c>
      <c r="CN17" s="16" t="s">
        <v>16302</v>
      </c>
      <c r="CO17" s="23">
        <f>B7L410C43*B7L410C44</f>
        <v>4.7981662093414732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2.3990831046707366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13.194957075689052</v>
      </c>
      <c r="CX17" s="16" t="s">
        <v>16305</v>
      </c>
      <c r="CY17" s="23">
        <f>B7L410C49*B7L121C1</f>
        <v>34.306888396791535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384.77700000000004</v>
      </c>
      <c r="F18" s="16" t="s">
        <v>12389</v>
      </c>
      <c r="G18" s="21">
        <f>A1L551C9</f>
        <v>0.16667622825745618</v>
      </c>
      <c r="H18" s="16" t="s">
        <v>16306</v>
      </c>
      <c r="I18" s="21">
        <f>B7L411C1*B7L411C2</f>
        <v>64.133179080219222</v>
      </c>
      <c r="J18" s="16" t="s">
        <v>16307</v>
      </c>
      <c r="K18" s="23">
        <f>B3L811C3</f>
        <v>1.1234804563306526</v>
      </c>
      <c r="L18" s="16" t="s">
        <v>16308</v>
      </c>
      <c r="M18" s="23">
        <f>B7L411C3*B7L411C4</f>
        <v>72.052373298980157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36.026186649490079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198.14402657219543</v>
      </c>
      <c r="V18" s="16" t="s">
        <v>16313</v>
      </c>
      <c r="W18" s="23">
        <f>B7L411C9*B7L121C1</f>
        <v>515.17446908770819</v>
      </c>
      <c r="X18" s="16" t="s">
        <v>15748</v>
      </c>
      <c r="Y18" s="23">
        <f>A1L317C16</f>
        <v>382.37150000000003</v>
      </c>
      <c r="Z18" s="16" t="s">
        <v>12926</v>
      </c>
      <c r="AA18" s="23">
        <f>A1L551C54</f>
        <v>0.16686618423241181</v>
      </c>
      <c r="AB18" s="16" t="s">
        <v>16314</v>
      </c>
      <c r="AC18" s="23">
        <f>B7L411C11*B7L411C12</f>
        <v>63.804873164223658</v>
      </c>
      <c r="AD18" s="16" t="s">
        <v>16315</v>
      </c>
      <c r="AE18" s="23">
        <f>B3L811C9</f>
        <v>1.1321696259702658</v>
      </c>
      <c r="AF18" s="16" t="s">
        <v>16316</v>
      </c>
      <c r="AG18" s="23">
        <f>B7L411C13*B7L411C14</f>
        <v>72.237939385419352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36.118969692709676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198.65433330990322</v>
      </c>
      <c r="AP18" s="16" t="s">
        <v>16319</v>
      </c>
      <c r="AQ18" s="23">
        <f>B7L411C19*B7L121C1</f>
        <v>516.50126660574836</v>
      </c>
      <c r="AR18" s="16" t="s">
        <v>15754</v>
      </c>
      <c r="AS18" s="23">
        <f>A1L317C17</f>
        <v>371.4736666666667</v>
      </c>
      <c r="AT18" s="16" t="s">
        <v>13424</v>
      </c>
      <c r="AU18" s="23">
        <f>A1L551C63</f>
        <v>0.16503729876248885</v>
      </c>
      <c r="AV18" s="16" t="s">
        <v>16320</v>
      </c>
      <c r="AW18" s="23">
        <f>B7L411C21*B7L411C22</f>
        <v>61.307010508063868</v>
      </c>
      <c r="AX18" s="16" t="s">
        <v>16321</v>
      </c>
      <c r="AY18" s="23">
        <f>B3L811C15</f>
        <v>1.1248928960233457</v>
      </c>
      <c r="AZ18" s="16" t="s">
        <v>16322</v>
      </c>
      <c r="BA18" s="23">
        <f>B7L411C23*B7L411C24</f>
        <v>68.96382059694966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34.48191029847483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189.65050664161157</v>
      </c>
      <c r="BJ18" s="16" t="s">
        <v>16325</v>
      </c>
      <c r="BK18" s="23">
        <f>B7L411C29*B7L121C1</f>
        <v>493.0913172681901</v>
      </c>
      <c r="BL18" s="16" t="s">
        <v>15760</v>
      </c>
      <c r="BM18" s="23">
        <f>A1L317C18</f>
        <v>367.60675000000003</v>
      </c>
      <c r="BN18" s="16" t="s">
        <v>13922</v>
      </c>
      <c r="BO18" s="23">
        <f>A1L551C72</f>
        <v>0.16365637321608692</v>
      </c>
      <c r="BP18" s="16" t="s">
        <v>16326</v>
      </c>
      <c r="BQ18" s="23">
        <f>B7L411C31*B7L411C32</f>
        <v>60.161187474752765</v>
      </c>
      <c r="BR18" s="16" t="s">
        <v>16327</v>
      </c>
      <c r="BS18" s="21">
        <f>B3L811C21</f>
        <v>1.1185986279433395</v>
      </c>
      <c r="BT18" s="16" t="s">
        <v>16328</v>
      </c>
      <c r="BU18" s="23">
        <f>B7L411C33*B7L411C34</f>
        <v>67.296221764700462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33.648110882350231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185.06460985292628</v>
      </c>
      <c r="CD18" s="16" t="s">
        <v>16331</v>
      </c>
      <c r="CE18" s="23">
        <f>B7L411C39*B7L121C1</f>
        <v>481.16798561760834</v>
      </c>
      <c r="CF18" s="16" t="s">
        <v>15766</v>
      </c>
      <c r="CG18" s="23">
        <f>A1L317C19</f>
        <v>364.07340000000005</v>
      </c>
      <c r="CH18" s="16" t="s">
        <v>14420</v>
      </c>
      <c r="CI18" s="23">
        <f>A1L551C81</f>
        <v>0.16185840021470396</v>
      </c>
      <c r="CJ18" s="16" t="s">
        <v>16332</v>
      </c>
      <c r="CK18" s="23">
        <f>B7L411C41*B7L411C42</f>
        <v>58.928338084728011</v>
      </c>
      <c r="CL18" s="16" t="s">
        <v>16333</v>
      </c>
      <c r="CM18" s="21">
        <f>B3L811C27</f>
        <v>1.119746063498017</v>
      </c>
      <c r="CN18" s="16" t="s">
        <v>16334</v>
      </c>
      <c r="CO18" s="23">
        <f>B7L411C43*B7L411C44</f>
        <v>65.984774598854457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32.992387299427229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181.45813014684975</v>
      </c>
      <c r="CX18" s="16" t="s">
        <v>16337</v>
      </c>
      <c r="CY18" s="23">
        <f>B7L411C49*B7L121C1</f>
        <v>471.79113838180939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56.578999999999994</v>
      </c>
      <c r="F19" s="16" t="s">
        <v>12428</v>
      </c>
      <c r="G19" s="21">
        <f>A1L552C9</f>
        <v>7.0768375370973455E-2</v>
      </c>
      <c r="H19" s="16" t="s">
        <v>16338</v>
      </c>
      <c r="I19" s="21">
        <f>B7L412C1*B7L412C2</f>
        <v>4.0040039101143066</v>
      </c>
      <c r="J19" s="16" t="s">
        <v>16339</v>
      </c>
      <c r="K19" s="23">
        <f>B3L812C3</f>
        <v>1.8016599441514116</v>
      </c>
      <c r="L19" s="16" t="s">
        <v>16340</v>
      </c>
      <c r="M19" s="23">
        <f>B7L412C3*B7L412C4</f>
        <v>7.2138534610785756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3.6069267305392878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19.838097017966081</v>
      </c>
      <c r="V19" s="16" t="s">
        <v>16345</v>
      </c>
      <c r="W19" s="23">
        <f>B7L412C9*B7L121C1</f>
        <v>51.579052246711811</v>
      </c>
      <c r="X19" s="16" t="s">
        <v>15781</v>
      </c>
      <c r="Y19" s="23">
        <f>A1L318C16</f>
        <v>56.185499999999998</v>
      </c>
      <c r="Z19" s="16" t="s">
        <v>12957</v>
      </c>
      <c r="AA19" s="23">
        <f>A1L552C54</f>
        <v>6.8736694037250953E-2</v>
      </c>
      <c r="AB19" s="16" t="s">
        <v>16346</v>
      </c>
      <c r="AC19" s="23">
        <f>B7L412C11*B7L412C12</f>
        <v>3.8620055228299632</v>
      </c>
      <c r="AD19" s="16" t="s">
        <v>16347</v>
      </c>
      <c r="AE19" s="23">
        <f>B3L812C9</f>
        <v>1.8250976562500001</v>
      </c>
      <c r="AF19" s="16" t="s">
        <v>16348</v>
      </c>
      <c r="AG19" s="23">
        <f>B7L412C13*B7L412C14</f>
        <v>7.0485372281415222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3.5242686140707611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19.383477377389188</v>
      </c>
      <c r="AP19" s="16" t="s">
        <v>16351</v>
      </c>
      <c r="AQ19" s="23">
        <f>B7L412C19*B7L121C1</f>
        <v>50.39704118121189</v>
      </c>
      <c r="AR19" s="16" t="s">
        <v>15787</v>
      </c>
      <c r="AS19" s="23">
        <f>A1L318C17</f>
        <v>55.947666666666663</v>
      </c>
      <c r="AT19" s="16" t="s">
        <v>13455</v>
      </c>
      <c r="AU19" s="23">
        <f>A1L552C63</f>
        <v>7.091241415542783E-2</v>
      </c>
      <c r="AV19" s="16" t="s">
        <v>16352</v>
      </c>
      <c r="AW19" s="23">
        <f>B7L412C21*B7L412C22</f>
        <v>3.967384109696491</v>
      </c>
      <c r="AX19" s="16" t="s">
        <v>16353</v>
      </c>
      <c r="AY19" s="23">
        <f>B3L812C15</f>
        <v>1.8014442282085423</v>
      </c>
      <c r="AZ19" s="16" t="s">
        <v>16354</v>
      </c>
      <c r="BA19" s="23">
        <f>B7L412C23*B7L412C24</f>
        <v>7.1470212054990299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3.5735106027495149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19.654308315122332</v>
      </c>
      <c r="BJ19" s="16" t="s">
        <v>16357</v>
      </c>
      <c r="BK19" s="23">
        <f>B7L412C29*B7L121C1</f>
        <v>51.101201619318068</v>
      </c>
      <c r="BL19" s="16" t="s">
        <v>15793</v>
      </c>
      <c r="BM19" s="23">
        <f>A1L318C18</f>
        <v>55.253999999999998</v>
      </c>
      <c r="BN19" s="16" t="s">
        <v>13953</v>
      </c>
      <c r="BO19" s="23">
        <f>A1L552C72</f>
        <v>7.1957002726385513E-2</v>
      </c>
      <c r="BP19" s="16" t="s">
        <v>16358</v>
      </c>
      <c r="BQ19" s="23">
        <f>B7L412C31*B7L412C32</f>
        <v>3.975912228643705</v>
      </c>
      <c r="BR19" s="16" t="s">
        <v>16359</v>
      </c>
      <c r="BS19" s="21">
        <f>B3L812C21</f>
        <v>1.7827325761087931</v>
      </c>
      <c r="BT19" s="16" t="s">
        <v>16360</v>
      </c>
      <c r="BU19" s="23">
        <f>B7L412C33*B7L412C34</f>
        <v>7.0879882497524447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3.5439941248762223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19.491967686819223</v>
      </c>
      <c r="CD19" s="16" t="s">
        <v>16363</v>
      </c>
      <c r="CE19" s="23">
        <f>B7L412C39*B7L121C1</f>
        <v>50.679115985729979</v>
      </c>
      <c r="CF19" s="16" t="s">
        <v>15799</v>
      </c>
      <c r="CG19" s="23">
        <f>A1L318C19</f>
        <v>55.2624</v>
      </c>
      <c r="CH19" s="16" t="s">
        <v>14451</v>
      </c>
      <c r="CI19" s="23">
        <f>A1L552C81</f>
        <v>7.6733335415203233E-2</v>
      </c>
      <c r="CJ19" s="16" t="s">
        <v>16364</v>
      </c>
      <c r="CK19" s="23">
        <f>B7L412C41*B7L412C42</f>
        <v>4.2404682750491274</v>
      </c>
      <c r="CL19" s="16" t="s">
        <v>16365</v>
      </c>
      <c r="CM19" s="21">
        <f>B3L812C27</f>
        <v>1.7629403820181362</v>
      </c>
      <c r="CN19" s="16" t="s">
        <v>16366</v>
      </c>
      <c r="CO19" s="23">
        <f>B7L412C43*B7L412C44</f>
        <v>7.4756927607508956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3.7378463803754478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20.558155092064965</v>
      </c>
      <c r="CX19" s="16" t="s">
        <v>16369</v>
      </c>
      <c r="CY19" s="23">
        <f>B7L412C49*B7L121C1</f>
        <v>53.451203239368908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0.377</v>
      </c>
      <c r="F20" s="16" t="s">
        <v>12467</v>
      </c>
      <c r="G20" s="21">
        <f>A1L553C9</f>
        <v>0.71327119396360406</v>
      </c>
      <c r="H20" s="16" t="s">
        <v>16370</v>
      </c>
      <c r="I20" s="21">
        <f>B7L413C1*B7L413C2</f>
        <v>0.26890324012427874</v>
      </c>
      <c r="J20" s="16" t="s">
        <v>16371</v>
      </c>
      <c r="K20" s="23">
        <f>B3L813C3</f>
        <v>2.2345679012345681</v>
      </c>
      <c r="L20" s="16" t="s">
        <v>16372</v>
      </c>
      <c r="M20" s="23">
        <f>B7L413C3*B7L413C4</f>
        <v>0.60088254891968462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0.30044127445984231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1.6524270095291327</v>
      </c>
      <c r="V20" s="16" t="s">
        <v>16377</v>
      </c>
      <c r="W20" s="23">
        <f>B7L413C9*B7L121C1</f>
        <v>4.2963102247757448</v>
      </c>
      <c r="X20" s="16" t="s">
        <v>15814</v>
      </c>
      <c r="Y20" s="23">
        <f>A1L319C16</f>
        <v>0.40449999999999997</v>
      </c>
      <c r="Z20" s="16" t="s">
        <v>12988</v>
      </c>
      <c r="AA20" s="23">
        <f>A1L553C54</f>
        <v>0.69644311702416506</v>
      </c>
      <c r="AB20" s="16" t="s">
        <v>16378</v>
      </c>
      <c r="AC20" s="23">
        <f>B7L413C11*B7L413C12</f>
        <v>0.28171124083627475</v>
      </c>
      <c r="AD20" s="16" t="s">
        <v>16379</v>
      </c>
      <c r="AE20" s="23">
        <f>B3L813C9</f>
        <v>2.2594594594594595</v>
      </c>
      <c r="AF20" s="16" t="s">
        <v>16380</v>
      </c>
      <c r="AG20" s="23">
        <f>B7L413C13*B7L413C14</f>
        <v>0.63651512794358289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0.31825756397179145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1.750416601844853</v>
      </c>
      <c r="AP20" s="16" t="s">
        <v>16383</v>
      </c>
      <c r="AQ20" s="23">
        <f>B7L413C19*B7L121C1</f>
        <v>4.5510831647966183</v>
      </c>
      <c r="AR20" s="16" t="s">
        <v>15820</v>
      </c>
      <c r="AS20" s="23">
        <f>A1L319C17</f>
        <v>0.51966666666666661</v>
      </c>
      <c r="AT20" s="16" t="s">
        <v>13486</v>
      </c>
      <c r="AU20" s="23">
        <f>A1L553C63</f>
        <v>0.61978573056758612</v>
      </c>
      <c r="AV20" s="16" t="s">
        <v>16384</v>
      </c>
      <c r="AW20" s="23">
        <f>B7L413C21*B7L413C22</f>
        <v>0.32208198465162224</v>
      </c>
      <c r="AX20" s="16" t="s">
        <v>16385</v>
      </c>
      <c r="AY20" s="23">
        <f>B3L813C15</f>
        <v>2.1857764876632801</v>
      </c>
      <c r="AZ20" s="16" t="s">
        <v>16386</v>
      </c>
      <c r="BA20" s="23">
        <f>B7L413C23*B7L413C24</f>
        <v>0.70399922915144142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0.35199961457572071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1.9359978801664639</v>
      </c>
      <c r="BJ20" s="16" t="s">
        <v>16389</v>
      </c>
      <c r="BK20" s="23">
        <f>B7L413C29*B7L121C1</f>
        <v>5.0335944884328061</v>
      </c>
      <c r="BL20" s="16" t="s">
        <v>15826</v>
      </c>
      <c r="BM20" s="23">
        <f>A1L319C18</f>
        <v>0.60075000000000001</v>
      </c>
      <c r="BN20" s="16" t="s">
        <v>13984</v>
      </c>
      <c r="BO20" s="23">
        <f>A1L553C72</f>
        <v>0.55981058266419603</v>
      </c>
      <c r="BP20" s="16" t="s">
        <v>16390</v>
      </c>
      <c r="BQ20" s="23">
        <f>B7L413C31*B7L413C32</f>
        <v>0.33630620753551577</v>
      </c>
      <c r="BR20" s="16" t="s">
        <v>16391</v>
      </c>
      <c r="BS20" s="21">
        <f>B3L813C21</f>
        <v>2.2054108216432864</v>
      </c>
      <c r="BT20" s="16" t="s">
        <v>16392</v>
      </c>
      <c r="BU20" s="23">
        <f>B7L413C33*B7L413C34</f>
        <v>0.74169334948463939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0.37084667474231969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2.0396567110827584</v>
      </c>
      <c r="CD20" s="16" t="s">
        <v>16395</v>
      </c>
      <c r="CE20" s="23">
        <f>B7L413C39*B7L121C1</f>
        <v>5.3031074488151724</v>
      </c>
      <c r="CF20" s="16" t="s">
        <v>15832</v>
      </c>
      <c r="CG20" s="23">
        <f>A1L319C19</f>
        <v>0.58479999999999999</v>
      </c>
      <c r="CH20" s="16" t="s">
        <v>14482</v>
      </c>
      <c r="CI20" s="23">
        <f>A1L553C81</f>
        <v>0.52198118640813984</v>
      </c>
      <c r="CJ20" s="16" t="s">
        <v>16396</v>
      </c>
      <c r="CK20" s="23">
        <f>B7L413C41*B7L413C42</f>
        <v>0.30525459781148018</v>
      </c>
      <c r="CL20" s="16" t="s">
        <v>16397</v>
      </c>
      <c r="CM20" s="21">
        <f>B3L813C27</f>
        <v>2.2521150592216581</v>
      </c>
      <c r="CN20" s="16" t="s">
        <v>16398</v>
      </c>
      <c r="CO20" s="23">
        <f>B7L413C43*B7L413C44</f>
        <v>0.68746847662788513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0.34373423831394256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1.8905383107266842</v>
      </c>
      <c r="CX20" s="16" t="s">
        <v>16401</v>
      </c>
      <c r="CY20" s="23">
        <f>B7L413C49*B7L121C1</f>
        <v>4.9153996078893787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46.637</v>
      </c>
      <c r="F21" s="16" t="s">
        <v>12506</v>
      </c>
      <c r="G21" s="21">
        <f>A1L554C9</f>
        <v>0.66576029107236168</v>
      </c>
      <c r="H21" s="16" t="s">
        <v>16402</v>
      </c>
      <c r="I21" s="21">
        <f>B7L414C1*B7L414C2</f>
        <v>31.049062694741732</v>
      </c>
      <c r="J21" s="16" t="s">
        <v>16403</v>
      </c>
      <c r="K21" s="23">
        <f>B3L814C3</f>
        <v>2.0532529435903912</v>
      </c>
      <c r="L21" s="16" t="s">
        <v>16404</v>
      </c>
      <c r="M21" s="23">
        <f>B7L414C3*B7L414C4</f>
        <v>63.751579373701063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31.875789686850531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175.31684327767792</v>
      </c>
      <c r="V21" s="16" t="s">
        <v>16409</v>
      </c>
      <c r="W21" s="23">
        <f>B7L414C9*B7L121C1</f>
        <v>455.82379252196262</v>
      </c>
      <c r="X21" s="16" t="s">
        <v>15847</v>
      </c>
      <c r="Y21" s="23">
        <f>A1L320C16</f>
        <v>46.604500000000002</v>
      </c>
      <c r="Z21" s="16" t="s">
        <v>13019</v>
      </c>
      <c r="AA21" s="23">
        <f>A1L554C54</f>
        <v>0.67219042324749667</v>
      </c>
      <c r="AB21" s="16" t="s">
        <v>16410</v>
      </c>
      <c r="AC21" s="23">
        <f>B7L414C11*B7L414C12</f>
        <v>31.327098580237958</v>
      </c>
      <c r="AD21" s="16" t="s">
        <v>16411</v>
      </c>
      <c r="AE21" s="23">
        <f>B3L814C9</f>
        <v>2.0859454468631164</v>
      </c>
      <c r="AF21" s="16" t="s">
        <v>16412</v>
      </c>
      <c r="AG21" s="23">
        <f>B7L414C13*B7L414C14</f>
        <v>65.346618646879364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32.673309323439682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179.70320127891824</v>
      </c>
      <c r="AP21" s="16" t="s">
        <v>16415</v>
      </c>
      <c r="AQ21" s="23">
        <f>B7L414C19*B7L121C1</f>
        <v>467.22832332518743</v>
      </c>
      <c r="AR21" s="16" t="s">
        <v>15853</v>
      </c>
      <c r="AS21" s="23">
        <f>A1L320C17</f>
        <v>46.774999999999999</v>
      </c>
      <c r="AT21" s="16" t="s">
        <v>13517</v>
      </c>
      <c r="AU21" s="23">
        <f>A1L554C63</f>
        <v>0.67135225740896287</v>
      </c>
      <c r="AV21" s="16" t="s">
        <v>16416</v>
      </c>
      <c r="AW21" s="23">
        <f>B7L414C21*B7L414C22</f>
        <v>31.402501840304236</v>
      </c>
      <c r="AX21" s="16" t="s">
        <v>16417</v>
      </c>
      <c r="AY21" s="23">
        <f>B3L814C15</f>
        <v>2.0953956209812477</v>
      </c>
      <c r="AZ21" s="16" t="s">
        <v>16418</v>
      </c>
      <c r="BA21" s="23">
        <f>B7L414C23*B7L414C24</f>
        <v>65.800664844029072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32.900332422014536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180.95182832107994</v>
      </c>
      <c r="BJ21" s="16" t="s">
        <v>16421</v>
      </c>
      <c r="BK21" s="23">
        <f>B7L414C29*B7L121C1</f>
        <v>470.47475363480788</v>
      </c>
      <c r="BL21" s="16" t="s">
        <v>15859</v>
      </c>
      <c r="BM21" s="23">
        <f>A1L320C18</f>
        <v>46.601249999999993</v>
      </c>
      <c r="BN21" s="16" t="s">
        <v>14015</v>
      </c>
      <c r="BO21" s="23">
        <f>A1L554C72</f>
        <v>0.67492160014387359</v>
      </c>
      <c r="BP21" s="16" t="s">
        <v>16422</v>
      </c>
      <c r="BQ21" s="23">
        <f>B7L414C31*B7L414C32</f>
        <v>31.452190218704686</v>
      </c>
      <c r="BR21" s="16" t="s">
        <v>16423</v>
      </c>
      <c r="BS21" s="21">
        <f>B3L814C21</f>
        <v>2.0877404604225793</v>
      </c>
      <c r="BT21" s="16" t="s">
        <v>16424</v>
      </c>
      <c r="BU21" s="23">
        <f>B7L414C33*B7L414C34</f>
        <v>65.664010088497065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32.832005044248532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180.57602774336692</v>
      </c>
      <c r="CD21" s="16" t="s">
        <v>16427</v>
      </c>
      <c r="CE21" s="23">
        <f>B7L414C39*B7L121C1</f>
        <v>469.49767213275402</v>
      </c>
      <c r="CF21" s="16" t="s">
        <v>15865</v>
      </c>
      <c r="CG21" s="23">
        <f>A1L320C19</f>
        <v>46.246399999999994</v>
      </c>
      <c r="CH21" s="16" t="s">
        <v>14513</v>
      </c>
      <c r="CI21" s="23">
        <f>A1L554C81</f>
        <v>0.68181082570655449</v>
      </c>
      <c r="CJ21" s="16" t="s">
        <v>16428</v>
      </c>
      <c r="CK21" s="23">
        <f>B7L414C41*B7L414C42</f>
        <v>31.531296169955599</v>
      </c>
      <c r="CL21" s="16" t="s">
        <v>16429</v>
      </c>
      <c r="CM21" s="21">
        <f>B3L814C27</f>
        <v>2.088239895697523</v>
      </c>
      <c r="CN21" s="16" t="s">
        <v>16430</v>
      </c>
      <c r="CO21" s="23">
        <f>B7L414C43*B7L414C44</f>
        <v>65.844910625155791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32.922455312577895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181.07350421917843</v>
      </c>
      <c r="CX21" s="16" t="s">
        <v>16433</v>
      </c>
      <c r="CY21" s="23">
        <f>B7L414C49*B7L121C1</f>
        <v>470.79111096986395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0.98099999999999998</v>
      </c>
      <c r="F22" s="16" t="s">
        <v>12545</v>
      </c>
      <c r="G22" s="21">
        <f>A1L555C9</f>
        <v>0.42333001131585635</v>
      </c>
      <c r="H22" s="16" t="s">
        <v>16434</v>
      </c>
      <c r="I22" s="15">
        <f>B7L415C1*B7L415C2</f>
        <v>0.41528674110085506</v>
      </c>
      <c r="J22" s="16" t="s">
        <v>16435</v>
      </c>
      <c r="K22" s="23">
        <f>B3L815C3</f>
        <v>1.0086900804933723</v>
      </c>
      <c r="L22" s="16" t="s">
        <v>16436</v>
      </c>
      <c r="M22" s="17">
        <f>B7L415C3*B7L415C4</f>
        <v>0.41889561630885175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0.20944780815442587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1.1519629448493423</v>
      </c>
      <c r="V22" s="16" t="s">
        <v>16441</v>
      </c>
      <c r="W22" s="17">
        <f>B7L415C9*B7L121C1</f>
        <v>2.9951036566082898</v>
      </c>
      <c r="X22" s="16" t="s">
        <v>15880</v>
      </c>
      <c r="Y22" s="17">
        <f>A1L323C16</f>
        <v>1.0954999999999999</v>
      </c>
      <c r="Z22" s="16" t="s">
        <v>13050</v>
      </c>
      <c r="AA22" s="23">
        <f>A1L555C54</f>
        <v>0.42914120204181361</v>
      </c>
      <c r="AB22" s="16" t="s">
        <v>16442</v>
      </c>
      <c r="AC22" s="17">
        <f>B7L415C11*B7L415C12</f>
        <v>0.47012418683680679</v>
      </c>
      <c r="AD22" s="16" t="s">
        <v>16443</v>
      </c>
      <c r="AE22" s="23">
        <f>B3L815C9</f>
        <v>1.0084249009435888</v>
      </c>
      <c r="AF22" s="16" t="s">
        <v>16444</v>
      </c>
      <c r="AG22" s="17">
        <f>B7L415C13*B7L415C14</f>
        <v>0.47408493654209216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0.23704246827104608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1.3037335754907535</v>
      </c>
      <c r="AP22" s="16" t="s">
        <v>16447</v>
      </c>
      <c r="AQ22" s="17">
        <f>B7L415C19*B7L121C1</f>
        <v>3.3897072962759593</v>
      </c>
      <c r="AR22" s="16" t="s">
        <v>15886</v>
      </c>
      <c r="AS22" s="17">
        <f>A1L323C17</f>
        <v>1.1476666666666666</v>
      </c>
      <c r="AT22" s="16" t="s">
        <v>13548</v>
      </c>
      <c r="AU22" s="23">
        <f>A1L555C63</f>
        <v>0.41747203080736817</v>
      </c>
      <c r="AV22" s="16" t="s">
        <v>16448</v>
      </c>
      <c r="AW22" s="17">
        <f>B7L415C21*B7L415C22</f>
        <v>0.47911873402325617</v>
      </c>
      <c r="AX22" s="16" t="s">
        <v>16449</v>
      </c>
      <c r="AY22" s="23">
        <f>B3L815C15</f>
        <v>1.0048036211328952</v>
      </c>
      <c r="AZ22" s="16" t="s">
        <v>16450</v>
      </c>
      <c r="BA22" s="17">
        <f>B7L415C23*B7L415C24</f>
        <v>0.48142023889917629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0.24071011944958814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1.3239056569727348</v>
      </c>
      <c r="BJ22" s="16" t="s">
        <v>16453</v>
      </c>
      <c r="BK22" s="17">
        <f>B7L415C29*B7L121C1</f>
        <v>3.4421547081291104</v>
      </c>
      <c r="BL22" s="16" t="s">
        <v>15892</v>
      </c>
      <c r="BM22" s="17">
        <f>A1L323C18</f>
        <v>1.403</v>
      </c>
      <c r="BN22" s="16" t="s">
        <v>14046</v>
      </c>
      <c r="BO22" s="23">
        <f>A1L555C72</f>
        <v>0.45307348320038676</v>
      </c>
      <c r="BP22" s="16" t="s">
        <v>16454</v>
      </c>
      <c r="BQ22" s="17">
        <f>B7L415C31*B7L415C32</f>
        <v>0.63566209693014264</v>
      </c>
      <c r="BR22" s="16" t="s">
        <v>16455</v>
      </c>
      <c r="BS22" s="21">
        <f>B3L815C21</f>
        <v>1.0039608106767763</v>
      </c>
      <c r="BT22" s="16" t="s">
        <v>16456</v>
      </c>
      <c r="BU22" s="17">
        <f>B7L415C33*B7L415C34</f>
        <v>0.63817983415048563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0.31908991707524281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1.7549945439138355</v>
      </c>
      <c r="CD22" s="16" t="s">
        <v>16459</v>
      </c>
      <c r="CE22" s="17">
        <f>B7L415C39*B7L121C1</f>
        <v>4.5629858141759723</v>
      </c>
      <c r="CF22" s="16" t="s">
        <v>15898</v>
      </c>
      <c r="CG22" s="17">
        <f>A1L323C19</f>
        <v>1.5464</v>
      </c>
      <c r="CH22" s="16" t="s">
        <v>14544</v>
      </c>
      <c r="CI22" s="23">
        <f>A1L555C81</f>
        <v>0.47739142266291779</v>
      </c>
      <c r="CJ22" s="16" t="s">
        <v>16460</v>
      </c>
      <c r="CK22" s="17">
        <f>B7L415C41*B7L415C42</f>
        <v>0.73823809600593604</v>
      </c>
      <c r="CL22" s="16" t="s">
        <v>16461</v>
      </c>
      <c r="CM22" s="21">
        <f>B3L815C27</f>
        <v>1.0035037695727818</v>
      </c>
      <c r="CN22" s="16" t="s">
        <v>16462</v>
      </c>
      <c r="CO22" s="17">
        <f>B7L415C43*B7L415C44</f>
        <v>0.74082471218418999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0.370412356092095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2.0372679585065225</v>
      </c>
      <c r="CX22" s="16" t="s">
        <v>16465</v>
      </c>
      <c r="CY22" s="17">
        <f>B7L415C49*B7L121C1</f>
        <v>5.2968966921169587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2538.5939999999996</v>
      </c>
      <c r="F23" s="16" t="s">
        <v>16466</v>
      </c>
      <c r="G23" s="21">
        <f>A1L556C9</f>
        <v>0.24712881931723998</v>
      </c>
      <c r="H23" s="16" t="s">
        <v>16467</v>
      </c>
      <c r="I23" s="15">
        <f>B7L416C1*B7L416C2</f>
        <v>627.35973794582947</v>
      </c>
      <c r="J23" s="16" t="s">
        <v>16468</v>
      </c>
      <c r="K23" s="23">
        <f>B3L816C3</f>
        <v>1.7668007879080048</v>
      </c>
      <c r="L23" s="16" t="s">
        <v>16469</v>
      </c>
      <c r="M23" s="17">
        <f>B7L416C3*B7L416C4</f>
        <v>1108.4196793044509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554.20983965222547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3048.15411808724</v>
      </c>
      <c r="V23" s="16" t="s">
        <v>16474</v>
      </c>
      <c r="W23" s="17">
        <f>B7L416C9*B7L121C1</f>
        <v>7925.2007070268246</v>
      </c>
      <c r="X23" s="16" t="s">
        <v>15914</v>
      </c>
      <c r="Y23" s="17">
        <f>A1L324C16</f>
        <v>2452.5219999999999</v>
      </c>
      <c r="Z23" s="16" t="s">
        <v>16475</v>
      </c>
      <c r="AA23" s="23">
        <f>A1L556C54</f>
        <v>0.24580958443663348</v>
      </c>
      <c r="AB23" s="16" t="s">
        <v>16476</v>
      </c>
      <c r="AC23" s="17">
        <f>B7L416C11*B7L416C12</f>
        <v>602.8534136417012</v>
      </c>
      <c r="AD23" s="16" t="s">
        <v>16477</v>
      </c>
      <c r="AE23" s="23">
        <f>B3L816C9</f>
        <v>1.7772718731742272</v>
      </c>
      <c r="AF23" s="16" t="s">
        <v>16478</v>
      </c>
      <c r="AG23" s="17">
        <f>B7L416C13*B7L416C14</f>
        <v>1071.4344157124635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535.71720785623177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2946.4446432092745</v>
      </c>
      <c r="AP23" s="16" t="s">
        <v>16481</v>
      </c>
      <c r="AQ23" s="17">
        <f>B7L416C19*B7L121C1</f>
        <v>7660.7560723441138</v>
      </c>
      <c r="AR23" s="16" t="s">
        <v>15920</v>
      </c>
      <c r="AS23" s="17">
        <f>A1L324C17</f>
        <v>2477.953</v>
      </c>
      <c r="AT23" s="16" t="s">
        <v>16482</v>
      </c>
      <c r="AU23" s="23">
        <f>A1L556C63</f>
        <v>0.24893088279307352</v>
      </c>
      <c r="AV23" s="16" t="s">
        <v>16483</v>
      </c>
      <c r="AW23" s="17">
        <f>B7L416C21*B7L416C22</f>
        <v>616.83902780974483</v>
      </c>
      <c r="AX23" s="16" t="s">
        <v>16484</v>
      </c>
      <c r="AY23" s="23">
        <f>B3L816C15</f>
        <v>1.7514175565644128</v>
      </c>
      <c r="AZ23" s="16" t="s">
        <v>16485</v>
      </c>
      <c r="BA23" s="17">
        <f>B7L416C23*B7L416C24</f>
        <v>1080.3427028801111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540.17135144005556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2970.9424329203057</v>
      </c>
      <c r="BJ23" s="16" t="s">
        <v>16488</v>
      </c>
      <c r="BK23" s="17">
        <f>B7L416C29*B7L121C1</f>
        <v>7724.4503255927948</v>
      </c>
      <c r="BL23" s="16" t="s">
        <v>15926</v>
      </c>
      <c r="BM23" s="17">
        <f>A1L324C18</f>
        <v>2578.5452500000001</v>
      </c>
      <c r="BN23" s="16" t="s">
        <v>16489</v>
      </c>
      <c r="BO23" s="23">
        <f>A1L556C72</f>
        <v>0.25062903844180434</v>
      </c>
      <c r="BP23" s="16" t="s">
        <v>16490</v>
      </c>
      <c r="BQ23" s="17">
        <f>B7L416C31*B7L416C32</f>
        <v>646.25831658618199</v>
      </c>
      <c r="BR23" s="16" t="s">
        <v>16491</v>
      </c>
      <c r="BS23" s="21">
        <f>B3L816C21</f>
        <v>1.7300649168493494</v>
      </c>
      <c r="BT23" s="16" t="s">
        <v>16492</v>
      </c>
      <c r="BU23" s="17">
        <f>B7L416C33*B7L416C34</f>
        <v>1118.0688407478735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559.03442037393677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3074.6893120566524</v>
      </c>
      <c r="CD23" s="16" t="s">
        <v>16495</v>
      </c>
      <c r="CE23" s="17">
        <f>B7L416C39*B7L121C1</f>
        <v>7994.1922113472965</v>
      </c>
      <c r="CF23" s="16" t="s">
        <v>15932</v>
      </c>
      <c r="CG23" s="17">
        <f>A1L324C19</f>
        <v>2634.0034000000001</v>
      </c>
      <c r="CH23" s="16" t="s">
        <v>16496</v>
      </c>
      <c r="CI23" s="23">
        <f>A1L556C81</f>
        <v>0.2518898773988249</v>
      </c>
      <c r="CJ23" s="16" t="s">
        <v>16497</v>
      </c>
      <c r="CK23" s="17">
        <f>B7L416C41*B7L416C42</f>
        <v>663.47879349408799</v>
      </c>
      <c r="CL23" s="16" t="s">
        <v>16498</v>
      </c>
      <c r="CM23" s="21">
        <f>B3L816C27</f>
        <v>1.7212097956577672</v>
      </c>
      <c r="CN23" s="16" t="s">
        <v>16499</v>
      </c>
      <c r="CO23" s="17">
        <f>B7L416C43*B7L416C44</f>
        <v>1141.9861985732211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570.99309928661057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3140.4620460763581</v>
      </c>
      <c r="CX23" s="16" t="s">
        <v>16502</v>
      </c>
      <c r="CY23" s="17">
        <f>B7L416C49*B7L121C1</f>
        <v>8165.2013197985316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2A8A87-FEAD-441A-BC59-0CEBACC81548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12.378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0.40426548000000001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0.72767786400000001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1.455355728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1.61706192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4.3660671840000003</v>
      </c>
      <c r="Z9" s="16" t="s">
        <v>16591</v>
      </c>
      <c r="AA9" s="17">
        <f>B7L502C11*B7L121C1</f>
        <v>11.351774678400002</v>
      </c>
      <c r="AB9" s="16" t="s">
        <v>15451</v>
      </c>
      <c r="AC9" s="17">
        <f>A1L304C16</f>
        <v>12.617000000000001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0.41207122000000007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0.74172819600000017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1.4834563920000003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1.6482848800000003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4.4503691760000006</v>
      </c>
      <c r="AX9" s="16" t="s">
        <v>16597</v>
      </c>
      <c r="AY9" s="17">
        <f>B7L502C23*B7L121C1</f>
        <v>11.570959857600002</v>
      </c>
      <c r="AZ9" s="16" t="s">
        <v>15457</v>
      </c>
      <c r="BA9" s="17">
        <f>A1L304C17</f>
        <v>12.888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0.42092208000000003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0.75765974400000002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1.515319488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1.6836883200000001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4.5459584639999999</v>
      </c>
      <c r="BV9" s="16" t="s">
        <v>16603</v>
      </c>
      <c r="BW9" s="17">
        <f>B7L502C35*B7L121C1</f>
        <v>11.819492006400001</v>
      </c>
      <c r="BX9" s="16" t="s">
        <v>15463</v>
      </c>
      <c r="BY9" s="17">
        <f>A1L304C18</f>
        <v>13.20275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0.43120181500000004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0.77616326700000005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1.5523265340000001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1.7248072600000002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4.6569796019999998</v>
      </c>
      <c r="CT9" s="16" t="s">
        <v>16609</v>
      </c>
      <c r="CU9" s="17">
        <f>B7L502C47*B7L121C1</f>
        <v>12.1081469652</v>
      </c>
      <c r="CV9" s="16" t="s">
        <v>15469</v>
      </c>
      <c r="CW9" s="17">
        <f>A1L304C19</f>
        <v>13.2484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0.43269274400000002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0.77884693920000003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1.5576938784000001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1.7307709760000001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4.6730816352</v>
      </c>
      <c r="DR9" s="16" t="s">
        <v>16615</v>
      </c>
      <c r="DS9" s="17">
        <f>B7L502C59*B7L121C1</f>
        <v>12.15001225152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236.83600000000001</v>
      </c>
      <c r="F10" s="16" t="s">
        <v>12084</v>
      </c>
      <c r="G10" s="21">
        <f>A1L503C11</f>
        <v>3.2660000000000002E-2</v>
      </c>
      <c r="H10" s="16" t="s">
        <v>16616</v>
      </c>
      <c r="I10" s="21">
        <f>B7L503C1*B7L503C2</f>
        <v>7.735063760000001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15.470127520000002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30.940255040000004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30.940255040000004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92.820765120000004</v>
      </c>
      <c r="Z10" s="16" t="s">
        <v>16624</v>
      </c>
      <c r="AA10" s="23">
        <f>B7L503C11*B7L121C1</f>
        <v>241.33398931200003</v>
      </c>
      <c r="AB10" s="16" t="s">
        <v>15484</v>
      </c>
      <c r="AC10" s="23">
        <f>A1L305C16</f>
        <v>246.67700000000002</v>
      </c>
      <c r="AD10" s="16" t="s">
        <v>12084</v>
      </c>
      <c r="AE10" s="23">
        <f>A1L503C11</f>
        <v>3.2660000000000002E-2</v>
      </c>
      <c r="AF10" s="16" t="s">
        <v>16625</v>
      </c>
      <c r="AG10" s="23">
        <f>B7L503C13*B7L503C14</f>
        <v>8.0564708200000013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16.112941640000003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32.225883280000005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32.225883280000005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96.677649840000015</v>
      </c>
      <c r="AX10" s="16" t="s">
        <v>16630</v>
      </c>
      <c r="AY10" s="23">
        <f>B7L503C23*B7L121C1</f>
        <v>251.36188958400004</v>
      </c>
      <c r="AZ10" s="16" t="s">
        <v>15490</v>
      </c>
      <c r="BA10" s="23">
        <f>A1L305C17</f>
        <v>250.76666666666668</v>
      </c>
      <c r="BB10" s="16" t="s">
        <v>12084</v>
      </c>
      <c r="BC10" s="23">
        <f>A1L503C11</f>
        <v>3.2660000000000002E-2</v>
      </c>
      <c r="BD10" s="16" t="s">
        <v>16631</v>
      </c>
      <c r="BE10" s="23">
        <f>B7L503C25*B7L503C26</f>
        <v>8.1900393333333348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16.38007866666667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32.760157333333339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32.760157333333339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98.280472000000017</v>
      </c>
      <c r="BV10" s="16" t="s">
        <v>16636</v>
      </c>
      <c r="BW10" s="23">
        <f>B7L503C35*B7L121C1</f>
        <v>255.52922720000007</v>
      </c>
      <c r="BX10" s="16" t="s">
        <v>15496</v>
      </c>
      <c r="BY10" s="23">
        <f>A1L305C18</f>
        <v>255.89200000000002</v>
      </c>
      <c r="BZ10" s="16" t="s">
        <v>12084</v>
      </c>
      <c r="CA10" s="23">
        <f>A1L503C11</f>
        <v>3.2660000000000002E-2</v>
      </c>
      <c r="CB10" s="16" t="s">
        <v>16637</v>
      </c>
      <c r="CC10" s="23">
        <f>B7L503C37*B7L503C38</f>
        <v>8.357432720000002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16.714865440000004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33.429730880000008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33.429730880000008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100.28919264000002</v>
      </c>
      <c r="CT10" s="16" t="s">
        <v>16642</v>
      </c>
      <c r="CU10" s="23">
        <f>B7L503C47*B7L121C1</f>
        <v>260.75190086400005</v>
      </c>
      <c r="CV10" s="16" t="s">
        <v>15502</v>
      </c>
      <c r="CW10" s="23">
        <f>A1L305C19</f>
        <v>260.86760000000004</v>
      </c>
      <c r="CX10" s="16" t="s">
        <v>12084</v>
      </c>
      <c r="CY10" s="23">
        <f>A1L503C11</f>
        <v>3.2660000000000002E-2</v>
      </c>
      <c r="CZ10" s="16" t="s">
        <v>16643</v>
      </c>
      <c r="DA10" s="23">
        <f>B7L503C49*B7L503C50</f>
        <v>8.519935816000002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17.039871632000004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34.079743264000008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34.079743264000008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102.23922979200003</v>
      </c>
      <c r="DR10" s="16" t="s">
        <v>16648</v>
      </c>
      <c r="DS10" s="23">
        <f>B7L503C59*B7L121C1</f>
        <v>265.82199745920008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857.40599999999995</v>
      </c>
      <c r="F11" s="16" t="s">
        <v>12123</v>
      </c>
      <c r="G11" s="21">
        <f>A1L504C11</f>
        <v>3.2660000000000002E-2</v>
      </c>
      <c r="H11" s="16" t="s">
        <v>16649</v>
      </c>
      <c r="I11" s="15">
        <f>B7L504C1*B7L504C2</f>
        <v>28.002879960000001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56.005759920000003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112.01151984000001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112.01151984000001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336.03455952000002</v>
      </c>
      <c r="Z11" s="16" t="s">
        <v>16657</v>
      </c>
      <c r="AA11" s="17">
        <f>B7L504C11*B7L121C1</f>
        <v>873.68985475200009</v>
      </c>
      <c r="AB11" s="16" t="s">
        <v>15517</v>
      </c>
      <c r="AC11" s="17">
        <f>A1L308C16</f>
        <v>761.93799999999999</v>
      </c>
      <c r="AD11" s="16" t="s">
        <v>12123</v>
      </c>
      <c r="AE11" s="23">
        <f>A1L504C11</f>
        <v>3.2660000000000002E-2</v>
      </c>
      <c r="AF11" s="16" t="s">
        <v>16658</v>
      </c>
      <c r="AG11" s="17">
        <f>B7L504C13*B7L504C14</f>
        <v>24.88489508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49.769790159999999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99.539580319999999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99.539580319999999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298.61874095999997</v>
      </c>
      <c r="AX11" s="16" t="s">
        <v>16663</v>
      </c>
      <c r="AY11" s="17">
        <f>B7L504C23*B7L121C1</f>
        <v>776.40872649599999</v>
      </c>
      <c r="AZ11" s="16" t="s">
        <v>15523</v>
      </c>
      <c r="BA11" s="17">
        <f>A1L308C17</f>
        <v>756.48599999999999</v>
      </c>
      <c r="BB11" s="16" t="s">
        <v>12123</v>
      </c>
      <c r="BC11" s="23">
        <f>A1L504C11</f>
        <v>3.2660000000000002E-2</v>
      </c>
      <c r="BD11" s="16" t="s">
        <v>16664</v>
      </c>
      <c r="BE11" s="17">
        <f>B7L504C25*B7L504C26</f>
        <v>24.706832760000001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49.413665520000002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98.827331040000004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98.827331040000004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296.48199312000003</v>
      </c>
      <c r="BV11" s="16" t="s">
        <v>16669</v>
      </c>
      <c r="BW11" s="17">
        <f>B7L504C35*B7L121C1</f>
        <v>770.85318211200013</v>
      </c>
      <c r="BX11" s="16" t="s">
        <v>15529</v>
      </c>
      <c r="BY11" s="17">
        <f>A1L308C18</f>
        <v>806.79950000000008</v>
      </c>
      <c r="BZ11" s="16" t="s">
        <v>12123</v>
      </c>
      <c r="CA11" s="23">
        <f>A1L504C11</f>
        <v>3.2660000000000002E-2</v>
      </c>
      <c r="CB11" s="16" t="s">
        <v>16670</v>
      </c>
      <c r="CC11" s="17">
        <f>B7L504C37*B7L504C38</f>
        <v>26.350071670000005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52.700143340000011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105.40028668000002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105.40028668000002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316.20086004000007</v>
      </c>
      <c r="CT11" s="16" t="s">
        <v>16675</v>
      </c>
      <c r="CU11" s="17">
        <f>B7L504C47*B7L121C1</f>
        <v>822.12223610400019</v>
      </c>
      <c r="CV11" s="16" t="s">
        <v>15535</v>
      </c>
      <c r="CW11" s="17">
        <f>A1L308C19</f>
        <v>853.68740000000003</v>
      </c>
      <c r="CX11" s="16" t="s">
        <v>12123</v>
      </c>
      <c r="CY11" s="23">
        <f>A1L504C11</f>
        <v>3.2660000000000002E-2</v>
      </c>
      <c r="CZ11" s="16" t="s">
        <v>16676</v>
      </c>
      <c r="DA11" s="17">
        <f>B7L504C49*B7L504C50</f>
        <v>27.881430484000003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55.762860968000005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111.52572193600001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111.52572193600001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334.57716580800002</v>
      </c>
      <c r="DR11" s="16" t="s">
        <v>16681</v>
      </c>
      <c r="DS11" s="17">
        <f>B7L504C59*B7L121C1</f>
        <v>869.90063110080007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284.447</v>
      </c>
      <c r="F12" s="16" t="s">
        <v>12162</v>
      </c>
      <c r="G12" s="21">
        <f>A1L505C11</f>
        <v>3.2660000000000002E-2</v>
      </c>
      <c r="H12" s="16" t="s">
        <v>16682</v>
      </c>
      <c r="I12" s="21">
        <f>B7L505C1*B7L505C2</f>
        <v>9.29003902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18.58007804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37.16015608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37.16015608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111.48046823999999</v>
      </c>
      <c r="Z12" s="16" t="s">
        <v>16690</v>
      </c>
      <c r="AA12" s="23">
        <f>B7L505C11*B7L121C1</f>
        <v>289.84921742400002</v>
      </c>
      <c r="AB12" s="16" t="s">
        <v>15550</v>
      </c>
      <c r="AC12" s="23">
        <f>A1L309C16</f>
        <v>284.58199999999999</v>
      </c>
      <c r="AD12" s="16" t="s">
        <v>12162</v>
      </c>
      <c r="AE12" s="23">
        <f>A1L505C11</f>
        <v>3.2660000000000002E-2</v>
      </c>
      <c r="AF12" s="16" t="s">
        <v>16691</v>
      </c>
      <c r="AG12" s="23">
        <f>B7L505C13*B7L505C14</f>
        <v>9.2944481200000002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18.58889624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37.177792480000001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37.177792480000001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111.53337744000001</v>
      </c>
      <c r="AX12" s="16" t="s">
        <v>16696</v>
      </c>
      <c r="AY12" s="23">
        <f>B7L505C23*B7L121C1</f>
        <v>289.98678134400001</v>
      </c>
      <c r="AZ12" s="16" t="s">
        <v>15556</v>
      </c>
      <c r="BA12" s="23">
        <f>A1L309C17</f>
        <v>286.31733333333335</v>
      </c>
      <c r="BB12" s="16" t="s">
        <v>12162</v>
      </c>
      <c r="BC12" s="23">
        <f>A1L505C11</f>
        <v>3.2660000000000002E-2</v>
      </c>
      <c r="BD12" s="16" t="s">
        <v>16697</v>
      </c>
      <c r="BE12" s="23">
        <f>B7L505C25*B7L505C26</f>
        <v>9.351124106666667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18.702248213333334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37.404496426666668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37.404496426666668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112.21348928</v>
      </c>
      <c r="BV12" s="16" t="s">
        <v>16702</v>
      </c>
      <c r="BW12" s="23">
        <f>B7L505C35*B7L121C1</f>
        <v>291.75507212799999</v>
      </c>
      <c r="BX12" s="16" t="s">
        <v>15562</v>
      </c>
      <c r="BY12" s="23">
        <f>A1L309C18</f>
        <v>292.56399999999996</v>
      </c>
      <c r="BZ12" s="16" t="s">
        <v>12162</v>
      </c>
      <c r="CA12" s="23">
        <f>A1L505C11</f>
        <v>3.2660000000000002E-2</v>
      </c>
      <c r="CB12" s="16" t="s">
        <v>16703</v>
      </c>
      <c r="CC12" s="23">
        <f>B7L505C37*B7L505C38</f>
        <v>9.5551402400000001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19.11028048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38.22056096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38.22056096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114.66168288</v>
      </c>
      <c r="CT12" s="16" t="s">
        <v>16708</v>
      </c>
      <c r="CU12" s="23">
        <f>B7L505C47*B7L121C1</f>
        <v>298.12037548800004</v>
      </c>
      <c r="CV12" s="16" t="s">
        <v>15568</v>
      </c>
      <c r="CW12" s="23">
        <f>A1L309C19</f>
        <v>293.637</v>
      </c>
      <c r="CX12" s="16" t="s">
        <v>12162</v>
      </c>
      <c r="CY12" s="23">
        <f>A1L505C11</f>
        <v>3.2660000000000002E-2</v>
      </c>
      <c r="CZ12" s="16" t="s">
        <v>16709</v>
      </c>
      <c r="DA12" s="23">
        <f>B7L505C49*B7L505C50</f>
        <v>9.5901844199999999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19.18036884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38.36073768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38.36073768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115.08221304</v>
      </c>
      <c r="DR12" s="16" t="s">
        <v>16714</v>
      </c>
      <c r="DS12" s="23">
        <f>B7L505C59*B7L121C1</f>
        <v>299.21375390399999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220.886</v>
      </c>
      <c r="F13" s="16" t="s">
        <v>12201</v>
      </c>
      <c r="G13" s="21">
        <f>A1L506C11</f>
        <v>3.2660000000000002E-2</v>
      </c>
      <c r="H13" s="16" t="s">
        <v>16715</v>
      </c>
      <c r="I13" s="15">
        <f>B7L506C1*B7L506C2</f>
        <v>7.2141367600000006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14.428273520000001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28.856547040000002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28.856547040000002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86.56964112</v>
      </c>
      <c r="Z13" s="16" t="s">
        <v>16723</v>
      </c>
      <c r="AA13" s="17">
        <f>B7L506C11*B7L121C1</f>
        <v>225.08106691200001</v>
      </c>
      <c r="AB13" s="16" t="s">
        <v>15583</v>
      </c>
      <c r="AC13" s="17">
        <f>A1L312C16</f>
        <v>225.60899999999998</v>
      </c>
      <c r="AD13" s="16" t="s">
        <v>12201</v>
      </c>
      <c r="AE13" s="23">
        <f>A1L506C11</f>
        <v>3.2660000000000002E-2</v>
      </c>
      <c r="AF13" s="16" t="s">
        <v>16724</v>
      </c>
      <c r="AG13" s="17">
        <f>B7L506C13*B7L506C14</f>
        <v>7.3683899400000001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14.73677988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29.473559760000001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29.473559760000001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88.420679280000002</v>
      </c>
      <c r="AX13" s="16" t="s">
        <v>16729</v>
      </c>
      <c r="AY13" s="17">
        <f>B7L506C23*B7L121C1</f>
        <v>229.89376612800001</v>
      </c>
      <c r="AZ13" s="16" t="s">
        <v>15589</v>
      </c>
      <c r="BA13" s="17">
        <f>A1L312C17</f>
        <v>239.62566666666666</v>
      </c>
      <c r="BB13" s="16" t="s">
        <v>12201</v>
      </c>
      <c r="BC13" s="23">
        <f>A1L506C11</f>
        <v>3.2660000000000002E-2</v>
      </c>
      <c r="BD13" s="16" t="s">
        <v>16730</v>
      </c>
      <c r="BE13" s="17">
        <f>B7L506C25*B7L506C26</f>
        <v>7.8261742733333337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15.652348546666667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31.304697093333335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31.304697093333335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93.914091280000008</v>
      </c>
      <c r="BV13" s="16" t="s">
        <v>16735</v>
      </c>
      <c r="BW13" s="17">
        <f>B7L506C35*B7L121C1</f>
        <v>244.17663732800003</v>
      </c>
      <c r="BX13" s="16" t="s">
        <v>15595</v>
      </c>
      <c r="BY13" s="17">
        <f>A1L312C18</f>
        <v>251.92099999999999</v>
      </c>
      <c r="BZ13" s="16" t="s">
        <v>12201</v>
      </c>
      <c r="CA13" s="23">
        <f>A1L506C11</f>
        <v>3.2660000000000002E-2</v>
      </c>
      <c r="CB13" s="16" t="s">
        <v>16736</v>
      </c>
      <c r="CC13" s="17">
        <f>B7L506C37*B7L506C38</f>
        <v>8.2277398599999998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16.45547972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32.910959439999999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32.910959439999999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98.732878319999998</v>
      </c>
      <c r="CT13" s="16" t="s">
        <v>16741</v>
      </c>
      <c r="CU13" s="17">
        <f>B7L506C47*B7L121C1</f>
        <v>256.70548363199998</v>
      </c>
      <c r="CV13" s="16" t="s">
        <v>15601</v>
      </c>
      <c r="CW13" s="17">
        <f>A1L312C19</f>
        <v>255.10680000000002</v>
      </c>
      <c r="CX13" s="16" t="s">
        <v>12201</v>
      </c>
      <c r="CY13" s="23">
        <f>A1L506C11</f>
        <v>3.2660000000000002E-2</v>
      </c>
      <c r="CZ13" s="16" t="s">
        <v>16742</v>
      </c>
      <c r="DA13" s="17">
        <f>B7L506C49*B7L506C50</f>
        <v>8.3317880880000015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16.663576176000003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33.327152352000006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33.327152352000006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99.981457056000011</v>
      </c>
      <c r="DR13" s="16" t="s">
        <v>16747</v>
      </c>
      <c r="DS13" s="17">
        <f>B7L506C59*B7L121C1</f>
        <v>259.95178834560005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254.36700000000002</v>
      </c>
      <c r="F14" s="16" t="s">
        <v>12240</v>
      </c>
      <c r="G14" s="21">
        <f>A1L507C11</f>
        <v>3.2660000000000002E-2</v>
      </c>
      <c r="H14" s="16" t="s">
        <v>16748</v>
      </c>
      <c r="I14" s="21">
        <f>B7L507C1*B7L507C2</f>
        <v>8.3076262200000013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16.615252440000003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33.230504880000005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33.230504880000005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99.691514640000008</v>
      </c>
      <c r="Z14" s="16" t="s">
        <v>16756</v>
      </c>
      <c r="AA14" s="23">
        <f>B7L507C11*B7L121C1</f>
        <v>259.19793806400003</v>
      </c>
      <c r="AB14" s="16" t="s">
        <v>15616</v>
      </c>
      <c r="AC14" s="23">
        <f>A1L313C16</f>
        <v>240.64449999999999</v>
      </c>
      <c r="AD14" s="16" t="s">
        <v>12240</v>
      </c>
      <c r="AE14" s="23">
        <f>A1L507C11</f>
        <v>3.2660000000000002E-2</v>
      </c>
      <c r="AF14" s="16" t="s">
        <v>16757</v>
      </c>
      <c r="AG14" s="23">
        <f>B7L507C13*B7L507C14</f>
        <v>7.8594493700000001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15.71889874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31.43779748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31.43779748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94.313392440000001</v>
      </c>
      <c r="AX14" s="16" t="s">
        <v>16762</v>
      </c>
      <c r="AY14" s="23">
        <f>B7L507C23*B7L121C1</f>
        <v>245.214820344</v>
      </c>
      <c r="AZ14" s="16" t="s">
        <v>15622</v>
      </c>
      <c r="BA14" s="23">
        <f>A1L313C17</f>
        <v>242.93299999999999</v>
      </c>
      <c r="BB14" s="16" t="s">
        <v>12240</v>
      </c>
      <c r="BC14" s="23">
        <f>A1L507C11</f>
        <v>3.2660000000000002E-2</v>
      </c>
      <c r="BD14" s="16" t="s">
        <v>16763</v>
      </c>
      <c r="BE14" s="23">
        <f>B7L507C25*B7L507C26</f>
        <v>7.9341917799999999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15.86838356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31.73676712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31.73676712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95.210301360000003</v>
      </c>
      <c r="BV14" s="16" t="s">
        <v>16768</v>
      </c>
      <c r="BW14" s="23">
        <f>B7L507C35*B7L121C1</f>
        <v>247.54678353600002</v>
      </c>
      <c r="BX14" s="16" t="s">
        <v>15628</v>
      </c>
      <c r="BY14" s="23">
        <f>A1L313C18</f>
        <v>256.37275</v>
      </c>
      <c r="BZ14" s="16" t="s">
        <v>12240</v>
      </c>
      <c r="CA14" s="23">
        <f>A1L507C11</f>
        <v>3.2660000000000002E-2</v>
      </c>
      <c r="CB14" s="16" t="s">
        <v>16769</v>
      </c>
      <c r="CC14" s="23">
        <f>B7L507C37*B7L507C38</f>
        <v>8.3731340149999998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16.74626803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33.492536059999999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33.492536059999999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100.47760818</v>
      </c>
      <c r="CT14" s="16" t="s">
        <v>16774</v>
      </c>
      <c r="CU14" s="23">
        <f>B7L507C47*B7L121C1</f>
        <v>261.24178126800001</v>
      </c>
      <c r="CV14" s="16" t="s">
        <v>15634</v>
      </c>
      <c r="CW14" s="23">
        <f>A1L313C19</f>
        <v>256.04539999999997</v>
      </c>
      <c r="CX14" s="16" t="s">
        <v>12240</v>
      </c>
      <c r="CY14" s="23">
        <f>A1L507C11</f>
        <v>3.2660000000000002E-2</v>
      </c>
      <c r="CZ14" s="16" t="s">
        <v>16775</v>
      </c>
      <c r="DA14" s="23">
        <f>B7L507C49*B7L507C50</f>
        <v>8.362442763999999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16.724885527999998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33.449771055999996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33.449771055999996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100.34931316799998</v>
      </c>
      <c r="DR14" s="16" t="s">
        <v>16780</v>
      </c>
      <c r="DS14" s="23">
        <f>B7L507C59*B7L121C1</f>
        <v>260.90821423679995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175.524</v>
      </c>
      <c r="F15" s="16" t="s">
        <v>12279</v>
      </c>
      <c r="G15" s="21">
        <f>A1L508C11</f>
        <v>3.2660000000000002E-2</v>
      </c>
      <c r="H15" s="16" t="s">
        <v>16781</v>
      </c>
      <c r="I15" s="21">
        <f>B7L508C1*B7L508C2</f>
        <v>5.73261384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11.46522768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22.93045536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22.93045536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68.791366080000003</v>
      </c>
      <c r="Z15" s="16" t="s">
        <v>16789</v>
      </c>
      <c r="AA15" s="23">
        <f>B7L508C11*B7L121C1</f>
        <v>178.85755180800001</v>
      </c>
      <c r="AB15" s="16" t="s">
        <v>15649</v>
      </c>
      <c r="AC15" s="23">
        <f>A1L314C16</f>
        <v>185.35599999999999</v>
      </c>
      <c r="AD15" s="16" t="s">
        <v>12279</v>
      </c>
      <c r="AE15" s="23">
        <f>A1L508C11</f>
        <v>3.2660000000000002E-2</v>
      </c>
      <c r="AF15" s="16" t="s">
        <v>16790</v>
      </c>
      <c r="AG15" s="23">
        <f>B7L508C13*B7L508C14</f>
        <v>6.0537269600000005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12.107453920000001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24.214907840000002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24.214907840000002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72.644723520000014</v>
      </c>
      <c r="AX15" s="16" t="s">
        <v>16795</v>
      </c>
      <c r="AY15" s="23">
        <f>B7L508C23*B7L121C1</f>
        <v>188.87628115200005</v>
      </c>
      <c r="AZ15" s="16" t="s">
        <v>15655</v>
      </c>
      <c r="BA15" s="23">
        <f>A1L314C17</f>
        <v>203.78700000000001</v>
      </c>
      <c r="BB15" s="16" t="s">
        <v>12279</v>
      </c>
      <c r="BC15" s="23">
        <f>A1L508C11</f>
        <v>3.2660000000000002E-2</v>
      </c>
      <c r="BD15" s="16" t="s">
        <v>16796</v>
      </c>
      <c r="BE15" s="23">
        <f>B7L508C25*B7L508C26</f>
        <v>6.6556834200000008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13.311366840000002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26.622733680000003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26.622733680000003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79.868201040000002</v>
      </c>
      <c r="BV15" s="16" t="s">
        <v>16801</v>
      </c>
      <c r="BW15" s="23">
        <f>B7L508C35*B7L121C1</f>
        <v>207.65732270400002</v>
      </c>
      <c r="BX15" s="16" t="s">
        <v>15661</v>
      </c>
      <c r="BY15" s="23">
        <f>A1L314C18</f>
        <v>220.51900000000001</v>
      </c>
      <c r="BZ15" s="16" t="s">
        <v>12279</v>
      </c>
      <c r="CA15" s="23">
        <f>A1L508C11</f>
        <v>3.2660000000000002E-2</v>
      </c>
      <c r="CB15" s="16" t="s">
        <v>16802</v>
      </c>
      <c r="CC15" s="23">
        <f>B7L508C37*B7L508C38</f>
        <v>7.2021505400000008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14.404301080000002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28.808602160000003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28.808602160000003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86.425806480000006</v>
      </c>
      <c r="CT15" s="16" t="s">
        <v>16807</v>
      </c>
      <c r="CU15" s="23">
        <f>B7L508C47*B7L121C1</f>
        <v>224.70709684800002</v>
      </c>
      <c r="CV15" s="16" t="s">
        <v>15667</v>
      </c>
      <c r="CW15" s="23">
        <f>A1L314C19</f>
        <v>223.6694</v>
      </c>
      <c r="CX15" s="16" t="s">
        <v>12279</v>
      </c>
      <c r="CY15" s="23">
        <f>A1L508C11</f>
        <v>3.2660000000000002E-2</v>
      </c>
      <c r="CZ15" s="16" t="s">
        <v>16808</v>
      </c>
      <c r="DA15" s="23">
        <f>B7L508C49*B7L508C50</f>
        <v>7.3050426040000005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14.610085208000001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29.220170416000002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29.220170416000002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87.660511248000006</v>
      </c>
      <c r="DR15" s="16" t="s">
        <v>16813</v>
      </c>
      <c r="DS15" s="23">
        <f>B7L508C59*B7L121C1</f>
        <v>227.91732924480002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4.5249999999999995</v>
      </c>
      <c r="F16" s="16" t="s">
        <v>12318</v>
      </c>
      <c r="G16" s="21">
        <f>A1L509C11</f>
        <v>3.2660000000000002E-2</v>
      </c>
      <c r="H16" s="16" t="s">
        <v>16814</v>
      </c>
      <c r="I16" s="21">
        <f>B7L509C1*B7L509C2</f>
        <v>0.14778649999999999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0.29557299999999997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0.59114599999999995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0.59114599999999995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1.7734379999999998</v>
      </c>
      <c r="Z16" s="16" t="s">
        <v>16822</v>
      </c>
      <c r="AA16" s="23">
        <f>B7L509C11*B7L121C1</f>
        <v>4.6109387999999996</v>
      </c>
      <c r="AB16" s="16" t="s">
        <v>15682</v>
      </c>
      <c r="AC16" s="23">
        <f>A1L316C16</f>
        <v>4.5529999999999999</v>
      </c>
      <c r="AD16" s="16" t="s">
        <v>12318</v>
      </c>
      <c r="AE16" s="23">
        <f>A1L509C11</f>
        <v>3.2660000000000002E-2</v>
      </c>
      <c r="AF16" s="16" t="s">
        <v>16823</v>
      </c>
      <c r="AG16" s="23">
        <f>B7L509C13*B7L509C14</f>
        <v>0.14870098000000001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0.29740196000000002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0.59480392000000004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0.59480392000000004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1.7844117600000002</v>
      </c>
      <c r="AX16" s="16" t="s">
        <v>16828</v>
      </c>
      <c r="AY16" s="23">
        <f>B7L509C23*B7L121C1</f>
        <v>4.6394705760000008</v>
      </c>
      <c r="AZ16" s="16" t="s">
        <v>15688</v>
      </c>
      <c r="BA16" s="23">
        <f>A1L316C17</f>
        <v>4.8673333333333337</v>
      </c>
      <c r="BB16" s="16" t="s">
        <v>12318</v>
      </c>
      <c r="BC16" s="23">
        <f>A1L509C11</f>
        <v>3.2660000000000002E-2</v>
      </c>
      <c r="BD16" s="16" t="s">
        <v>16829</v>
      </c>
      <c r="BE16" s="23">
        <f>B7L509C25*B7L509C26</f>
        <v>0.15896710666666669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0.31793421333333338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0.63586842666666676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0.63586842666666676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1.9076052800000003</v>
      </c>
      <c r="BV16" s="16" t="s">
        <v>16834</v>
      </c>
      <c r="BW16" s="23">
        <f>B7L509C35*B7L121C1</f>
        <v>4.9597737280000009</v>
      </c>
      <c r="BX16" s="16" t="s">
        <v>15694</v>
      </c>
      <c r="BY16" s="23">
        <f>A1L316C18</f>
        <v>5.2477499999999999</v>
      </c>
      <c r="BZ16" s="16" t="s">
        <v>12318</v>
      </c>
      <c r="CA16" s="23">
        <f>A1L509C11</f>
        <v>3.2660000000000002E-2</v>
      </c>
      <c r="CB16" s="16" t="s">
        <v>16835</v>
      </c>
      <c r="CC16" s="23">
        <f>B7L509C37*B7L509C38</f>
        <v>0.17139151499999999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0.34278302999999999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0.68556605999999998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0.68556605999999998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2.0566981799999997</v>
      </c>
      <c r="CT16" s="16" t="s">
        <v>16840</v>
      </c>
      <c r="CU16" s="23">
        <f>B7L509C47*B7L121C1</f>
        <v>5.3474152679999998</v>
      </c>
      <c r="CV16" s="16" t="s">
        <v>15700</v>
      </c>
      <c r="CW16" s="23">
        <f>A1L316C19</f>
        <v>5.3997999999999999</v>
      </c>
      <c r="CX16" s="16" t="s">
        <v>12318</v>
      </c>
      <c r="CY16" s="23">
        <f>A1L509C11</f>
        <v>3.2660000000000002E-2</v>
      </c>
      <c r="CZ16" s="16" t="s">
        <v>16841</v>
      </c>
      <c r="DA16" s="23">
        <f>B7L509C49*B7L509C50</f>
        <v>0.17635746800000002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0.35271493600000003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0.70542987200000007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0.70542987200000007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2.1162896160000004</v>
      </c>
      <c r="DR16" s="16" t="s">
        <v>16846</v>
      </c>
      <c r="DS16" s="23">
        <f>B7L509C59*B7L121C1</f>
        <v>5.5023530016000013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2.8740000000000001</v>
      </c>
      <c r="F17" s="16" t="s">
        <v>12357</v>
      </c>
      <c r="G17" s="21">
        <f>A1L510C11</f>
        <v>3.2660000000000002E-2</v>
      </c>
      <c r="H17" s="16" t="s">
        <v>16847</v>
      </c>
      <c r="I17" s="21">
        <f>B7L510C1*B7L510C2</f>
        <v>9.3864840000000005E-2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0.18772968000000001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0.37545936000000002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0.37545936000000002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1.1263780800000001</v>
      </c>
      <c r="Z17" s="16" t="s">
        <v>16855</v>
      </c>
      <c r="AA17" s="23">
        <f>B7L510C11*B7L121C1</f>
        <v>2.9285830080000004</v>
      </c>
      <c r="AB17" s="16" t="s">
        <v>15715</v>
      </c>
      <c r="AC17" s="23">
        <f>A1L315C16</f>
        <v>3.8840000000000003</v>
      </c>
      <c r="AD17" s="16" t="s">
        <v>12357</v>
      </c>
      <c r="AE17" s="23">
        <f>A1L510C11</f>
        <v>3.2660000000000002E-2</v>
      </c>
      <c r="AF17" s="16" t="s">
        <v>16856</v>
      </c>
      <c r="AG17" s="23">
        <f>B7L510C13*B7L510C14</f>
        <v>0.12685144000000001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0.25370288000000002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0.50740576000000004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0.50740576000000004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1.52221728</v>
      </c>
      <c r="AX17" s="16" t="s">
        <v>16861</v>
      </c>
      <c r="AY17" s="23">
        <f>B7L510C23*B7L121C1</f>
        <v>3.957764928</v>
      </c>
      <c r="AZ17" s="16" t="s">
        <v>15721</v>
      </c>
      <c r="BA17" s="23">
        <f>A1L315C17</f>
        <v>4.4183333333333339</v>
      </c>
      <c r="BB17" s="16" t="s">
        <v>12357</v>
      </c>
      <c r="BC17" s="23">
        <f>A1L510C11</f>
        <v>3.2660000000000002E-2</v>
      </c>
      <c r="BD17" s="16" t="s">
        <v>16862</v>
      </c>
      <c r="BE17" s="23">
        <f>B7L510C25*B7L510C26</f>
        <v>0.14430276666666669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0.28860553333333339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0.57721106666666677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0.57721106666666677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1.7316332000000003</v>
      </c>
      <c r="BV17" s="16" t="s">
        <v>16867</v>
      </c>
      <c r="BW17" s="23">
        <f>B7L510C35*B7L121C1</f>
        <v>4.5022463200000011</v>
      </c>
      <c r="BX17" s="16" t="s">
        <v>15727</v>
      </c>
      <c r="BY17" s="23">
        <f>A1L315C18</f>
        <v>4.5607500000000005</v>
      </c>
      <c r="BZ17" s="16" t="s">
        <v>12357</v>
      </c>
      <c r="CA17" s="23">
        <f>A1L510C11</f>
        <v>3.2660000000000002E-2</v>
      </c>
      <c r="CB17" s="16" t="s">
        <v>16868</v>
      </c>
      <c r="CC17" s="23">
        <f>B7L510C37*B7L510C38</f>
        <v>0.14895409500000004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0.29790819000000007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0.59581638000000015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0.59581638000000015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1.7874491400000005</v>
      </c>
      <c r="CT17" s="16" t="s">
        <v>16873</v>
      </c>
      <c r="CU17" s="23">
        <f>B7L510C47*B7L121C1</f>
        <v>4.647367764000002</v>
      </c>
      <c r="CV17" s="16" t="s">
        <v>15733</v>
      </c>
      <c r="CW17" s="23">
        <f>A1L315C19</f>
        <v>4.6282000000000005</v>
      </c>
      <c r="CX17" s="16" t="s">
        <v>12357</v>
      </c>
      <c r="CY17" s="23">
        <f>A1L510C11</f>
        <v>3.2660000000000002E-2</v>
      </c>
      <c r="CZ17" s="16" t="s">
        <v>16874</v>
      </c>
      <c r="DA17" s="23">
        <f>B7L510C49*B7L510C50</f>
        <v>0.15115701200000004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0.30231402400000007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0.60462804800000014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0.60462804800000014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1.8138841440000004</v>
      </c>
      <c r="DR17" s="16" t="s">
        <v>16879</v>
      </c>
      <c r="DS17" s="23">
        <f>B7L510C59*B7L121C1</f>
        <v>4.7160987744000016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384.77700000000004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12.566816820000001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12.566816820000001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25.133633640000003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50.267267280000006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75.400900920000012</v>
      </c>
      <c r="Z18" s="16" t="s">
        <v>16888</v>
      </c>
      <c r="AA18" s="23">
        <f>B7L511C11*B7L121C1</f>
        <v>196.04234239200005</v>
      </c>
      <c r="AB18" s="16" t="s">
        <v>15748</v>
      </c>
      <c r="AC18" s="23">
        <f>A1L317C16</f>
        <v>382.37150000000003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12.488253190000002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12.488253190000002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24.976506380000004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49.953012760000007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74.929519140000011</v>
      </c>
      <c r="AX18" s="16" t="s">
        <v>16894</v>
      </c>
      <c r="AY18" s="23">
        <f>B7L511C23*B7L121C1</f>
        <v>194.81674976400004</v>
      </c>
      <c r="AZ18" s="16" t="s">
        <v>15754</v>
      </c>
      <c r="BA18" s="23">
        <f>A1L317C17</f>
        <v>371.4736666666667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12.132329953333334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12.132329953333334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24.264659906666669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48.529319813333338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72.79397972000001</v>
      </c>
      <c r="BV18" s="16" t="s">
        <v>16900</v>
      </c>
      <c r="BW18" s="23">
        <f>B7L511C35*B7L121C1</f>
        <v>189.26434727200004</v>
      </c>
      <c r="BX18" s="16" t="s">
        <v>15760</v>
      </c>
      <c r="BY18" s="23">
        <f>A1L317C18</f>
        <v>367.60675000000003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12.006036455000002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12.006036455000002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24.012072910000004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48.024145820000008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72.036218730000016</v>
      </c>
      <c r="CT18" s="16" t="s">
        <v>16906</v>
      </c>
      <c r="CU18" s="23">
        <f>B7L511C47*B7L121C1</f>
        <v>187.29416869800005</v>
      </c>
      <c r="CV18" s="16" t="s">
        <v>15766</v>
      </c>
      <c r="CW18" s="23">
        <f>A1L317C19</f>
        <v>364.07340000000005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11.890637244000002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11.890637244000002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23.781274488000005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47.562548976000009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71.34382346400001</v>
      </c>
      <c r="DR18" s="16" t="s">
        <v>16912</v>
      </c>
      <c r="DS18" s="23">
        <f>B7L511C59*B7L121C1</f>
        <v>185.49394100640004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56.578999999999994</v>
      </c>
      <c r="F19" s="16" t="s">
        <v>12435</v>
      </c>
      <c r="G19" s="21">
        <f>A1L512C11</f>
        <v>3.2660000000000002E-2</v>
      </c>
      <c r="H19" s="16" t="s">
        <v>16913</v>
      </c>
      <c r="I19" s="21">
        <f>B7L512C1*B7L512C2</f>
        <v>1.8478701399999999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3.6957402799999999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7.3914805599999998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7.3914805599999998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22.174441680000001</v>
      </c>
      <c r="Z19" s="16" t="s">
        <v>16921</v>
      </c>
      <c r="AA19" s="23">
        <f>B7L512C11*B7L121C1</f>
        <v>57.653548368000003</v>
      </c>
      <c r="AB19" s="16" t="s">
        <v>15781</v>
      </c>
      <c r="AC19" s="23">
        <f>A1L318C16</f>
        <v>56.185499999999998</v>
      </c>
      <c r="AD19" s="16" t="s">
        <v>12435</v>
      </c>
      <c r="AE19" s="23">
        <f>A1L512C11</f>
        <v>3.2660000000000002E-2</v>
      </c>
      <c r="AF19" s="16" t="s">
        <v>16922</v>
      </c>
      <c r="AG19" s="23">
        <f>B7L512C13*B7L512C14</f>
        <v>1.8350184300000001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3.6700368600000002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7.3400737200000004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7.3400737200000004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22.020221160000002</v>
      </c>
      <c r="AX19" s="16" t="s">
        <v>16927</v>
      </c>
      <c r="AY19" s="23">
        <f>B7L512C23*B7L121C1</f>
        <v>57.252575016000009</v>
      </c>
      <c r="AZ19" s="16" t="s">
        <v>15787</v>
      </c>
      <c r="BA19" s="23">
        <f>A1L318C17</f>
        <v>55.947666666666663</v>
      </c>
      <c r="BB19" s="16" t="s">
        <v>12435</v>
      </c>
      <c r="BC19" s="23">
        <f>A1L512C11</f>
        <v>3.2660000000000002E-2</v>
      </c>
      <c r="BD19" s="16" t="s">
        <v>16928</v>
      </c>
      <c r="BE19" s="23">
        <f>B7L512C25*B7L512C26</f>
        <v>1.8272507933333333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3.6545015866666666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7.3090031733333332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7.3090031733333332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21.927009519999999</v>
      </c>
      <c r="BV19" s="16" t="s">
        <v>16933</v>
      </c>
      <c r="BW19" s="23">
        <f>B7L512C35*B7L121C1</f>
        <v>57.010224751999999</v>
      </c>
      <c r="BX19" s="16" t="s">
        <v>15793</v>
      </c>
      <c r="BY19" s="23">
        <f>A1L318C18</f>
        <v>55.253999999999998</v>
      </c>
      <c r="BZ19" s="16" t="s">
        <v>12435</v>
      </c>
      <c r="CA19" s="23">
        <f>A1L512C11</f>
        <v>3.2660000000000002E-2</v>
      </c>
      <c r="CB19" s="16" t="s">
        <v>16934</v>
      </c>
      <c r="CC19" s="23">
        <f>B7L512C37*B7L512C38</f>
        <v>1.8045956400000001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3.6091912800000001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7.2183825600000002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7.2183825600000002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21.655147679999999</v>
      </c>
      <c r="CT19" s="16" t="s">
        <v>16939</v>
      </c>
      <c r="CU19" s="23">
        <f>B7L512C47*B7L121C1</f>
        <v>56.303383967999999</v>
      </c>
      <c r="CV19" s="16" t="s">
        <v>15799</v>
      </c>
      <c r="CW19" s="23">
        <f>A1L318C19</f>
        <v>55.2624</v>
      </c>
      <c r="CX19" s="16" t="s">
        <v>12435</v>
      </c>
      <c r="CY19" s="23">
        <f>A1L512C11</f>
        <v>3.2660000000000002E-2</v>
      </c>
      <c r="CZ19" s="16" t="s">
        <v>16940</v>
      </c>
      <c r="DA19" s="23">
        <f>B7L512C49*B7L512C50</f>
        <v>1.804869984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3.609739968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7.2194799359999999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7.2194799359999999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21.658439808000001</v>
      </c>
      <c r="DR19" s="16" t="s">
        <v>16945</v>
      </c>
      <c r="DS19" s="23">
        <f>B7L512C59*B7L121C1</f>
        <v>56.311943500800005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0.377</v>
      </c>
      <c r="F20" s="16" t="s">
        <v>12474</v>
      </c>
      <c r="G20" s="21">
        <f>A1L513C11</f>
        <v>3.2660000000000002E-2</v>
      </c>
      <c r="H20" s="16" t="s">
        <v>16946</v>
      </c>
      <c r="I20" s="21">
        <f>B7L513C1*B7L513C2</f>
        <v>1.231282E-2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2.4625640000000001E-2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4.9251280000000001E-2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4.9251280000000001E-2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0.14775384</v>
      </c>
      <c r="Z20" s="16" t="s">
        <v>16954</v>
      </c>
      <c r="AA20" s="23">
        <f>B7L513C11*B7L121C1</f>
        <v>0.38415998400000001</v>
      </c>
      <c r="AB20" s="16" t="s">
        <v>15814</v>
      </c>
      <c r="AC20" s="23">
        <f>A1L319C16</f>
        <v>0.40449999999999997</v>
      </c>
      <c r="AD20" s="16" t="s">
        <v>12474</v>
      </c>
      <c r="AE20" s="23">
        <f>A1L513C11</f>
        <v>3.2660000000000002E-2</v>
      </c>
      <c r="AF20" s="16" t="s">
        <v>16955</v>
      </c>
      <c r="AG20" s="23">
        <f>B7L513C13*B7L513C14</f>
        <v>1.3210969999999999E-2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2.6421939999999998E-2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5.2843879999999996E-2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5.2843879999999996E-2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0.15853163999999997</v>
      </c>
      <c r="AX20" s="16" t="s">
        <v>16960</v>
      </c>
      <c r="AY20" s="23">
        <f>B7L513C23*B7L121C1</f>
        <v>0.41218226399999996</v>
      </c>
      <c r="AZ20" s="16" t="s">
        <v>15820</v>
      </c>
      <c r="BA20" s="23">
        <f>A1L319C17</f>
        <v>0.51966666666666661</v>
      </c>
      <c r="BB20" s="16" t="s">
        <v>12474</v>
      </c>
      <c r="BC20" s="23">
        <f>A1L513C11</f>
        <v>3.2660000000000002E-2</v>
      </c>
      <c r="BD20" s="16" t="s">
        <v>16961</v>
      </c>
      <c r="BE20" s="23">
        <f>B7L513C25*B7L513C26</f>
        <v>1.6972313333333332E-2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3.3944626666666665E-2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6.788925333333333E-2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6.788925333333333E-2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0.20366775999999998</v>
      </c>
      <c r="BV20" s="16" t="s">
        <v>16966</v>
      </c>
      <c r="BW20" s="23">
        <f>B7L513C35*B7L121C1</f>
        <v>0.52953617599999991</v>
      </c>
      <c r="BX20" s="16" t="s">
        <v>15826</v>
      </c>
      <c r="BY20" s="23">
        <f>A1L319C18</f>
        <v>0.60075000000000001</v>
      </c>
      <c r="BZ20" s="16" t="s">
        <v>12474</v>
      </c>
      <c r="CA20" s="23">
        <f>A1L513C11</f>
        <v>3.2660000000000002E-2</v>
      </c>
      <c r="CB20" s="16" t="s">
        <v>16967</v>
      </c>
      <c r="CC20" s="23">
        <f>B7L513C37*B7L513C38</f>
        <v>1.9620495000000002E-2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3.9240990000000003E-2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7.8481980000000007E-2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7.8481980000000007E-2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0.23544594000000002</v>
      </c>
      <c r="CT20" s="16" t="s">
        <v>16972</v>
      </c>
      <c r="CU20" s="23">
        <f>B7L513C47*B7L121C1</f>
        <v>0.61215944400000011</v>
      </c>
      <c r="CV20" s="16" t="s">
        <v>15832</v>
      </c>
      <c r="CW20" s="23">
        <f>A1L319C19</f>
        <v>0.58479999999999999</v>
      </c>
      <c r="CX20" s="16" t="s">
        <v>12474</v>
      </c>
      <c r="CY20" s="23">
        <f>A1L513C11</f>
        <v>3.2660000000000002E-2</v>
      </c>
      <c r="CZ20" s="16" t="s">
        <v>16973</v>
      </c>
      <c r="DA20" s="23">
        <f>B7L513C49*B7L513C50</f>
        <v>1.9099568000000001E-2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3.8199136000000002E-2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7.6398272000000003E-2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7.6398272000000003E-2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0.22919481600000002</v>
      </c>
      <c r="DR20" s="16" t="s">
        <v>16978</v>
      </c>
      <c r="DS20" s="23">
        <f>B7L513C59*B7L121C1</f>
        <v>0.59590652160000013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46.637</v>
      </c>
      <c r="F21" s="16" t="s">
        <v>12513</v>
      </c>
      <c r="G21" s="21">
        <f>A1L514C11</f>
        <v>3.2660000000000002E-2</v>
      </c>
      <c r="H21" s="16" t="s">
        <v>16979</v>
      </c>
      <c r="I21" s="21">
        <f>B7L514C1*B7L514C2</f>
        <v>1.5231644200000001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3.0463288400000001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6.0926576800000003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6.0926576800000003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18.277973039999999</v>
      </c>
      <c r="Z21" s="16" t="s">
        <v>16987</v>
      </c>
      <c r="AA21" s="23">
        <f>B7L514C11*B7L121C1</f>
        <v>47.522729904000002</v>
      </c>
      <c r="AB21" s="16" t="s">
        <v>15847</v>
      </c>
      <c r="AC21" s="23">
        <f>A1L320C16</f>
        <v>46.604500000000002</v>
      </c>
      <c r="AD21" s="16" t="s">
        <v>12513</v>
      </c>
      <c r="AE21" s="23">
        <f>A1L514C11</f>
        <v>3.2660000000000002E-2</v>
      </c>
      <c r="AF21" s="16" t="s">
        <v>16988</v>
      </c>
      <c r="AG21" s="23">
        <f>B7L514C13*B7L514C14</f>
        <v>1.5221029700000002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3.0442059400000003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6.0884118800000007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6.0884118800000007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18.26523564</v>
      </c>
      <c r="AX21" s="16" t="s">
        <v>16993</v>
      </c>
      <c r="AY21" s="23">
        <f>B7L514C23*B7L121C1</f>
        <v>47.489612663999999</v>
      </c>
      <c r="AZ21" s="16" t="s">
        <v>15853</v>
      </c>
      <c r="BA21" s="23">
        <f>A1L320C17</f>
        <v>46.774999999999999</v>
      </c>
      <c r="BB21" s="16" t="s">
        <v>12513</v>
      </c>
      <c r="BC21" s="23">
        <f>A1L514C11</f>
        <v>3.2660000000000002E-2</v>
      </c>
      <c r="BD21" s="16" t="s">
        <v>16994</v>
      </c>
      <c r="BE21" s="23">
        <f>B7L514C25*B7L514C26</f>
        <v>1.5276715000000001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3.0553430000000001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6.1106860000000003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6.1106860000000003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18.332058</v>
      </c>
      <c r="BV21" s="16" t="s">
        <v>16999</v>
      </c>
      <c r="BW21" s="23">
        <f>B7L514C35*B7L121C1</f>
        <v>47.663350800000003</v>
      </c>
      <c r="BX21" s="16" t="s">
        <v>15859</v>
      </c>
      <c r="BY21" s="23">
        <f>A1L320C18</f>
        <v>46.601249999999993</v>
      </c>
      <c r="BZ21" s="16" t="s">
        <v>12513</v>
      </c>
      <c r="CA21" s="23">
        <f>A1L514C11</f>
        <v>3.2660000000000002E-2</v>
      </c>
      <c r="CB21" s="16" t="s">
        <v>17000</v>
      </c>
      <c r="CC21" s="23">
        <f>B7L514C37*B7L514C38</f>
        <v>1.5219968249999998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3.0439936499999996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6.0879872999999991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6.0879872999999991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18.263961899999998</v>
      </c>
      <c r="CT21" s="16" t="s">
        <v>17005</v>
      </c>
      <c r="CU21" s="23">
        <f>B7L514C47*B7L121C1</f>
        <v>47.48630094</v>
      </c>
      <c r="CV21" s="16" t="s">
        <v>15865</v>
      </c>
      <c r="CW21" s="23">
        <f>A1L320C19</f>
        <v>46.246399999999994</v>
      </c>
      <c r="CX21" s="16" t="s">
        <v>12513</v>
      </c>
      <c r="CY21" s="23">
        <f>A1L514C11</f>
        <v>3.2660000000000002E-2</v>
      </c>
      <c r="CZ21" s="16" t="s">
        <v>17006</v>
      </c>
      <c r="DA21" s="23">
        <f>B7L514C49*B7L514C50</f>
        <v>1.5104074239999998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3.0208148479999997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6.0416296959999993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6.0416296959999993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18.124889087999996</v>
      </c>
      <c r="DR21" s="16" t="s">
        <v>17011</v>
      </c>
      <c r="DS21" s="23">
        <f>B7L514C59*B7L121C1</f>
        <v>47.124711628799993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0.98099999999999998</v>
      </c>
      <c r="F22" s="16" t="s">
        <v>12552</v>
      </c>
      <c r="G22" s="21">
        <f>A1L515C11</f>
        <v>3.2660000000000002E-2</v>
      </c>
      <c r="H22" s="16" t="s">
        <v>17012</v>
      </c>
      <c r="I22" s="15">
        <f>B7L515C1*B7L515C2</f>
        <v>3.2039459999999999E-2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6.4078919999999998E-2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0.12815784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0.12815784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0.38447352000000001</v>
      </c>
      <c r="Z22" s="16" t="s">
        <v>17020</v>
      </c>
      <c r="AA22" s="17">
        <f>B7L515C11*B7L121C1</f>
        <v>0.99963115200000008</v>
      </c>
      <c r="AB22" s="16" t="s">
        <v>15880</v>
      </c>
      <c r="AC22" s="17">
        <f>A1L323C16</f>
        <v>1.0954999999999999</v>
      </c>
      <c r="AD22" s="16" t="s">
        <v>12552</v>
      </c>
      <c r="AE22" s="23">
        <f>A1L515C11</f>
        <v>3.2660000000000002E-2</v>
      </c>
      <c r="AF22" s="16" t="s">
        <v>17021</v>
      </c>
      <c r="AG22" s="17">
        <f>B7L515C13*B7L515C14</f>
        <v>3.5779029999999996E-2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7.1558059999999993E-2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0.14311611999999999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0.14311611999999999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0.42934835999999998</v>
      </c>
      <c r="AX22" s="16" t="s">
        <v>17026</v>
      </c>
      <c r="AY22" s="17">
        <f>B7L515C23*B7L121C1</f>
        <v>1.1163057359999999</v>
      </c>
      <c r="AZ22" s="16" t="s">
        <v>15886</v>
      </c>
      <c r="BA22" s="17">
        <f>A1L323C17</f>
        <v>1.1476666666666666</v>
      </c>
      <c r="BB22" s="16" t="s">
        <v>12552</v>
      </c>
      <c r="BC22" s="23">
        <f>A1L515C11</f>
        <v>3.2660000000000002E-2</v>
      </c>
      <c r="BD22" s="16" t="s">
        <v>17027</v>
      </c>
      <c r="BE22" s="17">
        <f>B7L515C25*B7L515C26</f>
        <v>3.7482793333333334E-2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7.4965586666666667E-2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0.14993117333333333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0.14993117333333333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0.44979352</v>
      </c>
      <c r="BV22" s="16" t="s">
        <v>17032</v>
      </c>
      <c r="BW22" s="17">
        <f>B7L515C35*B7L121C1</f>
        <v>1.1694631520000001</v>
      </c>
      <c r="BX22" s="16" t="s">
        <v>15892</v>
      </c>
      <c r="BY22" s="17">
        <f>A1L323C18</f>
        <v>1.403</v>
      </c>
      <c r="BZ22" s="16" t="s">
        <v>12552</v>
      </c>
      <c r="CA22" s="23">
        <f>A1L515C11</f>
        <v>3.2660000000000002E-2</v>
      </c>
      <c r="CB22" s="16" t="s">
        <v>17033</v>
      </c>
      <c r="CC22" s="17">
        <f>B7L515C37*B7L515C38</f>
        <v>4.5821980000000005E-2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9.164396000000001E-2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0.18328792000000002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0.18328792000000002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0.54986376000000003</v>
      </c>
      <c r="CT22" s="16" t="s">
        <v>17038</v>
      </c>
      <c r="CU22" s="17">
        <f>B7L515C47*B7L121C1</f>
        <v>1.4296457760000001</v>
      </c>
      <c r="CV22" s="16" t="s">
        <v>15898</v>
      </c>
      <c r="CW22" s="17">
        <f>A1L323C19</f>
        <v>1.5464</v>
      </c>
      <c r="CX22" s="16" t="s">
        <v>12552</v>
      </c>
      <c r="CY22" s="23">
        <f>A1L515C11</f>
        <v>3.2660000000000002E-2</v>
      </c>
      <c r="CZ22" s="16" t="s">
        <v>17039</v>
      </c>
      <c r="DA22" s="17">
        <f>B7L515C49*B7L515C50</f>
        <v>5.0505424E-2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0.101010848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0.202021696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0.202021696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0.60606508800000003</v>
      </c>
      <c r="DR22" s="16" t="s">
        <v>17044</v>
      </c>
      <c r="DS22" s="17">
        <f>B7L515C59*B7L121C1</f>
        <v>1.5757692288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2538.5939999999996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82.910480039999996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157.52991207599999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315.05982415199998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331.64192015999998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945.17947245599998</v>
      </c>
      <c r="Z23" s="16" t="s">
        <v>17054</v>
      </c>
      <c r="AA23" s="17">
        <f>B7L516C11*B7L121C1</f>
        <v>2457.4666283856</v>
      </c>
      <c r="AB23" s="16" t="s">
        <v>15914</v>
      </c>
      <c r="AC23" s="17">
        <f>A1L324C16</f>
        <v>2452.5219999999999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80.099368519999999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152.18880018799999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304.37760037599998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320.39747407999999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913.13280112799998</v>
      </c>
      <c r="AX23" s="16" t="s">
        <v>17060</v>
      </c>
      <c r="AY23" s="17">
        <f>B7L516C23*B7L121C1</f>
        <v>2374.1452829328</v>
      </c>
      <c r="AZ23" s="16" t="s">
        <v>15920</v>
      </c>
      <c r="BA23" s="17">
        <f>A1L324C17</f>
        <v>2477.953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80.929944980000002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153.76689546200001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307.53379092400002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323.71977992000001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922.6013727720001</v>
      </c>
      <c r="BV23" s="16" t="s">
        <v>17066</v>
      </c>
      <c r="BW23" s="17">
        <f>B7L516C35*B7L121C1</f>
        <v>2398.7635692072004</v>
      </c>
      <c r="BX23" s="16" t="s">
        <v>15926</v>
      </c>
      <c r="BY23" s="17">
        <f>A1L324C18</f>
        <v>2578.5452500000001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84.215287865000008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160.00904694350001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320.01809388700002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336.86115146000003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960.054281661</v>
      </c>
      <c r="CT23" s="16" t="s">
        <v>17072</v>
      </c>
      <c r="CU23" s="17">
        <f>B7L516C47*B7L121C1</f>
        <v>2496.1411323186003</v>
      </c>
      <c r="CV23" s="16" t="s">
        <v>15932</v>
      </c>
      <c r="CW23" s="17">
        <f>A1L324C19</f>
        <v>2634.0034000000001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86.026551044000001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163.45044698359999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326.90089396719998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344.10620417600001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980.70268190159993</v>
      </c>
      <c r="DR23" s="16" t="s">
        <v>17078</v>
      </c>
      <c r="DS23" s="17">
        <f>B7L516C59*B7L121C1</f>
        <v>2549.8269729441599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AE015E-93C0-42E8-80CC-2464D908FEFB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4.6699999999999998E-2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4.6699999999999998E-2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4.6699999999999998E-2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4.6699999999999998E-2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4.6699999999999998E-2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12.378</v>
      </c>
      <c r="F9" s="16" t="s">
        <v>12050</v>
      </c>
      <c r="G9" s="21">
        <f>A1L522C14</f>
        <v>4.6699999999999998E-2</v>
      </c>
      <c r="H9" s="16" t="s">
        <v>17158</v>
      </c>
      <c r="I9" s="15">
        <f>B7L602C1*B7L602C2</f>
        <v>0.57805260000000003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1.0404946800000001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1.5607420200000002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1.1561052000000001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5.4625970700000011</v>
      </c>
      <c r="Z9" s="16" t="s">
        <v>17166</v>
      </c>
      <c r="AA9" s="17">
        <f>B7L602C11*B7L121C1</f>
        <v>14.202752382000003</v>
      </c>
      <c r="AB9" s="16" t="s">
        <v>15451</v>
      </c>
      <c r="AC9" s="17">
        <f>A1L304C16</f>
        <v>12.617000000000001</v>
      </c>
      <c r="AD9" s="16" t="s">
        <v>12050</v>
      </c>
      <c r="AE9" s="23">
        <f>A1L522C14</f>
        <v>4.6699999999999998E-2</v>
      </c>
      <c r="AF9" s="16" t="s">
        <v>17167</v>
      </c>
      <c r="AG9" s="17">
        <f>B7L602C13*B7L602C14</f>
        <v>0.58921390000000007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1.0605850200000002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1.5908775300000002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1.1784278000000001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5.5680713550000007</v>
      </c>
      <c r="AX9" s="16" t="s">
        <v>17172</v>
      </c>
      <c r="AY9" s="17">
        <f>B7L602C23*B7L121C1</f>
        <v>14.476985523000002</v>
      </c>
      <c r="AZ9" s="16" t="s">
        <v>15457</v>
      </c>
      <c r="BA9" s="17">
        <f>A1L304C17</f>
        <v>12.888</v>
      </c>
      <c r="BB9" s="16" t="s">
        <v>12050</v>
      </c>
      <c r="BC9" s="23">
        <f>A1L522C14</f>
        <v>4.6699999999999998E-2</v>
      </c>
      <c r="BD9" s="16" t="s">
        <v>17173</v>
      </c>
      <c r="BE9" s="17">
        <f>B7L602C25*B7L602C26</f>
        <v>0.6018696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1.08336528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1.6250479200000001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1.2037392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5.6876677200000003</v>
      </c>
      <c r="BV9" s="16" t="s">
        <v>17178</v>
      </c>
      <c r="BW9" s="17">
        <f>B7L602C35*B7L121C1</f>
        <v>14.787936072000001</v>
      </c>
      <c r="BX9" s="16" t="s">
        <v>15463</v>
      </c>
      <c r="BY9" s="17">
        <f>A1L304C18</f>
        <v>13.20275</v>
      </c>
      <c r="BZ9" s="16" t="s">
        <v>12050</v>
      </c>
      <c r="CA9" s="23">
        <f>A1L522C14</f>
        <v>4.6699999999999998E-2</v>
      </c>
      <c r="CB9" s="16" t="s">
        <v>17179</v>
      </c>
      <c r="CC9" s="17">
        <f>B7L602C37*B7L602C38</f>
        <v>0.61656842499999998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1.1098231649999999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1.6647347474999998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1.23313685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5.8265716162499999</v>
      </c>
      <c r="CT9" s="16" t="s">
        <v>17184</v>
      </c>
      <c r="CU9" s="17">
        <f>B7L602C47*B7L121C1</f>
        <v>15.14908620225</v>
      </c>
      <c r="CV9" s="16" t="s">
        <v>15469</v>
      </c>
      <c r="CW9" s="17">
        <f>A1L304C19</f>
        <v>13.2484</v>
      </c>
      <c r="CX9" s="16" t="s">
        <v>12050</v>
      </c>
      <c r="CY9" s="23">
        <f>A1L522C14</f>
        <v>4.6699999999999998E-2</v>
      </c>
      <c r="CZ9" s="16" t="s">
        <v>17185</v>
      </c>
      <c r="DA9" s="17">
        <f>B7L602C49*B7L602C50</f>
        <v>0.61870027999999999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1.1136605040000001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1.670490756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1.23740056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5.8467176460000001</v>
      </c>
      <c r="DR9" s="16" t="s">
        <v>17190</v>
      </c>
      <c r="DS9" s="17">
        <f>B7L602C59*B7L121C1</f>
        <v>15.201465879600001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236.83600000000001</v>
      </c>
      <c r="F10" s="16" t="s">
        <v>12089</v>
      </c>
      <c r="G10" s="21">
        <f>A1L523C14</f>
        <v>4.6699999999999998E-2</v>
      </c>
      <c r="H10" s="16" t="s">
        <v>17191</v>
      </c>
      <c r="I10" s="21">
        <f>B7L603C1*B7L603C2</f>
        <v>11.0602412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22.1204824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33.1807236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22.1204824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116.1325326</v>
      </c>
      <c r="Z10" s="16" t="s">
        <v>17199</v>
      </c>
      <c r="AA10" s="23">
        <f>B7L603C11*B7L121C1</f>
        <v>301.94458476</v>
      </c>
      <c r="AB10" s="16" t="s">
        <v>15484</v>
      </c>
      <c r="AC10" s="23">
        <f>A1L305C16</f>
        <v>246.67700000000002</v>
      </c>
      <c r="AD10" s="16" t="s">
        <v>12089</v>
      </c>
      <c r="AE10" s="23">
        <f>A1L523C14</f>
        <v>4.6699999999999998E-2</v>
      </c>
      <c r="AF10" s="16" t="s">
        <v>17200</v>
      </c>
      <c r="AG10" s="23">
        <f>B7L603C13*B7L603C14</f>
        <v>11.519815900000001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23.039631800000002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34.559447700000007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23.039631800000002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120.95806695000002</v>
      </c>
      <c r="AX10" s="16" t="s">
        <v>17205</v>
      </c>
      <c r="AY10" s="23">
        <f>B7L603C23*B7L121C1</f>
        <v>314.49097407000005</v>
      </c>
      <c r="AZ10" s="16" t="s">
        <v>15490</v>
      </c>
      <c r="BA10" s="23">
        <f>A1L305C17</f>
        <v>250.76666666666668</v>
      </c>
      <c r="BB10" s="16" t="s">
        <v>12089</v>
      </c>
      <c r="BC10" s="23">
        <f>A1L523C14</f>
        <v>4.6699999999999998E-2</v>
      </c>
      <c r="BD10" s="16" t="s">
        <v>17206</v>
      </c>
      <c r="BE10" s="23">
        <f>B7L603C25*B7L603C26</f>
        <v>11.710803333333333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23.421606666666666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35.13241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23.421606666666666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122.96343499999999</v>
      </c>
      <c r="BV10" s="16" t="s">
        <v>17211</v>
      </c>
      <c r="BW10" s="23">
        <f>B7L603C35*B7L121C1</f>
        <v>319.70493099999999</v>
      </c>
      <c r="BX10" s="16" t="s">
        <v>15496</v>
      </c>
      <c r="BY10" s="23">
        <f>A1L305C18</f>
        <v>255.89200000000002</v>
      </c>
      <c r="BZ10" s="16" t="s">
        <v>12089</v>
      </c>
      <c r="CA10" s="23">
        <f>A1L523C14</f>
        <v>4.6699999999999998E-2</v>
      </c>
      <c r="CB10" s="16" t="s">
        <v>17212</v>
      </c>
      <c r="CC10" s="23">
        <f>B7L603C37*B7L603C38</f>
        <v>11.950156400000001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23.900312800000002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35.850469200000006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23.900312800000002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125.47664220000001</v>
      </c>
      <c r="CT10" s="16" t="s">
        <v>17217</v>
      </c>
      <c r="CU10" s="23">
        <f>B7L603C47*B7L121C1</f>
        <v>326.23926972000004</v>
      </c>
      <c r="CV10" s="16" t="s">
        <v>15502</v>
      </c>
      <c r="CW10" s="23">
        <f>A1L305C19</f>
        <v>260.86760000000004</v>
      </c>
      <c r="CX10" s="16" t="s">
        <v>12089</v>
      </c>
      <c r="CY10" s="23">
        <f>A1L523C14</f>
        <v>4.6699999999999998E-2</v>
      </c>
      <c r="CZ10" s="16" t="s">
        <v>17218</v>
      </c>
      <c r="DA10" s="23">
        <f>B7L603C49*B7L603C50</f>
        <v>12.182516920000001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24.365033840000002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36.547550760000007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24.365033840000002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127.91642766000001</v>
      </c>
      <c r="DR10" s="16" t="s">
        <v>17223</v>
      </c>
      <c r="DS10" s="23">
        <f>B7L603C59*B7L121C1</f>
        <v>332.58271191600005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857.40599999999995</v>
      </c>
      <c r="F11" s="16" t="s">
        <v>12128</v>
      </c>
      <c r="G11" s="21">
        <f>A1L524C14</f>
        <v>4.6699999999999998E-2</v>
      </c>
      <c r="H11" s="16" t="s">
        <v>17224</v>
      </c>
      <c r="I11" s="15">
        <f>B7L604C1*B7L604C2</f>
        <v>40.040860199999997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80.081720399999995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120.12258059999999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80.081720399999995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420.42903209999997</v>
      </c>
      <c r="Z11" s="16" t="s">
        <v>17232</v>
      </c>
      <c r="AA11" s="17">
        <f>B7L604C11*B7L121C1</f>
        <v>1093.11548346</v>
      </c>
      <c r="AB11" s="16" t="s">
        <v>15517</v>
      </c>
      <c r="AC11" s="17">
        <f>A1L308C16</f>
        <v>761.93799999999999</v>
      </c>
      <c r="AD11" s="16" t="s">
        <v>12128</v>
      </c>
      <c r="AE11" s="23">
        <f>A1L524C14</f>
        <v>4.6699999999999998E-2</v>
      </c>
      <c r="AF11" s="16" t="s">
        <v>17233</v>
      </c>
      <c r="AG11" s="17">
        <f>B7L604C13*B7L604C14</f>
        <v>35.5825046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71.1650092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106.74751380000001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71.1650092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373.61629829999998</v>
      </c>
      <c r="AX11" s="16" t="s">
        <v>17238</v>
      </c>
      <c r="AY11" s="17">
        <f>B7L604C23*B7L121C1</f>
        <v>971.40237558000001</v>
      </c>
      <c r="AZ11" s="16" t="s">
        <v>15523</v>
      </c>
      <c r="BA11" s="17">
        <f>A1L308C17</f>
        <v>756.48599999999999</v>
      </c>
      <c r="BB11" s="16" t="s">
        <v>12128</v>
      </c>
      <c r="BC11" s="23">
        <f>A1L524C14</f>
        <v>4.6699999999999998E-2</v>
      </c>
      <c r="BD11" s="16" t="s">
        <v>17239</v>
      </c>
      <c r="BE11" s="17">
        <f>B7L604C25*B7L604C26</f>
        <v>35.327896199999998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70.655792399999996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105.98368859999999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70.655792399999996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370.94291009999995</v>
      </c>
      <c r="BV11" s="16" t="s">
        <v>17244</v>
      </c>
      <c r="BW11" s="17">
        <f>B7L604C35*B7L121C1</f>
        <v>964.45156625999994</v>
      </c>
      <c r="BX11" s="16" t="s">
        <v>15529</v>
      </c>
      <c r="BY11" s="17">
        <f>A1L308C18</f>
        <v>806.79950000000008</v>
      </c>
      <c r="BZ11" s="16" t="s">
        <v>12128</v>
      </c>
      <c r="CA11" s="23">
        <f>A1L524C14</f>
        <v>4.6699999999999998E-2</v>
      </c>
      <c r="CB11" s="16" t="s">
        <v>17245</v>
      </c>
      <c r="CC11" s="17">
        <f>B7L604C37*B7L604C38</f>
        <v>37.67753665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75.355073300000001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113.03260994999999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75.355073300000001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395.61413482500001</v>
      </c>
      <c r="CT11" s="16" t="s">
        <v>17250</v>
      </c>
      <c r="CU11" s="17">
        <f>B7L604C47*B7L121C1</f>
        <v>1028.5967505450001</v>
      </c>
      <c r="CV11" s="16" t="s">
        <v>15535</v>
      </c>
      <c r="CW11" s="17">
        <f>A1L308C19</f>
        <v>853.68740000000003</v>
      </c>
      <c r="CX11" s="16" t="s">
        <v>12128</v>
      </c>
      <c r="CY11" s="23">
        <f>A1L524C14</f>
        <v>4.6699999999999998E-2</v>
      </c>
      <c r="CZ11" s="16" t="s">
        <v>17251</v>
      </c>
      <c r="DA11" s="17">
        <f>B7L604C49*B7L604C50</f>
        <v>39.86720158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79.734403159999999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119.60160474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79.734403159999999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418.60561659000001</v>
      </c>
      <c r="DR11" s="16" t="s">
        <v>17256</v>
      </c>
      <c r="DS11" s="17">
        <f>B7L604C59*B7L121C1</f>
        <v>1088.3746031340002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284.447</v>
      </c>
      <c r="F12" s="16" t="s">
        <v>12167</v>
      </c>
      <c r="G12" s="21">
        <f>A1L525C14</f>
        <v>4.6699999999999998E-2</v>
      </c>
      <c r="H12" s="16" t="s">
        <v>17257</v>
      </c>
      <c r="I12" s="21">
        <f>B7L605C1*B7L605C2</f>
        <v>13.283674899999999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26.567349799999999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39.851024699999996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26.567349799999999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139.47858644999999</v>
      </c>
      <c r="Z12" s="16" t="s">
        <v>17265</v>
      </c>
      <c r="AA12" s="23">
        <f>B7L605C11*B7L121C1</f>
        <v>362.64432477000003</v>
      </c>
      <c r="AB12" s="16" t="s">
        <v>15550</v>
      </c>
      <c r="AC12" s="23">
        <f>A1L309C16</f>
        <v>284.58199999999999</v>
      </c>
      <c r="AD12" s="16" t="s">
        <v>12167</v>
      </c>
      <c r="AE12" s="23">
        <f>A1L525C14</f>
        <v>4.6699999999999998E-2</v>
      </c>
      <c r="AF12" s="16" t="s">
        <v>17266</v>
      </c>
      <c r="AG12" s="23">
        <f>B7L605C13*B7L605C14</f>
        <v>13.2899794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26.5799588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39.8699382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26.5799588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139.54478370000001</v>
      </c>
      <c r="AX12" s="16" t="s">
        <v>17271</v>
      </c>
      <c r="AY12" s="23">
        <f>B7L605C23*B7L121C1</f>
        <v>362.81643762000004</v>
      </c>
      <c r="AZ12" s="16" t="s">
        <v>15556</v>
      </c>
      <c r="BA12" s="23">
        <f>A1L309C17</f>
        <v>286.31733333333335</v>
      </c>
      <c r="BB12" s="16" t="s">
        <v>12167</v>
      </c>
      <c r="BC12" s="23">
        <f>A1L525C14</f>
        <v>4.6699999999999998E-2</v>
      </c>
      <c r="BD12" s="16" t="s">
        <v>17272</v>
      </c>
      <c r="BE12" s="23">
        <f>B7L605C25*B7L605C26</f>
        <v>13.371019466666667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26.742038933333333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40.1130584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26.742038933333333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140.3957044</v>
      </c>
      <c r="BV12" s="16" t="s">
        <v>17277</v>
      </c>
      <c r="BW12" s="23">
        <f>B7L605C35*B7L121C1</f>
        <v>365.02883144000003</v>
      </c>
      <c r="BX12" s="16" t="s">
        <v>15562</v>
      </c>
      <c r="BY12" s="23">
        <f>A1L309C18</f>
        <v>292.56399999999996</v>
      </c>
      <c r="BZ12" s="16" t="s">
        <v>12167</v>
      </c>
      <c r="CA12" s="23">
        <f>A1L525C14</f>
        <v>4.6699999999999998E-2</v>
      </c>
      <c r="CB12" s="16" t="s">
        <v>17278</v>
      </c>
      <c r="CC12" s="23">
        <f>B7L605C37*B7L605C38</f>
        <v>13.662738799999998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27.325477599999996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40.988216399999992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27.325477599999996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143.45875739999997</v>
      </c>
      <c r="CT12" s="16" t="s">
        <v>17283</v>
      </c>
      <c r="CU12" s="23">
        <f>B7L605C47*B7L121C1</f>
        <v>372.99276923999992</v>
      </c>
      <c r="CV12" s="16" t="s">
        <v>15568</v>
      </c>
      <c r="CW12" s="23">
        <f>A1L309C19</f>
        <v>293.637</v>
      </c>
      <c r="CX12" s="16" t="s">
        <v>12167</v>
      </c>
      <c r="CY12" s="23">
        <f>A1L525C14</f>
        <v>4.6699999999999998E-2</v>
      </c>
      <c r="CZ12" s="16" t="s">
        <v>17284</v>
      </c>
      <c r="DA12" s="23">
        <f>B7L605C49*B7L605C50</f>
        <v>13.7128479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27.4256958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41.1385437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27.4256958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143.98490294999999</v>
      </c>
      <c r="DR12" s="16" t="s">
        <v>17289</v>
      </c>
      <c r="DS12" s="23">
        <f>B7L605C59*B7L121C1</f>
        <v>374.36074766999997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220.886</v>
      </c>
      <c r="F13" s="16" t="s">
        <v>12206</v>
      </c>
      <c r="G13" s="21">
        <f>A1L526C14</f>
        <v>4.6699999999999998E-2</v>
      </c>
      <c r="H13" s="16" t="s">
        <v>17290</v>
      </c>
      <c r="I13" s="15">
        <f>B7L606C1*B7L606C2</f>
        <v>10.315376199999999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20.630752399999999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30.946128599999998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20.630752399999999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108.31145009999999</v>
      </c>
      <c r="Z13" s="16" t="s">
        <v>17298</v>
      </c>
      <c r="AA13" s="17">
        <f>B7L606C11*B7L121C1</f>
        <v>281.60977026</v>
      </c>
      <c r="AB13" s="16" t="s">
        <v>15583</v>
      </c>
      <c r="AC13" s="17">
        <f>A1L312C16</f>
        <v>225.60899999999998</v>
      </c>
      <c r="AD13" s="16" t="s">
        <v>12206</v>
      </c>
      <c r="AE13" s="23">
        <f>A1L526C14</f>
        <v>4.6699999999999998E-2</v>
      </c>
      <c r="AF13" s="16" t="s">
        <v>17299</v>
      </c>
      <c r="AG13" s="17">
        <f>B7L606C13*B7L606C14</f>
        <v>10.535940299999998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21.071880599999997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31.607820899999993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21.071880599999997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110.62737314999998</v>
      </c>
      <c r="AX13" s="16" t="s">
        <v>17304</v>
      </c>
      <c r="AY13" s="17">
        <f>B7L606C23*B7L121C1</f>
        <v>287.63117018999998</v>
      </c>
      <c r="AZ13" s="16" t="s">
        <v>15589</v>
      </c>
      <c r="BA13" s="17">
        <f>A1L312C17</f>
        <v>239.62566666666666</v>
      </c>
      <c r="BB13" s="16" t="s">
        <v>12206</v>
      </c>
      <c r="BC13" s="23">
        <f>A1L526C14</f>
        <v>4.6699999999999998E-2</v>
      </c>
      <c r="BD13" s="16" t="s">
        <v>17305</v>
      </c>
      <c r="BE13" s="17">
        <f>B7L606C25*B7L606C26</f>
        <v>11.190518633333333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22.381037266666667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33.5715559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22.381037266666667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117.50044565</v>
      </c>
      <c r="BV13" s="16" t="s">
        <v>17310</v>
      </c>
      <c r="BW13" s="17">
        <f>B7L606C35*B7L121C1</f>
        <v>305.50115869000001</v>
      </c>
      <c r="BX13" s="16" t="s">
        <v>15595</v>
      </c>
      <c r="BY13" s="17">
        <f>A1L312C18</f>
        <v>251.92099999999999</v>
      </c>
      <c r="BZ13" s="16" t="s">
        <v>12206</v>
      </c>
      <c r="CA13" s="23">
        <f>A1L526C14</f>
        <v>4.6699999999999998E-2</v>
      </c>
      <c r="CB13" s="16" t="s">
        <v>17311</v>
      </c>
      <c r="CC13" s="17">
        <f>B7L606C37*B7L606C38</f>
        <v>11.764710699999998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23.529421399999997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35.294132099999999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23.529421399999997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123.52946234999999</v>
      </c>
      <c r="CT13" s="16" t="s">
        <v>17316</v>
      </c>
      <c r="CU13" s="17">
        <f>B7L606C47*B7L121C1</f>
        <v>321.17660210999998</v>
      </c>
      <c r="CV13" s="16" t="s">
        <v>15601</v>
      </c>
      <c r="CW13" s="17">
        <f>A1L312C19</f>
        <v>255.10680000000002</v>
      </c>
      <c r="CX13" s="16" t="s">
        <v>12206</v>
      </c>
      <c r="CY13" s="23">
        <f>A1L526C14</f>
        <v>4.6699999999999998E-2</v>
      </c>
      <c r="CZ13" s="16" t="s">
        <v>17317</v>
      </c>
      <c r="DA13" s="17">
        <f>B7L606C49*B7L606C50</f>
        <v>11.91348756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23.82697512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35.74046268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23.82697512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125.09161938</v>
      </c>
      <c r="DR13" s="16" t="s">
        <v>17322</v>
      </c>
      <c r="DS13" s="17">
        <f>B7L606C59*B7L121C1</f>
        <v>325.23821038800003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254.36700000000002</v>
      </c>
      <c r="F14" s="16" t="s">
        <v>12245</v>
      </c>
      <c r="G14" s="21">
        <f>A1L527C14</f>
        <v>4.6699999999999998E-2</v>
      </c>
      <c r="H14" s="16" t="s">
        <v>17323</v>
      </c>
      <c r="I14" s="21">
        <f>B7L607C1*B7L607C2</f>
        <v>11.8789389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23.757877799999999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35.636816699999997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23.757877799999999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124.72885844999999</v>
      </c>
      <c r="Z14" s="16" t="s">
        <v>17331</v>
      </c>
      <c r="AA14" s="23">
        <f>B7L607C11*B7L121C1</f>
        <v>324.29503196999997</v>
      </c>
      <c r="AB14" s="16" t="s">
        <v>15616</v>
      </c>
      <c r="AC14" s="23">
        <f>A1L313C16</f>
        <v>240.64449999999999</v>
      </c>
      <c r="AD14" s="16" t="s">
        <v>12245</v>
      </c>
      <c r="AE14" s="23">
        <f>A1L527C14</f>
        <v>4.6699999999999998E-2</v>
      </c>
      <c r="AF14" s="16" t="s">
        <v>17332</v>
      </c>
      <c r="AG14" s="23">
        <f>B7L607C13*B7L607C14</f>
        <v>11.238098149999999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22.476196299999998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33.714294449999997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22.476196299999998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118.00003057499998</v>
      </c>
      <c r="AX14" s="16" t="s">
        <v>17337</v>
      </c>
      <c r="AY14" s="23">
        <f>B7L607C23*B7L121C1</f>
        <v>306.80007949499998</v>
      </c>
      <c r="AZ14" s="16" t="s">
        <v>15622</v>
      </c>
      <c r="BA14" s="23">
        <f>A1L313C17</f>
        <v>242.93299999999999</v>
      </c>
      <c r="BB14" s="16" t="s">
        <v>12245</v>
      </c>
      <c r="BC14" s="23">
        <f>A1L527C14</f>
        <v>4.6699999999999998E-2</v>
      </c>
      <c r="BD14" s="16" t="s">
        <v>17338</v>
      </c>
      <c r="BE14" s="23">
        <f>B7L607C25*B7L607C26</f>
        <v>11.344971099999999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22.689942199999997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34.034913299999999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22.689942199999997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119.12219654999998</v>
      </c>
      <c r="BV14" s="16" t="s">
        <v>17343</v>
      </c>
      <c r="BW14" s="23">
        <f>B7L607C35*B7L121C1</f>
        <v>309.71771102999998</v>
      </c>
      <c r="BX14" s="16" t="s">
        <v>15628</v>
      </c>
      <c r="BY14" s="23">
        <f>A1L313C18</f>
        <v>256.37275</v>
      </c>
      <c r="BZ14" s="16" t="s">
        <v>12245</v>
      </c>
      <c r="CA14" s="23">
        <f>A1L527C14</f>
        <v>4.6699999999999998E-2</v>
      </c>
      <c r="CB14" s="16" t="s">
        <v>17344</v>
      </c>
      <c r="CC14" s="23">
        <f>B7L607C37*B7L607C38</f>
        <v>11.972607425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23.945214849999999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35.917822274999999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23.945214849999999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125.7123779625</v>
      </c>
      <c r="CT14" s="16" t="s">
        <v>17349</v>
      </c>
      <c r="CU14" s="23">
        <f>B7L607C47*B7L121C1</f>
        <v>326.85218270249999</v>
      </c>
      <c r="CV14" s="16" t="s">
        <v>15634</v>
      </c>
      <c r="CW14" s="23">
        <f>A1L313C19</f>
        <v>256.04539999999997</v>
      </c>
      <c r="CX14" s="16" t="s">
        <v>12245</v>
      </c>
      <c r="CY14" s="23">
        <f>A1L527C14</f>
        <v>4.6699999999999998E-2</v>
      </c>
      <c r="CZ14" s="16" t="s">
        <v>17350</v>
      </c>
      <c r="DA14" s="23">
        <f>B7L607C49*B7L607C50</f>
        <v>11.957320179999998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23.914640359999996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35.871960539999996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23.914640359999996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125.55186188999998</v>
      </c>
      <c r="DR14" s="16" t="s">
        <v>17355</v>
      </c>
      <c r="DS14" s="23">
        <f>B7L607C59*B7L121C1</f>
        <v>326.43484091399995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175.524</v>
      </c>
      <c r="F15" s="16" t="s">
        <v>12284</v>
      </c>
      <c r="G15" s="21">
        <f>A1L528C14</f>
        <v>4.6699999999999998E-2</v>
      </c>
      <c r="H15" s="16" t="s">
        <v>17356</v>
      </c>
      <c r="I15" s="21">
        <f>B7L608C1*B7L608C2</f>
        <v>8.196970799999999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16.393941599999998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24.590912399999997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16.393941599999998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86.068193399999984</v>
      </c>
      <c r="Z15" s="16" t="s">
        <v>17364</v>
      </c>
      <c r="AA15" s="23">
        <f>B7L608C11*B7L121C1</f>
        <v>223.77730283999998</v>
      </c>
      <c r="AB15" s="16" t="s">
        <v>15649</v>
      </c>
      <c r="AC15" s="23">
        <f>A1L314C16</f>
        <v>185.35599999999999</v>
      </c>
      <c r="AD15" s="16" t="s">
        <v>12284</v>
      </c>
      <c r="AE15" s="23">
        <f>A1L528C14</f>
        <v>4.6699999999999998E-2</v>
      </c>
      <c r="AF15" s="16" t="s">
        <v>17365</v>
      </c>
      <c r="AG15" s="23">
        <f>B7L608C13*B7L608C14</f>
        <v>8.6561252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17.3122504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25.968375600000002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17.3122504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90.889314600000006</v>
      </c>
      <c r="AX15" s="16" t="s">
        <v>17370</v>
      </c>
      <c r="AY15" s="23">
        <f>B7L608C23*B7L121C1</f>
        <v>236.31221796000003</v>
      </c>
      <c r="AZ15" s="16" t="s">
        <v>15655</v>
      </c>
      <c r="BA15" s="23">
        <f>A1L314C17</f>
        <v>203.78700000000001</v>
      </c>
      <c r="BB15" s="16" t="s">
        <v>12284</v>
      </c>
      <c r="BC15" s="23">
        <f>A1L528C14</f>
        <v>4.6699999999999998E-2</v>
      </c>
      <c r="BD15" s="16" t="s">
        <v>17371</v>
      </c>
      <c r="BE15" s="23">
        <f>B7L608C25*B7L608C26</f>
        <v>9.5168528999999999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19.0337058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28.5505587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19.0337058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99.926955449999994</v>
      </c>
      <c r="BV15" s="16" t="s">
        <v>17376</v>
      </c>
      <c r="BW15" s="23">
        <f>B7L608C35*B7L121C1</f>
        <v>259.81008416999998</v>
      </c>
      <c r="BX15" s="16" t="s">
        <v>15661</v>
      </c>
      <c r="BY15" s="23">
        <f>A1L314C18</f>
        <v>220.51900000000001</v>
      </c>
      <c r="BZ15" s="16" t="s">
        <v>12284</v>
      </c>
      <c r="CA15" s="23">
        <f>A1L528C14</f>
        <v>4.6699999999999998E-2</v>
      </c>
      <c r="CB15" s="16" t="s">
        <v>17377</v>
      </c>
      <c r="CC15" s="23">
        <f>B7L608C37*B7L608C38</f>
        <v>10.2982373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20.596474600000001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30.894711900000001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20.596474600000001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108.13149165</v>
      </c>
      <c r="CT15" s="16" t="s">
        <v>17382</v>
      </c>
      <c r="CU15" s="23">
        <f>B7L608C47*B7L121C1</f>
        <v>281.14187829000002</v>
      </c>
      <c r="CV15" s="16" t="s">
        <v>15667</v>
      </c>
      <c r="CW15" s="23">
        <f>A1L314C19</f>
        <v>223.6694</v>
      </c>
      <c r="CX15" s="16" t="s">
        <v>12284</v>
      </c>
      <c r="CY15" s="23">
        <f>A1L528C14</f>
        <v>4.6699999999999998E-2</v>
      </c>
      <c r="CZ15" s="16" t="s">
        <v>17383</v>
      </c>
      <c r="DA15" s="23">
        <f>B7L608C49*B7L608C50</f>
        <v>10.44536098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20.89072196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31.336082940000001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20.89072196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109.67629029</v>
      </c>
      <c r="DR15" s="16" t="s">
        <v>17388</v>
      </c>
      <c r="DS15" s="23">
        <f>B7L608C59*B7L121C1</f>
        <v>285.15835475400002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4.5249999999999995</v>
      </c>
      <c r="F16" s="16" t="s">
        <v>12323</v>
      </c>
      <c r="G16" s="21">
        <f>A1L529C14</f>
        <v>4.6699999999999998E-2</v>
      </c>
      <c r="H16" s="16" t="s">
        <v>17389</v>
      </c>
      <c r="I16" s="21">
        <f>B7L609C1*B7L609C2</f>
        <v>0.21131749999999996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0.42263499999999993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0.63395249999999992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0.42263499999999993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2.2188337499999995</v>
      </c>
      <c r="Z16" s="16" t="s">
        <v>17397</v>
      </c>
      <c r="AA16" s="23">
        <f>B7L609C11*B7L121C1</f>
        <v>5.768967749999999</v>
      </c>
      <c r="AB16" s="16" t="s">
        <v>15682</v>
      </c>
      <c r="AC16" s="23">
        <f>A1L316C16</f>
        <v>4.5529999999999999</v>
      </c>
      <c r="AD16" s="16" t="s">
        <v>12323</v>
      </c>
      <c r="AE16" s="23">
        <f>A1L529C14</f>
        <v>4.6699999999999998E-2</v>
      </c>
      <c r="AF16" s="16" t="s">
        <v>17398</v>
      </c>
      <c r="AG16" s="23">
        <f>B7L609C13*B7L609C14</f>
        <v>0.21262509999999998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0.42525019999999997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0.63787529999999992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0.42525019999999997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2.2325635499999996</v>
      </c>
      <c r="AX16" s="16" t="s">
        <v>17403</v>
      </c>
      <c r="AY16" s="23">
        <f>B7L609C23*B7L121C1</f>
        <v>5.8046652299999995</v>
      </c>
      <c r="AZ16" s="16" t="s">
        <v>15688</v>
      </c>
      <c r="BA16" s="23">
        <f>A1L316C17</f>
        <v>4.8673333333333337</v>
      </c>
      <c r="BB16" s="16" t="s">
        <v>12323</v>
      </c>
      <c r="BC16" s="23">
        <f>A1L529C14</f>
        <v>4.6699999999999998E-2</v>
      </c>
      <c r="BD16" s="16" t="s">
        <v>17404</v>
      </c>
      <c r="BE16" s="23">
        <f>B7L609C25*B7L609C26</f>
        <v>0.22730446666666668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0.45460893333333335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0.6819134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0.45460893333333335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2.3866969</v>
      </c>
      <c r="BV16" s="16" t="s">
        <v>17409</v>
      </c>
      <c r="BW16" s="23">
        <f>B7L609C35*B7L121C1</f>
        <v>6.2054119400000003</v>
      </c>
      <c r="BX16" s="16" t="s">
        <v>15694</v>
      </c>
      <c r="BY16" s="23">
        <f>A1L316C18</f>
        <v>5.2477499999999999</v>
      </c>
      <c r="BZ16" s="16" t="s">
        <v>12323</v>
      </c>
      <c r="CA16" s="23">
        <f>A1L529C14</f>
        <v>4.6699999999999998E-2</v>
      </c>
      <c r="CB16" s="16" t="s">
        <v>17410</v>
      </c>
      <c r="CC16" s="23">
        <f>B7L609C37*B7L609C38</f>
        <v>0.24506992499999999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0.49013984999999999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0.73520977499999995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0.49013984999999999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2.5732342125000001</v>
      </c>
      <c r="CT16" s="16" t="s">
        <v>17415</v>
      </c>
      <c r="CU16" s="23">
        <f>B7L609C47*B7L121C1</f>
        <v>6.6904089525000003</v>
      </c>
      <c r="CV16" s="16" t="s">
        <v>15700</v>
      </c>
      <c r="CW16" s="23">
        <f>A1L316C19</f>
        <v>5.3997999999999999</v>
      </c>
      <c r="CX16" s="16" t="s">
        <v>12323</v>
      </c>
      <c r="CY16" s="23">
        <f>A1L529C14</f>
        <v>4.6699999999999998E-2</v>
      </c>
      <c r="CZ16" s="16" t="s">
        <v>17416</v>
      </c>
      <c r="DA16" s="23">
        <f>B7L609C49*B7L609C50</f>
        <v>0.25217065999999999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0.50434131999999998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0.75651197999999997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0.50434131999999998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2.6477919299999999</v>
      </c>
      <c r="DR16" s="16" t="s">
        <v>17421</v>
      </c>
      <c r="DS16" s="23">
        <f>B7L609C59*B7L121C1</f>
        <v>6.8842590179999998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2.8740000000000001</v>
      </c>
      <c r="F17" s="16" t="s">
        <v>12362</v>
      </c>
      <c r="G17" s="21">
        <f>A1L530C14</f>
        <v>4.6699999999999998E-2</v>
      </c>
      <c r="H17" s="16" t="s">
        <v>17422</v>
      </c>
      <c r="I17" s="21">
        <f>B7L610C1*B7L610C2</f>
        <v>0.1342158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0.26843159999999999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0.40264739999999999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0.26843159999999999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1.4092658999999998</v>
      </c>
      <c r="Z17" s="16" t="s">
        <v>17430</v>
      </c>
      <c r="AA17" s="23">
        <f>B7L610C11*B7L121C1</f>
        <v>3.6640913399999997</v>
      </c>
      <c r="AB17" s="16" t="s">
        <v>15715</v>
      </c>
      <c r="AC17" s="23">
        <f>A1L315C16</f>
        <v>3.8840000000000003</v>
      </c>
      <c r="AD17" s="16" t="s">
        <v>12362</v>
      </c>
      <c r="AE17" s="23">
        <f>A1L530C14</f>
        <v>4.6699999999999998E-2</v>
      </c>
      <c r="AF17" s="16" t="s">
        <v>17431</v>
      </c>
      <c r="AG17" s="23">
        <f>B7L610C13*B7L610C14</f>
        <v>0.18138280000000001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0.36276560000000002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0.54414840000000009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0.36276560000000002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1.9045194000000001</v>
      </c>
      <c r="AX17" s="16" t="s">
        <v>17436</v>
      </c>
      <c r="AY17" s="23">
        <f>B7L610C23*B7L121C1</f>
        <v>4.9517504400000005</v>
      </c>
      <c r="AZ17" s="16" t="s">
        <v>15721</v>
      </c>
      <c r="BA17" s="23">
        <f>A1L315C17</f>
        <v>4.4183333333333339</v>
      </c>
      <c r="BB17" s="16" t="s">
        <v>12362</v>
      </c>
      <c r="BC17" s="23">
        <f>A1L530C14</f>
        <v>4.6699999999999998E-2</v>
      </c>
      <c r="BD17" s="16" t="s">
        <v>17437</v>
      </c>
      <c r="BE17" s="23">
        <f>B7L610C25*B7L610C26</f>
        <v>0.20633616666666668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0.41267233333333336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0.61900850000000007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0.41267233333333336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2.16652975</v>
      </c>
      <c r="BV17" s="16" t="s">
        <v>17442</v>
      </c>
      <c r="BW17" s="23">
        <f>B7L610C35*B7L121C1</f>
        <v>5.63297735</v>
      </c>
      <c r="BX17" s="16" t="s">
        <v>15727</v>
      </c>
      <c r="BY17" s="23">
        <f>A1L315C18</f>
        <v>4.5607500000000005</v>
      </c>
      <c r="BZ17" s="16" t="s">
        <v>12362</v>
      </c>
      <c r="CA17" s="23">
        <f>A1L530C14</f>
        <v>4.6699999999999998E-2</v>
      </c>
      <c r="CB17" s="16" t="s">
        <v>17443</v>
      </c>
      <c r="CC17" s="23">
        <f>B7L610C37*B7L610C38</f>
        <v>0.21298702500000002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0.42597405000000005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0.6389610750000001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0.42597405000000005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2.2363637625000004</v>
      </c>
      <c r="CT17" s="16" t="s">
        <v>17448</v>
      </c>
      <c r="CU17" s="23">
        <f>B7L610C47*B7L121C1</f>
        <v>5.8145457825000015</v>
      </c>
      <c r="CV17" s="16" t="s">
        <v>15733</v>
      </c>
      <c r="CW17" s="23">
        <f>A1L315C19</f>
        <v>4.6282000000000005</v>
      </c>
      <c r="CX17" s="16" t="s">
        <v>12362</v>
      </c>
      <c r="CY17" s="23">
        <f>A1L530C14</f>
        <v>4.6699999999999998E-2</v>
      </c>
      <c r="CZ17" s="16" t="s">
        <v>17449</v>
      </c>
      <c r="DA17" s="23">
        <f>B7L610C49*B7L610C50</f>
        <v>0.21613694000000003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0.43227388000000005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0.64841082000000005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0.43227388000000005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2.2694378700000004</v>
      </c>
      <c r="DR17" s="16" t="s">
        <v>17454</v>
      </c>
      <c r="DS17" s="23">
        <f>B7L610C59*B7L121C1</f>
        <v>5.900538462000001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384.77700000000004</v>
      </c>
      <c r="F18" s="16" t="s">
        <v>12401</v>
      </c>
      <c r="G18" s="21">
        <f>A1L531C14</f>
        <v>4.6699999999999998E-2</v>
      </c>
      <c r="H18" s="16" t="s">
        <v>17455</v>
      </c>
      <c r="I18" s="21">
        <f>B7L611C1*B7L611C2</f>
        <v>17.969085900000003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17.969085900000003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26.953628850000005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35.938171800000006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94.337700975000018</v>
      </c>
      <c r="Z18" s="16" t="s">
        <v>17463</v>
      </c>
      <c r="AA18" s="23">
        <f>B7L611C11*B7L121C1</f>
        <v>245.27802253500005</v>
      </c>
      <c r="AB18" s="16" t="s">
        <v>15748</v>
      </c>
      <c r="AC18" s="23">
        <f>A1L317C16</f>
        <v>382.37150000000003</v>
      </c>
      <c r="AD18" s="16" t="s">
        <v>12401</v>
      </c>
      <c r="AE18" s="23">
        <f>A1L531C14</f>
        <v>4.6699999999999998E-2</v>
      </c>
      <c r="AF18" s="16" t="s">
        <v>17464</v>
      </c>
      <c r="AG18" s="23">
        <f>B7L611C13*B7L611C14</f>
        <v>17.856749050000001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17.856749050000001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26.785123575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35.713498100000002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93.7479325125</v>
      </c>
      <c r="AX18" s="16" t="s">
        <v>17469</v>
      </c>
      <c r="AY18" s="23">
        <f>B7L611C23*B7L121C1</f>
        <v>243.74462453250001</v>
      </c>
      <c r="AZ18" s="16" t="s">
        <v>15754</v>
      </c>
      <c r="BA18" s="23">
        <f>A1L317C17</f>
        <v>371.4736666666667</v>
      </c>
      <c r="BB18" s="16" t="s">
        <v>12401</v>
      </c>
      <c r="BC18" s="23">
        <f>A1L531C14</f>
        <v>4.6699999999999998E-2</v>
      </c>
      <c r="BD18" s="16" t="s">
        <v>17470</v>
      </c>
      <c r="BE18" s="23">
        <f>B7L611C25*B7L611C26</f>
        <v>17.347820233333334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17.347820233333334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26.021730349999999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34.695640466666667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91.076056225000002</v>
      </c>
      <c r="BV18" s="16" t="s">
        <v>17475</v>
      </c>
      <c r="BW18" s="23">
        <f>B7L611C35*B7L121C1</f>
        <v>236.79774618500002</v>
      </c>
      <c r="BX18" s="16" t="s">
        <v>15760</v>
      </c>
      <c r="BY18" s="23">
        <f>A1L317C18</f>
        <v>367.60675000000003</v>
      </c>
      <c r="BZ18" s="16" t="s">
        <v>12401</v>
      </c>
      <c r="CA18" s="23">
        <f>A1L531C14</f>
        <v>4.6699999999999998E-2</v>
      </c>
      <c r="CB18" s="16" t="s">
        <v>17476</v>
      </c>
      <c r="CC18" s="23">
        <f>B7L611C37*B7L611C38</f>
        <v>17.167235225000002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17.167235225000002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25.750852837500005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34.334470450000005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90.127984931250012</v>
      </c>
      <c r="CT18" s="16" t="s">
        <v>17481</v>
      </c>
      <c r="CU18" s="23">
        <f>B7L611C47*B7L121C1</f>
        <v>234.33276082125005</v>
      </c>
      <c r="CV18" s="16" t="s">
        <v>15766</v>
      </c>
      <c r="CW18" s="23">
        <f>A1L317C19</f>
        <v>364.07340000000005</v>
      </c>
      <c r="CX18" s="16" t="s">
        <v>12401</v>
      </c>
      <c r="CY18" s="23">
        <f>A1L531C14</f>
        <v>4.6699999999999998E-2</v>
      </c>
      <c r="CZ18" s="16" t="s">
        <v>17482</v>
      </c>
      <c r="DA18" s="23">
        <f>B7L611C49*B7L611C50</f>
        <v>17.002227780000002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17.002227780000002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25.503341670000005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34.004455560000004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89.261695845000006</v>
      </c>
      <c r="DR18" s="16" t="s">
        <v>17487</v>
      </c>
      <c r="DS18" s="23">
        <f>B7L611C59*B7L121C1</f>
        <v>232.08040919700002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56.578999999999994</v>
      </c>
      <c r="F19" s="16" t="s">
        <v>12440</v>
      </c>
      <c r="G19" s="21">
        <f>A1L532C14</f>
        <v>4.6699999999999998E-2</v>
      </c>
      <c r="H19" s="16" t="s">
        <v>17488</v>
      </c>
      <c r="I19" s="21">
        <f>B7L612C1*B7L612C2</f>
        <v>2.6422392999999995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5.284478599999999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7.9267178999999981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5.284478599999999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27.743512649999996</v>
      </c>
      <c r="Z19" s="16" t="s">
        <v>17496</v>
      </c>
      <c r="AA19" s="23">
        <f>B7L612C11*B7L121C1</f>
        <v>72.133132889999999</v>
      </c>
      <c r="AB19" s="16" t="s">
        <v>15781</v>
      </c>
      <c r="AC19" s="23">
        <f>A1L318C16</f>
        <v>56.185499999999998</v>
      </c>
      <c r="AD19" s="16" t="s">
        <v>12440</v>
      </c>
      <c r="AE19" s="23">
        <f>A1L532C14</f>
        <v>4.6699999999999998E-2</v>
      </c>
      <c r="AF19" s="16" t="s">
        <v>17497</v>
      </c>
      <c r="AG19" s="23">
        <f>B7L612C13*B7L612C14</f>
        <v>2.6238628499999996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5.2477256999999993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7.8715885499999985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5.2477256999999993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27.550559924999995</v>
      </c>
      <c r="AX19" s="16" t="s">
        <v>17502</v>
      </c>
      <c r="AY19" s="23">
        <f>B7L612C23*B7L121C1</f>
        <v>71.631455804999987</v>
      </c>
      <c r="AZ19" s="16" t="s">
        <v>15787</v>
      </c>
      <c r="BA19" s="23">
        <f>A1L318C17</f>
        <v>55.947666666666663</v>
      </c>
      <c r="BB19" s="16" t="s">
        <v>12440</v>
      </c>
      <c r="BC19" s="23">
        <f>A1L532C14</f>
        <v>4.6699999999999998E-2</v>
      </c>
      <c r="BD19" s="16" t="s">
        <v>17503</v>
      </c>
      <c r="BE19" s="23">
        <f>B7L612C25*B7L612C26</f>
        <v>2.6127560333333331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5.2255120666666661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7.8382680999999987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5.2255120666666661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27.433938349999998</v>
      </c>
      <c r="BV19" s="16" t="s">
        <v>17508</v>
      </c>
      <c r="BW19" s="23">
        <f>B7L612C35*B7L121C1</f>
        <v>71.328239709999991</v>
      </c>
      <c r="BX19" s="16" t="s">
        <v>15793</v>
      </c>
      <c r="BY19" s="23">
        <f>A1L318C18</f>
        <v>55.253999999999998</v>
      </c>
      <c r="BZ19" s="16" t="s">
        <v>12440</v>
      </c>
      <c r="CA19" s="23">
        <f>A1L532C14</f>
        <v>4.6699999999999998E-2</v>
      </c>
      <c r="CB19" s="16" t="s">
        <v>17509</v>
      </c>
      <c r="CC19" s="23">
        <f>B7L612C37*B7L612C38</f>
        <v>2.5803617999999999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5.1607235999999999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7.7410853999999993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5.1607235999999999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27.093798899999999</v>
      </c>
      <c r="CT19" s="16" t="s">
        <v>17514</v>
      </c>
      <c r="CU19" s="23">
        <f>B7L612C47*B7L121C1</f>
        <v>70.443877139999998</v>
      </c>
      <c r="CV19" s="16" t="s">
        <v>15799</v>
      </c>
      <c r="CW19" s="23">
        <f>A1L318C19</f>
        <v>55.2624</v>
      </c>
      <c r="CX19" s="16" t="s">
        <v>12440</v>
      </c>
      <c r="CY19" s="23">
        <f>A1L532C14</f>
        <v>4.6699999999999998E-2</v>
      </c>
      <c r="CZ19" s="16" t="s">
        <v>17515</v>
      </c>
      <c r="DA19" s="23">
        <f>B7L612C49*B7L612C50</f>
        <v>2.5807540799999997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5.1615081599999995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7.7422622399999987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5.1615081599999995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27.097917839999997</v>
      </c>
      <c r="DR19" s="16" t="s">
        <v>17520</v>
      </c>
      <c r="DS19" s="23">
        <f>B7L612C59*B7L121C1</f>
        <v>70.454586383999995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0.377</v>
      </c>
      <c r="F20" s="16" t="s">
        <v>12479</v>
      </c>
      <c r="G20" s="21">
        <f>A1L533C14</f>
        <v>4.6699999999999998E-2</v>
      </c>
      <c r="H20" s="16" t="s">
        <v>17521</v>
      </c>
      <c r="I20" s="21">
        <f>B7L613C1*B7L613C2</f>
        <v>1.7605900000000001E-2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3.5211800000000001E-2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5.2817700000000002E-2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3.5211800000000001E-2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0.18486195</v>
      </c>
      <c r="Z20" s="16" t="s">
        <v>17529</v>
      </c>
      <c r="AA20" s="23">
        <f>B7L613C11*B7L121C1</f>
        <v>0.48064107</v>
      </c>
      <c r="AB20" s="16" t="s">
        <v>15814</v>
      </c>
      <c r="AC20" s="23">
        <f>A1L319C16</f>
        <v>0.40449999999999997</v>
      </c>
      <c r="AD20" s="16" t="s">
        <v>12479</v>
      </c>
      <c r="AE20" s="23">
        <f>A1L533C14</f>
        <v>4.6699999999999998E-2</v>
      </c>
      <c r="AF20" s="16" t="s">
        <v>17530</v>
      </c>
      <c r="AG20" s="23">
        <f>B7L613C13*B7L613C14</f>
        <v>1.8890149999999998E-2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3.7780299999999996E-2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5.6670449999999997E-2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3.7780299999999996E-2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0.19834657499999997</v>
      </c>
      <c r="AX20" s="16" t="s">
        <v>17535</v>
      </c>
      <c r="AY20" s="23">
        <f>B7L613C23*B7L121C1</f>
        <v>0.51570109499999994</v>
      </c>
      <c r="AZ20" s="16" t="s">
        <v>15820</v>
      </c>
      <c r="BA20" s="23">
        <f>A1L319C17</f>
        <v>0.51966666666666661</v>
      </c>
      <c r="BB20" s="16" t="s">
        <v>12479</v>
      </c>
      <c r="BC20" s="23">
        <f>A1L533C14</f>
        <v>4.6699999999999998E-2</v>
      </c>
      <c r="BD20" s="16" t="s">
        <v>17536</v>
      </c>
      <c r="BE20" s="23">
        <f>B7L613C25*B7L613C26</f>
        <v>2.4268433333333329E-2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4.8536866666666657E-2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7.2805299999999989E-2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4.8536866666666657E-2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0.25481854999999998</v>
      </c>
      <c r="BV20" s="16" t="s">
        <v>17541</v>
      </c>
      <c r="BW20" s="23">
        <f>B7L613C35*B7L121C1</f>
        <v>0.66252822999999994</v>
      </c>
      <c r="BX20" s="16" t="s">
        <v>15826</v>
      </c>
      <c r="BY20" s="23">
        <f>A1L319C18</f>
        <v>0.60075000000000001</v>
      </c>
      <c r="BZ20" s="16" t="s">
        <v>12479</v>
      </c>
      <c r="CA20" s="23">
        <f>A1L533C14</f>
        <v>4.6699999999999998E-2</v>
      </c>
      <c r="CB20" s="16" t="s">
        <v>17542</v>
      </c>
      <c r="CC20" s="23">
        <f>B7L613C37*B7L613C38</f>
        <v>2.8055025000000001E-2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5.6110050000000002E-2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8.4165075000000006E-2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5.6110050000000002E-2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0.29457776250000001</v>
      </c>
      <c r="CT20" s="16" t="s">
        <v>17547</v>
      </c>
      <c r="CU20" s="23">
        <f>B7L613C47*B7L121C1</f>
        <v>0.76590218250000008</v>
      </c>
      <c r="CV20" s="16" t="s">
        <v>15832</v>
      </c>
      <c r="CW20" s="23">
        <f>A1L319C19</f>
        <v>0.58479999999999999</v>
      </c>
      <c r="CX20" s="16" t="s">
        <v>12479</v>
      </c>
      <c r="CY20" s="23">
        <f>A1L533C14</f>
        <v>4.6699999999999998E-2</v>
      </c>
      <c r="CZ20" s="16" t="s">
        <v>17548</v>
      </c>
      <c r="DA20" s="23">
        <f>B7L613C49*B7L613C50</f>
        <v>2.731016E-2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5.462032E-2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8.193048E-2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5.462032E-2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0.28675667999999999</v>
      </c>
      <c r="DR20" s="16" t="s">
        <v>17553</v>
      </c>
      <c r="DS20" s="23">
        <f>B7L613C59*B7L121C1</f>
        <v>0.74556736800000001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46.637</v>
      </c>
      <c r="F21" s="16" t="s">
        <v>12518</v>
      </c>
      <c r="G21" s="21">
        <f>A1L534C14</f>
        <v>4.6699999999999998E-2</v>
      </c>
      <c r="H21" s="16" t="s">
        <v>17554</v>
      </c>
      <c r="I21" s="21">
        <f>B7L614C1*B7L614C2</f>
        <v>2.1779478999999999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4.3558957999999999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6.5338437000000003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4.3558957999999999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22.868452949999998</v>
      </c>
      <c r="Z21" s="16" t="s">
        <v>17562</v>
      </c>
      <c r="AA21" s="23">
        <f>B7L614C11*B7L121C1</f>
        <v>59.457977669999998</v>
      </c>
      <c r="AB21" s="16" t="s">
        <v>15847</v>
      </c>
      <c r="AC21" s="23">
        <f>A1L320C16</f>
        <v>46.604500000000002</v>
      </c>
      <c r="AD21" s="16" t="s">
        <v>12518</v>
      </c>
      <c r="AE21" s="23">
        <f>A1L534C14</f>
        <v>4.6699999999999998E-2</v>
      </c>
      <c r="AF21" s="16" t="s">
        <v>17563</v>
      </c>
      <c r="AG21" s="23">
        <f>B7L614C13*B7L614C14</f>
        <v>2.1764301499999998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4.3528602999999997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6.5292904499999995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4.3528602999999997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22.852516574999999</v>
      </c>
      <c r="AX21" s="16" t="s">
        <v>17568</v>
      </c>
      <c r="AY21" s="23">
        <f>B7L614C23*B7L121C1</f>
        <v>59.416543095000002</v>
      </c>
      <c r="AZ21" s="16" t="s">
        <v>15853</v>
      </c>
      <c r="BA21" s="23">
        <f>A1L320C17</f>
        <v>46.774999999999999</v>
      </c>
      <c r="BB21" s="16" t="s">
        <v>12518</v>
      </c>
      <c r="BC21" s="23">
        <f>A1L534C14</f>
        <v>4.6699999999999998E-2</v>
      </c>
      <c r="BD21" s="16" t="s">
        <v>17569</v>
      </c>
      <c r="BE21" s="23">
        <f>B7L614C25*B7L614C26</f>
        <v>2.1843925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4.3687849999999999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6.5531775000000003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4.3687849999999999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22.936121249999999</v>
      </c>
      <c r="BV21" s="16" t="s">
        <v>17574</v>
      </c>
      <c r="BW21" s="23">
        <f>B7L614C35*B7L121C1</f>
        <v>59.633915250000001</v>
      </c>
      <c r="BX21" s="16" t="s">
        <v>15859</v>
      </c>
      <c r="BY21" s="23">
        <f>A1L320C18</f>
        <v>46.601249999999993</v>
      </c>
      <c r="BZ21" s="16" t="s">
        <v>12518</v>
      </c>
      <c r="CA21" s="23">
        <f>A1L534C14</f>
        <v>4.6699999999999998E-2</v>
      </c>
      <c r="CB21" s="16" t="s">
        <v>17575</v>
      </c>
      <c r="CC21" s="23">
        <f>B7L614C37*B7L614C38</f>
        <v>2.1762783749999994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4.3525567499999989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6.5288351249999987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4.3525567499999989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22.850922937499995</v>
      </c>
      <c r="CT21" s="16" t="s">
        <v>17580</v>
      </c>
      <c r="CU21" s="23">
        <f>B7L614C47*B7L121C1</f>
        <v>59.412399637499988</v>
      </c>
      <c r="CV21" s="16" t="s">
        <v>15865</v>
      </c>
      <c r="CW21" s="23">
        <f>A1L320C19</f>
        <v>46.246399999999994</v>
      </c>
      <c r="CX21" s="16" t="s">
        <v>12518</v>
      </c>
      <c r="CY21" s="23">
        <f>A1L534C14</f>
        <v>4.6699999999999998E-2</v>
      </c>
      <c r="CZ21" s="16" t="s">
        <v>17581</v>
      </c>
      <c r="DA21" s="23">
        <f>B7L614C49*B7L614C50</f>
        <v>2.1597068799999994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4.3194137599999989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6.4791206399999979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4.3194137599999989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22.676922239999993</v>
      </c>
      <c r="DR21" s="16" t="s">
        <v>17586</v>
      </c>
      <c r="DS21" s="23">
        <f>B7L614C59*B7L121C1</f>
        <v>58.959997823999984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0.98099999999999998</v>
      </c>
      <c r="F22" s="16" t="s">
        <v>12557</v>
      </c>
      <c r="G22" s="21">
        <f>A1L535C14</f>
        <v>4.6699999999999998E-2</v>
      </c>
      <c r="H22" s="16" t="s">
        <v>17587</v>
      </c>
      <c r="I22" s="15">
        <f>B7L615C1*B7L615C2</f>
        <v>4.5812699999999998E-2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9.1625399999999996E-2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0.13743810000000001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9.1625399999999996E-2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0.48103334999999997</v>
      </c>
      <c r="Z22" s="16" t="s">
        <v>17595</v>
      </c>
      <c r="AA22" s="17">
        <f>B7L615C11*B7L121C1</f>
        <v>1.2506867099999999</v>
      </c>
      <c r="AB22" s="16" t="s">
        <v>15880</v>
      </c>
      <c r="AC22" s="17">
        <f>A1L323C16</f>
        <v>1.0954999999999999</v>
      </c>
      <c r="AD22" s="16" t="s">
        <v>12557</v>
      </c>
      <c r="AE22" s="23">
        <f>A1L535C14</f>
        <v>4.6699999999999998E-2</v>
      </c>
      <c r="AF22" s="16" t="s">
        <v>17596</v>
      </c>
      <c r="AG22" s="17">
        <f>B7L615C13*B7L615C14</f>
        <v>5.1159849999999993E-2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0.10231969999999999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0.15347954999999996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0.10231969999999999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0.5371784249999999</v>
      </c>
      <c r="AX22" s="16" t="s">
        <v>17601</v>
      </c>
      <c r="AY22" s="17">
        <f>B7L615C23*B7L121C1</f>
        <v>1.3966639049999998</v>
      </c>
      <c r="AZ22" s="16" t="s">
        <v>15886</v>
      </c>
      <c r="BA22" s="17">
        <f>A1L323C17</f>
        <v>1.1476666666666666</v>
      </c>
      <c r="BB22" s="16" t="s">
        <v>12557</v>
      </c>
      <c r="BC22" s="23">
        <f>A1L535C14</f>
        <v>4.6699999999999998E-2</v>
      </c>
      <c r="BD22" s="16" t="s">
        <v>17602</v>
      </c>
      <c r="BE22" s="17">
        <f>B7L615C25*B7L615C26</f>
        <v>5.3596033333333327E-2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0.10719206666666665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0.16078809999999999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0.10719206666666665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0.56275834999999996</v>
      </c>
      <c r="BV22" s="16" t="s">
        <v>17607</v>
      </c>
      <c r="BW22" s="17">
        <f>B7L615C35*B7L121C1</f>
        <v>1.4631717099999999</v>
      </c>
      <c r="BX22" s="16" t="s">
        <v>15892</v>
      </c>
      <c r="BY22" s="17">
        <f>A1L323C18</f>
        <v>1.403</v>
      </c>
      <c r="BZ22" s="16" t="s">
        <v>12557</v>
      </c>
      <c r="CA22" s="23">
        <f>A1L535C14</f>
        <v>4.6699999999999998E-2</v>
      </c>
      <c r="CB22" s="16" t="s">
        <v>17608</v>
      </c>
      <c r="CC22" s="17">
        <f>B7L615C37*B7L615C38</f>
        <v>6.5520099999999998E-2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0.1310402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0.19656029999999999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0.1310402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0.68796104999999996</v>
      </c>
      <c r="CT22" s="16" t="s">
        <v>17613</v>
      </c>
      <c r="CU22" s="17">
        <f>B7L615C47*B7L121C1</f>
        <v>1.7886987299999999</v>
      </c>
      <c r="CV22" s="16" t="s">
        <v>15898</v>
      </c>
      <c r="CW22" s="17">
        <f>A1L323C19</f>
        <v>1.5464</v>
      </c>
      <c r="CX22" s="16" t="s">
        <v>12557</v>
      </c>
      <c r="CY22" s="23">
        <f>A1L535C14</f>
        <v>4.6699999999999998E-2</v>
      </c>
      <c r="CZ22" s="16" t="s">
        <v>17614</v>
      </c>
      <c r="DA22" s="17">
        <f>B7L615C49*B7L615C50</f>
        <v>7.2216879999999997E-2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0.14443375999999999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0.21665064000000001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0.14443375999999999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0.75827723999999996</v>
      </c>
      <c r="DR22" s="16" t="s">
        <v>17619</v>
      </c>
      <c r="DS22" s="17">
        <f>B7L615C59*B7L121C1</f>
        <v>1.9715208239999999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2538.5939999999996</v>
      </c>
      <c r="F23" s="16" t="s">
        <v>17620</v>
      </c>
      <c r="G23" s="21">
        <f>A1L536C14</f>
        <v>4.6699999999999998E-2</v>
      </c>
      <c r="H23" s="16" t="s">
        <v>17621</v>
      </c>
      <c r="I23" s="15">
        <f>B7L616C1*B7L616C2</f>
        <v>118.55233979999997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225.24944561999993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337.87416842999988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237.10467959999994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1182.5595895049996</v>
      </c>
      <c r="Z23" s="16" t="s">
        <v>17629</v>
      </c>
      <c r="AA23" s="17">
        <f>B7L616C11*B7L121C1</f>
        <v>3074.6549327129992</v>
      </c>
      <c r="AB23" s="16" t="s">
        <v>15914</v>
      </c>
      <c r="AC23" s="17">
        <f>A1L324C16</f>
        <v>2452.5219999999999</v>
      </c>
      <c r="AD23" s="16" t="s">
        <v>17620</v>
      </c>
      <c r="AE23" s="23">
        <f>A1L536C14</f>
        <v>4.6699999999999998E-2</v>
      </c>
      <c r="AF23" s="16" t="s">
        <v>17630</v>
      </c>
      <c r="AG23" s="17">
        <f>B7L616C13*B7L616C14</f>
        <v>114.53277739999999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217.61227705999997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326.41841558999994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229.06555479999997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1142.4644545649999</v>
      </c>
      <c r="AX23" s="16" t="s">
        <v>17635</v>
      </c>
      <c r="AY23" s="17">
        <f>B7L616C23*B7L121C1</f>
        <v>2970.4075818689998</v>
      </c>
      <c r="AZ23" s="16" t="s">
        <v>15920</v>
      </c>
      <c r="BA23" s="17">
        <f>A1L324C17</f>
        <v>2477.953</v>
      </c>
      <c r="BB23" s="16" t="s">
        <v>17620</v>
      </c>
      <c r="BC23" s="23">
        <f>A1L536C14</f>
        <v>4.6699999999999998E-2</v>
      </c>
      <c r="BD23" s="16" t="s">
        <v>17636</v>
      </c>
      <c r="BE23" s="17">
        <f>B7L616C25*B7L616C26</f>
        <v>115.72040509999999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219.86876968999997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329.80315453499998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231.44081019999999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1154.3110408724999</v>
      </c>
      <c r="BV23" s="16" t="s">
        <v>17641</v>
      </c>
      <c r="BW23" s="17">
        <f>B7L616C35*B7L121C1</f>
        <v>3001.2087062685</v>
      </c>
      <c r="BX23" s="16" t="s">
        <v>15926</v>
      </c>
      <c r="BY23" s="17">
        <f>A1L324C18</f>
        <v>2578.5452500000001</v>
      </c>
      <c r="BZ23" s="16" t="s">
        <v>17620</v>
      </c>
      <c r="CA23" s="23">
        <f>A1L536C14</f>
        <v>4.6699999999999998E-2</v>
      </c>
      <c r="CB23" s="16" t="s">
        <v>17642</v>
      </c>
      <c r="CC23" s="17">
        <f>B7L616C37*B7L616C38</f>
        <v>120.418063175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228.7943200325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343.19148004875001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240.83612635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1201.1701801706249</v>
      </c>
      <c r="CT23" s="16" t="s">
        <v>17647</v>
      </c>
      <c r="CU23" s="17">
        <f>B7L616C47*B7L121C1</f>
        <v>3123.0424684436248</v>
      </c>
      <c r="CV23" s="16" t="s">
        <v>15932</v>
      </c>
      <c r="CW23" s="17">
        <f>A1L324C19</f>
        <v>2634.0034000000001</v>
      </c>
      <c r="CX23" s="16" t="s">
        <v>17620</v>
      </c>
      <c r="CY23" s="23">
        <f>A1L536C14</f>
        <v>4.6699999999999998E-2</v>
      </c>
      <c r="CZ23" s="16" t="s">
        <v>17648</v>
      </c>
      <c r="DA23" s="17">
        <f>B7L616C49*B7L616C50</f>
        <v>123.00795878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233.71512168199999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350.57268252299997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246.01591755999999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1227.0043888304999</v>
      </c>
      <c r="DR23" s="16" t="s">
        <v>17653</v>
      </c>
      <c r="DS23" s="17">
        <f>B7L616C59*B7L121C1</f>
        <v>3190.2114109592999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23CBA4-EF2F-4074-9ABA-FFD2D5B68D37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14109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70.545000000000002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35.272500000000001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70.545000000000002</v>
      </c>
      <c r="R9" s="16" t="s">
        <v>17723</v>
      </c>
      <c r="S9" s="23">
        <f>B7L702C7*B7L121C1</f>
        <v>183.417</v>
      </c>
      <c r="T9" s="16" t="s">
        <v>14765</v>
      </c>
      <c r="U9" s="17">
        <f>A1L202C18</f>
        <v>14631.5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73.157499999999999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36.578749999999999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73.157499999999999</v>
      </c>
      <c r="AH9" s="16" t="s">
        <v>17727</v>
      </c>
      <c r="AI9" s="23">
        <f>B7L702C15*B7L121C1</f>
        <v>190.20949999999999</v>
      </c>
      <c r="AJ9" s="16" t="s">
        <v>14773</v>
      </c>
      <c r="AK9" s="17">
        <f>A1L202C21</f>
        <v>14809.666666666668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74.048333333333346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37.024166666666673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74.048333333333346</v>
      </c>
      <c r="AX9" s="16" t="s">
        <v>17731</v>
      </c>
      <c r="AY9" s="23">
        <f>B7L702C23*B7L121C1</f>
        <v>192.52566666666669</v>
      </c>
      <c r="AZ9" s="16" t="s">
        <v>14781</v>
      </c>
      <c r="BA9" s="17">
        <f>A1L202C24</f>
        <v>15024.75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75.123750000000001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37.561875000000001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75.123750000000001</v>
      </c>
      <c r="BN9" s="16" t="s">
        <v>17735</v>
      </c>
      <c r="BO9" s="23">
        <f>B7L702C31*B7L121C1</f>
        <v>195.32175000000001</v>
      </c>
      <c r="BP9" s="16" t="s">
        <v>14789</v>
      </c>
      <c r="BQ9" s="17">
        <f>A1L202C27</f>
        <v>15213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76.064999999999998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38.032499999999999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76.064999999999998</v>
      </c>
      <c r="CD9" s="16" t="s">
        <v>17739</v>
      </c>
      <c r="CE9" s="23">
        <f>B7L702C39*B7L121C1</f>
        <v>197.76900000000001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214410</v>
      </c>
      <c r="F10" s="16" t="s">
        <v>12095</v>
      </c>
      <c r="G10" s="15">
        <f>A1L563C1</f>
        <v>200</v>
      </c>
      <c r="H10" s="16" t="s">
        <v>17740</v>
      </c>
      <c r="I10" s="15">
        <f>IF(B7L703C2=0,0,B7L703C1/B7L703C2)</f>
        <v>1072.05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536.02499999999998</v>
      </c>
      <c r="N10" s="16" t="s">
        <v>17743</v>
      </c>
      <c r="O10" s="17">
        <f>A1L523C13</f>
        <v>1</v>
      </c>
      <c r="P10" s="16" t="s">
        <v>17744</v>
      </c>
      <c r="Q10" s="17">
        <f>B7L703C3*B7L703C6</f>
        <v>1072.05</v>
      </c>
      <c r="R10" s="16" t="s">
        <v>17745</v>
      </c>
      <c r="S10" s="17">
        <f>B7L703C7*B7L121C1</f>
        <v>2787.33</v>
      </c>
      <c r="T10" s="16" t="s">
        <v>14805</v>
      </c>
      <c r="U10" s="17">
        <f>A1L203C18</f>
        <v>224984</v>
      </c>
      <c r="V10" s="16" t="s">
        <v>12095</v>
      </c>
      <c r="W10" s="17">
        <f>A1L563C1</f>
        <v>200</v>
      </c>
      <c r="X10" s="16" t="s">
        <v>17746</v>
      </c>
      <c r="Y10" s="17">
        <f>IF(B7L703C10=0,0,B7L703C9/B7L703C10)</f>
        <v>1124.92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562.46</v>
      </c>
      <c r="AD10" s="16" t="s">
        <v>17743</v>
      </c>
      <c r="AE10" s="17">
        <f>A1L523C13</f>
        <v>1</v>
      </c>
      <c r="AF10" s="16" t="s">
        <v>17748</v>
      </c>
      <c r="AG10" s="17">
        <f>B7L703C11*B7L703C14</f>
        <v>1124.92</v>
      </c>
      <c r="AH10" s="16" t="s">
        <v>17749</v>
      </c>
      <c r="AI10" s="17">
        <f>B7L703C15*B7L121C1</f>
        <v>2924.7920000000004</v>
      </c>
      <c r="AJ10" s="16" t="s">
        <v>14813</v>
      </c>
      <c r="AK10" s="17">
        <f>A1L203C21</f>
        <v>229973.66666666666</v>
      </c>
      <c r="AL10" s="16" t="s">
        <v>12095</v>
      </c>
      <c r="AM10" s="17">
        <f>A1L563C1</f>
        <v>200</v>
      </c>
      <c r="AN10" s="16" t="s">
        <v>17750</v>
      </c>
      <c r="AO10" s="17">
        <f>IF(B7L703C18=0,0,B7L703C17/B7L703C18)</f>
        <v>1149.8683333333333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574.93416666666667</v>
      </c>
      <c r="AT10" s="16" t="s">
        <v>17743</v>
      </c>
      <c r="AU10" s="17">
        <f>A1L523C13</f>
        <v>1</v>
      </c>
      <c r="AV10" s="16" t="s">
        <v>17752</v>
      </c>
      <c r="AW10" s="17">
        <f>B7L703C19*B7L703C22</f>
        <v>1149.8683333333333</v>
      </c>
      <c r="AX10" s="16" t="s">
        <v>17753</v>
      </c>
      <c r="AY10" s="17">
        <f>B7L703C23*B7L121C1</f>
        <v>2989.657666666667</v>
      </c>
      <c r="AZ10" s="16" t="s">
        <v>14821</v>
      </c>
      <c r="BA10" s="17">
        <f>A1L203C24</f>
        <v>233431.75</v>
      </c>
      <c r="BB10" s="16" t="s">
        <v>12095</v>
      </c>
      <c r="BC10" s="17">
        <f>A1L563C1</f>
        <v>200</v>
      </c>
      <c r="BD10" s="16" t="s">
        <v>17754</v>
      </c>
      <c r="BE10" s="17">
        <f>IF(B7L703C26=0,0,B7L703C25/B7L703C26)</f>
        <v>1167.1587500000001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583.57937500000003</v>
      </c>
      <c r="BJ10" s="16" t="s">
        <v>17743</v>
      </c>
      <c r="BK10" s="17">
        <f>A1L523C13</f>
        <v>1</v>
      </c>
      <c r="BL10" s="16" t="s">
        <v>17756</v>
      </c>
      <c r="BM10" s="17">
        <f>B7L703C27*B7L703C30</f>
        <v>1167.1587500000001</v>
      </c>
      <c r="BN10" s="16" t="s">
        <v>17757</v>
      </c>
      <c r="BO10" s="17">
        <f>B7L703C31*B7L121C1</f>
        <v>3034.6127500000002</v>
      </c>
      <c r="BP10" s="16" t="s">
        <v>14829</v>
      </c>
      <c r="BQ10" s="17">
        <f>A1L203C27</f>
        <v>237291</v>
      </c>
      <c r="BR10" s="16" t="s">
        <v>12095</v>
      </c>
      <c r="BS10" s="15">
        <f>A1L563C1</f>
        <v>200</v>
      </c>
      <c r="BT10" s="16" t="s">
        <v>17758</v>
      </c>
      <c r="BU10" s="17">
        <f>IF(B7L703C34=0,0,B7L703C33/B7L703C34)</f>
        <v>1186.4549999999999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593.22749999999996</v>
      </c>
      <c r="BZ10" s="16" t="s">
        <v>17743</v>
      </c>
      <c r="CA10" s="17">
        <f>A1L523C13</f>
        <v>1</v>
      </c>
      <c r="CB10" s="16" t="s">
        <v>17760</v>
      </c>
      <c r="CC10" s="17">
        <f>B7L703C35*B7L703C38</f>
        <v>1186.4549999999999</v>
      </c>
      <c r="CD10" s="16" t="s">
        <v>17761</v>
      </c>
      <c r="CE10" s="17">
        <f>B7L703C39*B7L121C1</f>
        <v>3084.7829999999999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393495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1967.4749999999999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983.73749999999995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1967.4749999999999</v>
      </c>
      <c r="R11" s="16" t="s">
        <v>17767</v>
      </c>
      <c r="S11" s="17">
        <f>B7L704C7*B7L121C1</f>
        <v>5115.4349999999995</v>
      </c>
      <c r="T11" s="16" t="s">
        <v>14845</v>
      </c>
      <c r="U11" s="17">
        <f>A1L204C18</f>
        <v>353006.5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1765.0325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882.51625000000001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1765.0325</v>
      </c>
      <c r="AH11" s="16" t="s">
        <v>17771</v>
      </c>
      <c r="AI11" s="17">
        <f>B7L704C15*B7L121C1</f>
        <v>4589.0844999999999</v>
      </c>
      <c r="AJ11" s="16" t="s">
        <v>14853</v>
      </c>
      <c r="AK11" s="17">
        <f>A1L204C21</f>
        <v>350722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1753.61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876.80499999999995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1753.61</v>
      </c>
      <c r="AX11" s="16" t="s">
        <v>17775</v>
      </c>
      <c r="AY11" s="17">
        <f>B7L704C23*B7L121C1</f>
        <v>4559.3859999999995</v>
      </c>
      <c r="AZ11" s="16" t="s">
        <v>14861</v>
      </c>
      <c r="BA11" s="17">
        <f>A1L204C24</f>
        <v>373210.75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1866.05375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933.02687500000002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1866.05375</v>
      </c>
      <c r="BN11" s="16" t="s">
        <v>17779</v>
      </c>
      <c r="BO11" s="17">
        <f>B7L704C31*B7L121C1</f>
        <v>4851.7397500000006</v>
      </c>
      <c r="BP11" s="16" t="s">
        <v>14869</v>
      </c>
      <c r="BQ11" s="17">
        <f>A1L204C27</f>
        <v>385347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1926.7349999999999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963.36749999999995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1926.7349999999999</v>
      </c>
      <c r="CD11" s="16" t="s">
        <v>17783</v>
      </c>
      <c r="CE11" s="17">
        <f>B7L704C39*B7L121C1</f>
        <v>5009.5109999999995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148393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741.96500000000003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370.98250000000002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741.96500000000003</v>
      </c>
      <c r="R12" s="16" t="s">
        <v>17789</v>
      </c>
      <c r="S12" s="17">
        <f>B7L705C7*B7L121C1</f>
        <v>1929.1090000000002</v>
      </c>
      <c r="T12" s="16" t="s">
        <v>14885</v>
      </c>
      <c r="U12" s="17">
        <f>A1L205C18</f>
        <v>147141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735.70500000000004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367.85250000000002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735.70500000000004</v>
      </c>
      <c r="AH12" s="16" t="s">
        <v>17793</v>
      </c>
      <c r="AI12" s="17">
        <f>B7L705C15*B7L121C1</f>
        <v>1912.8330000000001</v>
      </c>
      <c r="AJ12" s="16" t="s">
        <v>14893</v>
      </c>
      <c r="AK12" s="17">
        <f>A1L205C21</f>
        <v>147772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738.86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369.43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738.86</v>
      </c>
      <c r="AX12" s="16" t="s">
        <v>17797</v>
      </c>
      <c r="AY12" s="17">
        <f>B7L705C23*B7L121C1</f>
        <v>1921.0360000000001</v>
      </c>
      <c r="AZ12" s="16" t="s">
        <v>14901</v>
      </c>
      <c r="BA12" s="17">
        <f>A1L205C24</f>
        <v>150852.75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754.26374999999996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377.13187499999998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754.26374999999996</v>
      </c>
      <c r="BN12" s="16" t="s">
        <v>17801</v>
      </c>
      <c r="BO12" s="17">
        <f>B7L705C31*B7L121C1</f>
        <v>1961.08575</v>
      </c>
      <c r="BP12" s="16" t="s">
        <v>14909</v>
      </c>
      <c r="BQ12" s="17">
        <f>A1L205C27</f>
        <v>157929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789.64499999999998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394.82249999999999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789.64499999999998</v>
      </c>
      <c r="CD12" s="16" t="s">
        <v>17805</v>
      </c>
      <c r="CE12" s="17">
        <f>B7L705C39*B7L121C1</f>
        <v>2053.0770000000002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229398</v>
      </c>
      <c r="F13" s="16" t="s">
        <v>12212</v>
      </c>
      <c r="G13" s="15">
        <f>A1L566C1</f>
        <v>200</v>
      </c>
      <c r="H13" s="16" t="s">
        <v>17806</v>
      </c>
      <c r="I13" s="15">
        <f>IF(B7L706C2=0,0,B7L706C1/B7L706C2)</f>
        <v>1146.99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573.495</v>
      </c>
      <c r="N13" s="16" t="s">
        <v>17809</v>
      </c>
      <c r="O13" s="17">
        <f>A1L526C13</f>
        <v>1</v>
      </c>
      <c r="P13" s="16" t="s">
        <v>17810</v>
      </c>
      <c r="Q13" s="17">
        <f>B7L706C3*B7L706C6</f>
        <v>1146.99</v>
      </c>
      <c r="R13" s="16" t="s">
        <v>17811</v>
      </c>
      <c r="S13" s="17">
        <f>B7L706C7*B7L121C1</f>
        <v>2982.174</v>
      </c>
      <c r="T13" s="16" t="s">
        <v>14925</v>
      </c>
      <c r="U13" s="17">
        <f>A1L206C18</f>
        <v>235073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1175.365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587.6825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1175.365</v>
      </c>
      <c r="AH13" s="16" t="s">
        <v>17815</v>
      </c>
      <c r="AI13" s="17">
        <f>B7L706C15*B7L121C1</f>
        <v>3055.9490000000001</v>
      </c>
      <c r="AJ13" s="16" t="s">
        <v>14933</v>
      </c>
      <c r="AK13" s="17">
        <f>A1L206C21</f>
        <v>242666.66666666669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1213.3333333333335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606.66666666666674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1213.3333333333335</v>
      </c>
      <c r="AX13" s="16" t="s">
        <v>17819</v>
      </c>
      <c r="AY13" s="17">
        <f>B7L706C23*B7L121C1</f>
        <v>3154.666666666667</v>
      </c>
      <c r="AZ13" s="16" t="s">
        <v>14941</v>
      </c>
      <c r="BA13" s="17">
        <f>A1L206C24</f>
        <v>248916.75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1244.58375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622.291875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1244.58375</v>
      </c>
      <c r="BN13" s="16" t="s">
        <v>17823</v>
      </c>
      <c r="BO13" s="17">
        <f>B7L706C31*B7L121C1</f>
        <v>3235.9177500000001</v>
      </c>
      <c r="BP13" s="16" t="s">
        <v>14949</v>
      </c>
      <c r="BQ13" s="17">
        <f>A1L206C27</f>
        <v>246920.8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1234.604</v>
      </c>
      <c r="BV13" s="16" t="s">
        <v>17807</v>
      </c>
      <c r="BW13" s="27">
        <f>A1L526C5</f>
        <v>0.5</v>
      </c>
      <c r="BX13" s="16" t="s">
        <v>17825</v>
      </c>
      <c r="BY13" s="23">
        <f>B7L706C35*B7L706C36</f>
        <v>617.30200000000002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1234.604</v>
      </c>
      <c r="CD13" s="16" t="s">
        <v>17827</v>
      </c>
      <c r="CE13" s="17">
        <f>B7L706C39*B7L121C1</f>
        <v>3209.9704000000002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113478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567.39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283.69499999999999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567.39</v>
      </c>
      <c r="R14" s="16" t="s">
        <v>17833</v>
      </c>
      <c r="S14" s="17">
        <f>B7L707C7*B7L121C1</f>
        <v>1475.2139999999999</v>
      </c>
      <c r="T14" s="16" t="s">
        <v>14965</v>
      </c>
      <c r="U14" s="17">
        <f>A1L207C18</f>
        <v>108128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540.64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270.32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540.64</v>
      </c>
      <c r="AH14" s="16" t="s">
        <v>17837</v>
      </c>
      <c r="AI14" s="17">
        <f>B7L707C15*B7L121C1</f>
        <v>1405.664</v>
      </c>
      <c r="AJ14" s="16" t="s">
        <v>14973</v>
      </c>
      <c r="AK14" s="17">
        <f>A1L207C21</f>
        <v>107761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538.80499999999995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269.40249999999997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538.80499999999995</v>
      </c>
      <c r="AX14" s="16" t="s">
        <v>17841</v>
      </c>
      <c r="AY14" s="17">
        <f>B7L707C23*B7L121C1</f>
        <v>1400.893</v>
      </c>
      <c r="AZ14" s="16" t="s">
        <v>14981</v>
      </c>
      <c r="BA14" s="17">
        <f>A1L207C24</f>
        <v>111781.5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558.90750000000003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279.45375000000001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558.90750000000003</v>
      </c>
      <c r="BN14" s="16" t="s">
        <v>17845</v>
      </c>
      <c r="BO14" s="17">
        <f>B7L707C31*B7L121C1</f>
        <v>1453.1595000000002</v>
      </c>
      <c r="BP14" s="16" t="s">
        <v>14989</v>
      </c>
      <c r="BQ14" s="17">
        <f>A1L207C27</f>
        <v>113381.2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566.90599999999995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283.45299999999997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566.90599999999995</v>
      </c>
      <c r="CD14" s="16" t="s">
        <v>17849</v>
      </c>
      <c r="CE14" s="17">
        <f>B7L707C39*B7L121C1</f>
        <v>1473.9556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32717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163.58500000000001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81.792500000000004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163.58500000000001</v>
      </c>
      <c r="R15" s="16" t="s">
        <v>17855</v>
      </c>
      <c r="S15" s="23">
        <f>B7L708C7*B7L121C1</f>
        <v>425.32100000000003</v>
      </c>
      <c r="T15" s="16" t="s">
        <v>15005</v>
      </c>
      <c r="U15" s="17">
        <f>A1L208C18</f>
        <v>38781.5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193.9075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96.953749999999999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193.9075</v>
      </c>
      <c r="AH15" s="16" t="s">
        <v>17859</v>
      </c>
      <c r="AI15" s="23">
        <f>B7L708C15*B7L121C1</f>
        <v>504.15950000000004</v>
      </c>
      <c r="AJ15" s="16" t="s">
        <v>15013</v>
      </c>
      <c r="AK15" s="17">
        <f>A1L208C21</f>
        <v>44629.333333333328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223.14666666666665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111.57333333333332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223.14666666666665</v>
      </c>
      <c r="AX15" s="16" t="s">
        <v>17863</v>
      </c>
      <c r="AY15" s="23">
        <f>B7L708C23*B7L121C1</f>
        <v>580.18133333333333</v>
      </c>
      <c r="AZ15" s="16" t="s">
        <v>15021</v>
      </c>
      <c r="BA15" s="17">
        <f>A1L208C24</f>
        <v>47686.25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238.43125000000001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119.215625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238.43125000000001</v>
      </c>
      <c r="BN15" s="16" t="s">
        <v>17867</v>
      </c>
      <c r="BO15" s="23">
        <f>B7L708C31*B7L121C1</f>
        <v>619.92124999999999</v>
      </c>
      <c r="BP15" s="16" t="s">
        <v>15029</v>
      </c>
      <c r="BQ15" s="17">
        <f>A1L208C27</f>
        <v>48622.8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243.114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121.557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243.114</v>
      </c>
      <c r="CD15" s="16" t="s">
        <v>17871</v>
      </c>
      <c r="CE15" s="23">
        <f>B7L708C39*B7L121C1</f>
        <v>632.09640000000002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6931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34.655000000000001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17.327500000000001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34.655000000000001</v>
      </c>
      <c r="R16" s="16" t="s">
        <v>17877</v>
      </c>
      <c r="S16" s="23">
        <f>B7L709C7*B7L121C1</f>
        <v>90.103000000000009</v>
      </c>
      <c r="T16" s="16" t="s">
        <v>15045</v>
      </c>
      <c r="U16" s="17">
        <f>A1L209C18</f>
        <v>6573.5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32.8675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16.43375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32.8675</v>
      </c>
      <c r="AH16" s="16" t="s">
        <v>17881</v>
      </c>
      <c r="AI16" s="23">
        <f>B7L709C15*B7L121C1</f>
        <v>85.455500000000001</v>
      </c>
      <c r="AJ16" s="16" t="s">
        <v>15053</v>
      </c>
      <c r="AK16" s="17">
        <f>A1L209C21</f>
        <v>7440.666666666667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37.203333333333333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18.601666666666667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37.203333333333333</v>
      </c>
      <c r="AX16" s="16" t="s">
        <v>17885</v>
      </c>
      <c r="AY16" s="23">
        <f>B7L709C23*B7L121C1</f>
        <v>96.728666666666669</v>
      </c>
      <c r="AZ16" s="16" t="s">
        <v>15061</v>
      </c>
      <c r="BA16" s="17">
        <f>A1L209C24</f>
        <v>8112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40.56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20.28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40.56</v>
      </c>
      <c r="BN16" s="16" t="s">
        <v>17889</v>
      </c>
      <c r="BO16" s="23">
        <f>B7L709C31*B7L121C1</f>
        <v>105.456</v>
      </c>
      <c r="BP16" s="16" t="s">
        <v>15069</v>
      </c>
      <c r="BQ16" s="17">
        <f>A1L209C27</f>
        <v>8269.7999999999993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41.348999999999997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20.674499999999998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41.348999999999997</v>
      </c>
      <c r="CD16" s="16" t="s">
        <v>17893</v>
      </c>
      <c r="CE16" s="23">
        <f>B7L709C39*B7L121C1</f>
        <v>107.50739999999999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8270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41.35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20.675000000000001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41.35</v>
      </c>
      <c r="R17" s="16" t="s">
        <v>17899</v>
      </c>
      <c r="S17" s="23">
        <f>B7L710C7*B7L121C1</f>
        <v>107.51</v>
      </c>
      <c r="T17" s="16" t="s">
        <v>15085</v>
      </c>
      <c r="U17" s="17">
        <f>A1L210C18</f>
        <v>9613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48.064999999999998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24.032499999999999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48.064999999999998</v>
      </c>
      <c r="AH17" s="16" t="s">
        <v>17903</v>
      </c>
      <c r="AI17" s="23">
        <f>B7L710C15*B7L121C1</f>
        <v>124.96899999999999</v>
      </c>
      <c r="AJ17" s="16" t="s">
        <v>15093</v>
      </c>
      <c r="AK17" s="17">
        <f>A1L210C21</f>
        <v>10703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53.515000000000001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26.7575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53.515000000000001</v>
      </c>
      <c r="AX17" s="16" t="s">
        <v>17907</v>
      </c>
      <c r="AY17" s="23">
        <f>B7L710C23*B7L121C1</f>
        <v>139.13900000000001</v>
      </c>
      <c r="AZ17" s="16" t="s">
        <v>15101</v>
      </c>
      <c r="BA17" s="17">
        <f>A1L210C24</f>
        <v>10915.75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54.578749999999999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27.289375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54.578749999999999</v>
      </c>
      <c r="BN17" s="16" t="s">
        <v>17911</v>
      </c>
      <c r="BO17" s="23">
        <f>B7L710C31*B7L121C1</f>
        <v>141.90475000000001</v>
      </c>
      <c r="BP17" s="16" t="s">
        <v>15109</v>
      </c>
      <c r="BQ17" s="17">
        <f>A1L210C27</f>
        <v>10916.4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54.582000000000001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27.291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54.582000000000001</v>
      </c>
      <c r="CD17" s="16" t="s">
        <v>17915</v>
      </c>
      <c r="CE17" s="23">
        <f>B7L710C39*B7L121C1</f>
        <v>141.91320000000002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168203</v>
      </c>
      <c r="F18" s="16" t="s">
        <v>12407</v>
      </c>
      <c r="G18" s="15">
        <f>A1L571C1</f>
        <v>200</v>
      </c>
      <c r="H18" s="16" t="s">
        <v>17916</v>
      </c>
      <c r="I18" s="21">
        <f>IF(B7L711C2=0,0,B7L711C1/B7L711C2)</f>
        <v>841.01499999999999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420.50749999999999</v>
      </c>
      <c r="N18" s="16" t="s">
        <v>17919</v>
      </c>
      <c r="O18" s="17">
        <f>A1L531C13</f>
        <v>1</v>
      </c>
      <c r="P18" s="16" t="s">
        <v>17920</v>
      </c>
      <c r="Q18" s="23">
        <f>B7L711C3*B7L711C6</f>
        <v>841.01499999999999</v>
      </c>
      <c r="R18" s="16" t="s">
        <v>17921</v>
      </c>
      <c r="S18" s="17">
        <f>B7L711C7*B7L121C1</f>
        <v>2186.6390000000001</v>
      </c>
      <c r="T18" s="16" t="s">
        <v>15125</v>
      </c>
      <c r="U18" s="17">
        <f>A1L211C18</f>
        <v>169706</v>
      </c>
      <c r="V18" s="16" t="s">
        <v>12407</v>
      </c>
      <c r="W18" s="17">
        <f>A1L571C1</f>
        <v>200</v>
      </c>
      <c r="X18" s="16" t="s">
        <v>17922</v>
      </c>
      <c r="Y18" s="23">
        <f>IF(B7L711C10=0,0,B7L711C9/B7L711C10)</f>
        <v>848.53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424.26499999999999</v>
      </c>
      <c r="AD18" s="16" t="s">
        <v>17919</v>
      </c>
      <c r="AE18" s="17">
        <f>A1L531C13</f>
        <v>1</v>
      </c>
      <c r="AF18" s="16" t="s">
        <v>17924</v>
      </c>
      <c r="AG18" s="23">
        <f>B7L711C11*B7L711C14</f>
        <v>848.53</v>
      </c>
      <c r="AH18" s="16" t="s">
        <v>17925</v>
      </c>
      <c r="AI18" s="17">
        <f>B7L711C15*B7L121C1</f>
        <v>2206.1779999999999</v>
      </c>
      <c r="AJ18" s="16" t="s">
        <v>15133</v>
      </c>
      <c r="AK18" s="17">
        <f>A1L211C21</f>
        <v>164981.66666666669</v>
      </c>
      <c r="AL18" s="16" t="s">
        <v>12407</v>
      </c>
      <c r="AM18" s="17">
        <f>A1L571C1</f>
        <v>200</v>
      </c>
      <c r="AN18" s="16" t="s">
        <v>17926</v>
      </c>
      <c r="AO18" s="23">
        <f>IF(B7L711C18=0,0,B7L711C17/B7L711C18)</f>
        <v>824.90833333333342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412.45416666666671</v>
      </c>
      <c r="AT18" s="16" t="s">
        <v>17919</v>
      </c>
      <c r="AU18" s="17">
        <f>A1L531C13</f>
        <v>1</v>
      </c>
      <c r="AV18" s="16" t="s">
        <v>17928</v>
      </c>
      <c r="AW18" s="23">
        <f>B7L711C19*B7L711C22</f>
        <v>824.90833333333342</v>
      </c>
      <c r="AX18" s="16" t="s">
        <v>17929</v>
      </c>
      <c r="AY18" s="17">
        <f>B7L711C23*B7L121C1</f>
        <v>2144.7616666666668</v>
      </c>
      <c r="AZ18" s="16" t="s">
        <v>15141</v>
      </c>
      <c r="BA18" s="17">
        <f>A1L211C24</f>
        <v>162932</v>
      </c>
      <c r="BB18" s="16" t="s">
        <v>12407</v>
      </c>
      <c r="BC18" s="17">
        <f>A1L571C1</f>
        <v>200</v>
      </c>
      <c r="BD18" s="16" t="s">
        <v>17930</v>
      </c>
      <c r="BE18" s="23">
        <f>IF(B7L711C26=0,0,B7L711C25/B7L711C26)</f>
        <v>814.66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407.33</v>
      </c>
      <c r="BJ18" s="16" t="s">
        <v>17919</v>
      </c>
      <c r="BK18" s="17">
        <f>A1L531C13</f>
        <v>1</v>
      </c>
      <c r="BL18" s="16" t="s">
        <v>17932</v>
      </c>
      <c r="BM18" s="23">
        <f>B7L711C27*B7L711C30</f>
        <v>814.66</v>
      </c>
      <c r="BN18" s="16" t="s">
        <v>17933</v>
      </c>
      <c r="BO18" s="17">
        <f>B7L711C31*B7L121C1</f>
        <v>2118.116</v>
      </c>
      <c r="BP18" s="16" t="s">
        <v>15149</v>
      </c>
      <c r="BQ18" s="17">
        <f>A1L211C27</f>
        <v>161213.20000000001</v>
      </c>
      <c r="BR18" s="16" t="s">
        <v>12407</v>
      </c>
      <c r="BS18" s="15">
        <f>A1L571C1</f>
        <v>200</v>
      </c>
      <c r="BT18" s="16" t="s">
        <v>17934</v>
      </c>
      <c r="BU18" s="23">
        <f>IF(B7L711C34=0,0,B7L711C33/B7L711C34)</f>
        <v>806.06600000000003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403.03300000000002</v>
      </c>
      <c r="BZ18" s="16" t="s">
        <v>17919</v>
      </c>
      <c r="CA18" s="17">
        <f>A1L531C13</f>
        <v>1</v>
      </c>
      <c r="CB18" s="16" t="s">
        <v>17936</v>
      </c>
      <c r="CC18" s="23">
        <f>B7L711C35*B7L711C38</f>
        <v>806.06600000000003</v>
      </c>
      <c r="CD18" s="16" t="s">
        <v>17937</v>
      </c>
      <c r="CE18" s="17">
        <f>B7L711C39*B7L121C1</f>
        <v>2095.7716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46454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232.27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116.13500000000001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232.27</v>
      </c>
      <c r="R19" s="16" t="s">
        <v>17943</v>
      </c>
      <c r="S19" s="23">
        <f>B7L712C7*B7L121C1</f>
        <v>603.90200000000004</v>
      </c>
      <c r="T19" s="16" t="s">
        <v>15165</v>
      </c>
      <c r="U19" s="17">
        <f>A1L212C18</f>
        <v>46722.5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233.61250000000001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116.80625000000001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233.61250000000001</v>
      </c>
      <c r="AH19" s="16" t="s">
        <v>17947</v>
      </c>
      <c r="AI19" s="23">
        <f>B7L712C15*B7L121C1</f>
        <v>607.39250000000004</v>
      </c>
      <c r="AJ19" s="16" t="s">
        <v>15173</v>
      </c>
      <c r="AK19" s="17">
        <f>A1L212C21</f>
        <v>46900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234.5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117.25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234.5</v>
      </c>
      <c r="AX19" s="16" t="s">
        <v>17951</v>
      </c>
      <c r="AY19" s="23">
        <f>B7L712C23*B7L121C1</f>
        <v>609.70000000000005</v>
      </c>
      <c r="AZ19" s="16" t="s">
        <v>15181</v>
      </c>
      <c r="BA19" s="17">
        <f>A1L212C24</f>
        <v>46144.25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230.72125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115.360625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230.72125</v>
      </c>
      <c r="BN19" s="16" t="s">
        <v>17955</v>
      </c>
      <c r="BO19" s="23">
        <f>B7L712C31*B7L121C1</f>
        <v>599.87525000000005</v>
      </c>
      <c r="BP19" s="16" t="s">
        <v>15189</v>
      </c>
      <c r="BQ19" s="17">
        <f>A1L212C27</f>
        <v>45686.6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228.43299999999999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114.2165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228.43299999999999</v>
      </c>
      <c r="CD19" s="16" t="s">
        <v>17959</v>
      </c>
      <c r="CE19" s="23">
        <f>B7L712C39*B7L121C1</f>
        <v>593.92579999999998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362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1.81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0.90500000000000003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1.81</v>
      </c>
      <c r="R20" s="16" t="s">
        <v>17965</v>
      </c>
      <c r="S20" s="23">
        <f>B7L713C7*B7L121C1</f>
        <v>4.7060000000000004</v>
      </c>
      <c r="T20" s="16" t="s">
        <v>15205</v>
      </c>
      <c r="U20" s="17">
        <f>A1L213C18</f>
        <v>418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2.09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1.0449999999999999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2.09</v>
      </c>
      <c r="AH20" s="16" t="s">
        <v>17969</v>
      </c>
      <c r="AI20" s="23">
        <f>B7L713C15*B7L121C1</f>
        <v>5.4340000000000002</v>
      </c>
      <c r="AJ20" s="16" t="s">
        <v>15213</v>
      </c>
      <c r="AK20" s="17">
        <f>A1L213C21</f>
        <v>502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2.5099999999999998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1.2549999999999999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2.5099999999999998</v>
      </c>
      <c r="AX20" s="16" t="s">
        <v>17973</v>
      </c>
      <c r="AY20" s="23">
        <f>B7L713C23*B7L121C1</f>
        <v>6.5259999999999998</v>
      </c>
      <c r="AZ20" s="16" t="s">
        <v>15221</v>
      </c>
      <c r="BA20" s="23">
        <f>A1L213C24</f>
        <v>550.25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2.7512500000000002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1.3756250000000001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2.7512500000000002</v>
      </c>
      <c r="BN20" s="16" t="s">
        <v>17977</v>
      </c>
      <c r="BO20" s="23">
        <f>B7L713C31*B7L121C1</f>
        <v>7.1532500000000008</v>
      </c>
      <c r="BP20" s="16" t="s">
        <v>15229</v>
      </c>
      <c r="BQ20" s="23">
        <f>A1L213C27</f>
        <v>532.4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2.6619999999999999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1.331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2.6619999999999999</v>
      </c>
      <c r="CD20" s="16" t="s">
        <v>17981</v>
      </c>
      <c r="CE20" s="23">
        <f>B7L713C39*B7L121C1</f>
        <v>6.9211999999999998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65045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325.22500000000002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162.61250000000001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325.22500000000002</v>
      </c>
      <c r="R21" s="16" t="s">
        <v>17987</v>
      </c>
      <c r="S21" s="23">
        <f>B7L714C7*B7L121C1</f>
        <v>845.58500000000004</v>
      </c>
      <c r="T21" s="16" t="s">
        <v>15245</v>
      </c>
      <c r="U21" s="17">
        <f>A1L214C18</f>
        <v>66647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333.23500000000001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166.61750000000001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333.23500000000001</v>
      </c>
      <c r="AH21" s="16" t="s">
        <v>17991</v>
      </c>
      <c r="AI21" s="23">
        <f>B7L714C15*B7L121C1</f>
        <v>866.41100000000006</v>
      </c>
      <c r="AJ21" s="16" t="s">
        <v>15253</v>
      </c>
      <c r="AK21" s="17">
        <f>A1L214C21</f>
        <v>67565.333333333328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337.82666666666665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168.91333333333333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337.82666666666665</v>
      </c>
      <c r="AX21" s="16" t="s">
        <v>17995</v>
      </c>
      <c r="AY21" s="23">
        <f>B7L714C23*B7L121C1</f>
        <v>878.34933333333333</v>
      </c>
      <c r="AZ21" s="16" t="s">
        <v>15261</v>
      </c>
      <c r="BA21" s="17">
        <f>A1L214C24</f>
        <v>66202.25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331.01125000000002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165.50562500000001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331.01125000000002</v>
      </c>
      <c r="BN21" s="16" t="s">
        <v>17999</v>
      </c>
      <c r="BO21" s="23">
        <f>B7L714C31*B7L121C1</f>
        <v>860.62925000000007</v>
      </c>
      <c r="BP21" s="16" t="s">
        <v>15269</v>
      </c>
      <c r="BQ21" s="17">
        <f>A1L214C27</f>
        <v>64067.199999999997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320.33600000000001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160.16800000000001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320.33600000000001</v>
      </c>
      <c r="CD21" s="16" t="s">
        <v>18003</v>
      </c>
      <c r="CE21" s="23">
        <f>B7L714C39*B7L121C1</f>
        <v>832.87360000000001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50376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251.88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125.94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251.88</v>
      </c>
      <c r="R22" s="16" t="s">
        <v>18009</v>
      </c>
      <c r="S22" s="23">
        <f>B7L715C7*B7L121C1</f>
        <v>654.88800000000003</v>
      </c>
      <c r="T22" s="16" t="s">
        <v>15285</v>
      </c>
      <c r="U22" s="17">
        <f>A1L215C18</f>
        <v>49374.5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246.8725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123.43625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246.8725</v>
      </c>
      <c r="AH22" s="16" t="s">
        <v>18013</v>
      </c>
      <c r="AI22" s="23">
        <f>B7L715C15*B7L121C1</f>
        <v>641.86850000000004</v>
      </c>
      <c r="AJ22" s="16" t="s">
        <v>15293</v>
      </c>
      <c r="AK22" s="17">
        <f>A1L215C21</f>
        <v>88202.666666666672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441.01333333333338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220.50666666666669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441.01333333333338</v>
      </c>
      <c r="AX22" s="16" t="s">
        <v>18017</v>
      </c>
      <c r="AY22" s="17">
        <f>B7L715C23*B7L121C1</f>
        <v>1146.6346666666668</v>
      </c>
      <c r="AZ22" s="16" t="s">
        <v>15301</v>
      </c>
      <c r="BA22" s="17">
        <f>A1L215C24</f>
        <v>113873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569.36500000000001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284.6825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569.36500000000001</v>
      </c>
      <c r="BN22" s="16" t="s">
        <v>18021</v>
      </c>
      <c r="BO22" s="17">
        <f>B7L715C31*B7L121C1</f>
        <v>1480.3490000000002</v>
      </c>
      <c r="BP22" s="16" t="s">
        <v>15309</v>
      </c>
      <c r="BQ22" s="17">
        <f>A1L215C27</f>
        <v>132892.79999999999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664.46399999999994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332.23199999999997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664.46399999999994</v>
      </c>
      <c r="CD22" s="16" t="s">
        <v>18025</v>
      </c>
      <c r="CE22" s="17">
        <f>B7L715C39*B7L121C1</f>
        <v>1727.6063999999999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1491641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7458.2049999999999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3729.1025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7458.2049999999999</v>
      </c>
      <c r="R23" s="16" t="s">
        <v>18032</v>
      </c>
      <c r="S23" s="17">
        <f>B7L716C7*B7L121C1</f>
        <v>19391.332999999999</v>
      </c>
      <c r="T23" s="16" t="s">
        <v>15325</v>
      </c>
      <c r="U23" s="17">
        <f>A1L216C18</f>
        <v>1470800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7354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3677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7354</v>
      </c>
      <c r="AH23" s="16" t="s">
        <v>18036</v>
      </c>
      <c r="AI23" s="17">
        <f>B7L716C15*B7L121C1</f>
        <v>19120.400000000001</v>
      </c>
      <c r="AJ23" s="16" t="s">
        <v>15333</v>
      </c>
      <c r="AK23" s="17">
        <f>A1L216C21</f>
        <v>1524630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7623.15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3811.5749999999998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7623.15</v>
      </c>
      <c r="AX23" s="16" t="s">
        <v>18040</v>
      </c>
      <c r="AY23" s="17">
        <f>B7L716C23*B7L121C1</f>
        <v>19820.189999999999</v>
      </c>
      <c r="AZ23" s="16" t="s">
        <v>15341</v>
      </c>
      <c r="BA23" s="17">
        <f>A1L216C24</f>
        <v>1589634.25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7948.1712500000003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3974.0856250000002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7948.1712500000003</v>
      </c>
      <c r="BN23" s="16" t="s">
        <v>18044</v>
      </c>
      <c r="BO23" s="17">
        <f>B7L716C31*B7L121C1</f>
        <v>20665.24525</v>
      </c>
      <c r="BP23" s="16" t="s">
        <v>15349</v>
      </c>
      <c r="BQ23" s="17">
        <f>A1L216C27</f>
        <v>1628283.4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8141.4169999999995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4070.7084999999997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8141.4169999999995</v>
      </c>
      <c r="CD23" s="16" t="s">
        <v>18048</v>
      </c>
      <c r="CE23" s="17">
        <f>B7L716C39*B7L121C1</f>
        <v>21167.6842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DB16D0-FBBE-46A3-B4E6-2C5AC0094797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97.881829505306655</v>
      </c>
      <c r="F9" s="16" t="s">
        <v>18142</v>
      </c>
      <c r="G9" s="23">
        <f>B7L202C7</f>
        <v>26.398943198926798</v>
      </c>
      <c r="H9" s="16" t="s">
        <v>18143</v>
      </c>
      <c r="I9" s="17">
        <f>B7L802C1+B7L802C2</f>
        <v>124.28077270423346</v>
      </c>
      <c r="J9" s="16" t="s">
        <v>18144</v>
      </c>
      <c r="K9" s="17">
        <f>IF(B7L802C3=0,0,B7L802C2/B7L802C3)</f>
        <v>0.21241373564478613</v>
      </c>
      <c r="L9" s="16" t="s">
        <v>18145</v>
      </c>
      <c r="M9" s="17">
        <f>B7L302C9+B7L402C9+B7L502C11+B7L602C11+B7L702C7</f>
        <v>223.30541975918658</v>
      </c>
      <c r="N9" s="16" t="s">
        <v>18146</v>
      </c>
      <c r="O9" s="17">
        <f>B7L302C10+B7L402C10+B7L502C12+B7L602C12+B7L702C8</f>
        <v>580.59409137388513</v>
      </c>
      <c r="P9" s="16" t="s">
        <v>18147</v>
      </c>
      <c r="Q9" s="17">
        <f>B7L202C1</f>
        <v>14109</v>
      </c>
      <c r="R9" s="16" t="s">
        <v>18148</v>
      </c>
      <c r="S9" s="17">
        <f>B7L802C6+B7L802C7</f>
        <v>14689.594091373885</v>
      </c>
      <c r="T9" s="16" t="s">
        <v>18149</v>
      </c>
      <c r="U9" s="17">
        <f>IF(B7L802C8=0,0,B7L802C7/B7L802C8)</f>
        <v>0.96047582473944426</v>
      </c>
      <c r="V9" s="16" t="s">
        <v>18150</v>
      </c>
      <c r="W9" s="17">
        <f>B7L302C15+B7L302C17+B7L402C17+B7L502C19+B7L502C21+B7L602C19+B7L602C21+B7L702C13</f>
        <v>101.01808422963983</v>
      </c>
      <c r="X9" s="16" t="s">
        <v>18151</v>
      </c>
      <c r="Y9" s="23">
        <f>B7L202C15</f>
        <v>26.857523860739501</v>
      </c>
      <c r="Z9" s="16" t="s">
        <v>18152</v>
      </c>
      <c r="AA9" s="17">
        <f>B7L802C10+B7L802C11</f>
        <v>127.87560809037933</v>
      </c>
      <c r="AB9" s="16" t="s">
        <v>18153</v>
      </c>
      <c r="AC9" s="17">
        <f>IF(B7L802C12=0,0,B7L802C11/B7L802C12)</f>
        <v>0.21002851334835698</v>
      </c>
      <c r="AD9" s="16" t="s">
        <v>18154</v>
      </c>
      <c r="AE9" s="17">
        <f>B7L302C19+B7L402C19+B7L502C23+B7L602C23+B7L702C15</f>
        <v>232.28362248301906</v>
      </c>
      <c r="AF9" s="16" t="s">
        <v>18155</v>
      </c>
      <c r="AG9" s="17">
        <f>B7L302C20+B7L402C20+B7L502C24+B7L602C24+B7L702C16</f>
        <v>603.93741845584952</v>
      </c>
      <c r="AH9" s="16" t="s">
        <v>18156</v>
      </c>
      <c r="AI9" s="17">
        <f>B7L202C9</f>
        <v>14631.5</v>
      </c>
      <c r="AJ9" s="16" t="s">
        <v>18157</v>
      </c>
      <c r="AK9" s="17">
        <f>B7L802C15+B7L802C16</f>
        <v>15235.437418455849</v>
      </c>
      <c r="AL9" s="16" t="s">
        <v>18158</v>
      </c>
      <c r="AM9" s="17">
        <f>IF(B7L802C17=0,0,B7L802C16/B7L802C17)</f>
        <v>0.96035969287470191</v>
      </c>
      <c r="AN9" s="16" t="s">
        <v>18159</v>
      </c>
      <c r="AO9" s="17">
        <f>B7L302C25+B7L302C27+B7L402C27+B7L502C31+B7L502C33+B7L602C31+B7L602C33+B7L702C21</f>
        <v>102.71013954714935</v>
      </c>
      <c r="AP9" s="16" t="s">
        <v>18160</v>
      </c>
      <c r="AQ9" s="23">
        <f>B7L202C23</f>
        <v>27.125453043135689</v>
      </c>
      <c r="AR9" s="16" t="s">
        <v>18161</v>
      </c>
      <c r="AS9" s="17">
        <f>B7L802C19+B7L802C20</f>
        <v>129.83559259028505</v>
      </c>
      <c r="AT9" s="16" t="s">
        <v>18162</v>
      </c>
      <c r="AU9" s="17">
        <f>IF(B7L802C21=0,0,B7L802C20/B7L802C21)</f>
        <v>0.2089215484134152</v>
      </c>
      <c r="AV9" s="16" t="s">
        <v>18163</v>
      </c>
      <c r="AW9" s="17">
        <f>B7L302C29+B7L402C29+B7L502C35+B7L602C35+B7L702C23</f>
        <v>235.83633825598804</v>
      </c>
      <c r="AX9" s="16" t="s">
        <v>18164</v>
      </c>
      <c r="AY9" s="17">
        <f>B7L302C30+B7L402C30+B7L502C36+B7L602C36+B7L702C24</f>
        <v>613.17447946556899</v>
      </c>
      <c r="AZ9" s="16" t="s">
        <v>18165</v>
      </c>
      <c r="BA9" s="17">
        <f>B7L202C17</f>
        <v>14809.666666666668</v>
      </c>
      <c r="BB9" s="16" t="s">
        <v>18166</v>
      </c>
      <c r="BC9" s="17">
        <f>B7L802C24+B7L802C25</f>
        <v>15422.841146132238</v>
      </c>
      <c r="BD9" s="16" t="s">
        <v>18167</v>
      </c>
      <c r="BE9" s="17">
        <f>IF(B7L802C26=0,0,B7L802C25/B7L802C26)</f>
        <v>0.96024244342169451</v>
      </c>
      <c r="BF9" s="16" t="s">
        <v>18168</v>
      </c>
      <c r="BG9" s="17">
        <f>B7L302C35+B7L302C37+B7L402C37+B7L502C43+B7L502C45+B7L602C43+B7L602C45+B7L702C29</f>
        <v>104.50762341446232</v>
      </c>
      <c r="BH9" s="16" t="s">
        <v>18169</v>
      </c>
      <c r="BI9" s="23">
        <f>B7L202C31</f>
        <v>27.576820367008139</v>
      </c>
      <c r="BJ9" s="16" t="s">
        <v>18170</v>
      </c>
      <c r="BK9" s="17">
        <f>B7L802C28+B7L802C29</f>
        <v>132.08444378147044</v>
      </c>
      <c r="BL9" s="16" t="s">
        <v>18171</v>
      </c>
      <c r="BM9" s="17">
        <f>IF(B7L802C30=0,0,B7L802C29/B7L802C30)</f>
        <v>0.20878174278140674</v>
      </c>
      <c r="BN9" s="16" t="s">
        <v>18172</v>
      </c>
      <c r="BO9" s="17">
        <f>B7L302C39+B7L402C39+B7L502C47+B7L602C47+B7L702C31</f>
        <v>238.96871284454267</v>
      </c>
      <c r="BP9" s="16" t="s">
        <v>18173</v>
      </c>
      <c r="BQ9" s="17">
        <f>B7L302C40+B7L402C40+B7L502C48+B7L602C48+B7L702C32</f>
        <v>621.318653395811</v>
      </c>
      <c r="BR9" s="16" t="s">
        <v>18174</v>
      </c>
      <c r="BS9" s="17">
        <f>B7L202C25</f>
        <v>15024.75</v>
      </c>
      <c r="BT9" s="16" t="s">
        <v>18175</v>
      </c>
      <c r="BU9" s="17">
        <f>B7L802C33+B7L802C34</f>
        <v>15646.068653395811</v>
      </c>
      <c r="BV9" s="16" t="s">
        <v>18176</v>
      </c>
      <c r="BW9" s="17">
        <f>IF(B7L802C35=0,0,B7L802C34/B7L802C35)</f>
        <v>0.96028915204453225</v>
      </c>
      <c r="BX9" s="16" t="s">
        <v>18177</v>
      </c>
      <c r="BY9" s="17">
        <f>B7L302C45+B7L302C47+B7L402C47+B7L502C55+B7L502C57+B7L602C55+B7L602C57+B7L702C37</f>
        <v>105.17070366303021</v>
      </c>
      <c r="BZ9" s="16" t="s">
        <v>18178</v>
      </c>
      <c r="CA9" s="23">
        <f>B7L202C39</f>
        <v>27.594894507874056</v>
      </c>
      <c r="CB9" s="16" t="s">
        <v>18179</v>
      </c>
      <c r="CC9" s="17">
        <f>B7L802C37+B7L802C38</f>
        <v>132.76559817090427</v>
      </c>
      <c r="CD9" s="16" t="s">
        <v>18180</v>
      </c>
      <c r="CE9" s="17">
        <f>IF(B7L802C39=0,0,B7L802C38/B7L802C39)</f>
        <v>0.20784672300690549</v>
      </c>
      <c r="CF9" s="16" t="s">
        <v>18181</v>
      </c>
      <c r="CG9" s="17">
        <f>B7L302C49+B7L402C49+B7L502C59+B7L602C59+B7L702C39</f>
        <v>240.26188049066613</v>
      </c>
      <c r="CH9" s="16" t="s">
        <v>18182</v>
      </c>
      <c r="CI9" s="17">
        <f>B7L302C50+B7L402C50+B7L502C60+B7L602C60+B7L702C40</f>
        <v>624.68088927573194</v>
      </c>
      <c r="CJ9" s="16" t="s">
        <v>18183</v>
      </c>
      <c r="CK9" s="17">
        <f>B7L202C33</f>
        <v>15213</v>
      </c>
      <c r="CL9" s="16" t="s">
        <v>18184</v>
      </c>
      <c r="CM9" s="17">
        <f>B7L802C42+B7L802C43</f>
        <v>15837.680889275733</v>
      </c>
      <c r="CN9" s="16" t="s">
        <v>18185</v>
      </c>
      <c r="CO9" s="17">
        <f>IF(B7L802C44=0,0,B7L802C43/B7L802C44)</f>
        <v>0.96055730042529608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1751.1780894786002</v>
      </c>
      <c r="F10" s="16" t="s">
        <v>18187</v>
      </c>
      <c r="G10" s="23">
        <f>B7L203C7</f>
        <v>401.1763704927277</v>
      </c>
      <c r="H10" s="16" t="s">
        <v>18188</v>
      </c>
      <c r="I10" s="17">
        <f>B7L803C1+B7L803C2</f>
        <v>2152.3544599713277</v>
      </c>
      <c r="J10" s="16" t="s">
        <v>18189</v>
      </c>
      <c r="K10" s="23">
        <f>IF(B7L803C3=0,0,B7L803C2/B7L803C3)</f>
        <v>0.18638954593848445</v>
      </c>
      <c r="L10" s="16" t="s">
        <v>18190</v>
      </c>
      <c r="M10" s="17">
        <f>B7L303C9+B7L403C9+B7L503C11+B7L603C11+B7L703C7</f>
        <v>4004.1418514123006</v>
      </c>
      <c r="N10" s="16" t="s">
        <v>18191</v>
      </c>
      <c r="O10" s="17">
        <f>B7L303C10+B7L403C10+B7L503C12+B7L603C12+B7L703C8</f>
        <v>10410.768813671983</v>
      </c>
      <c r="P10" s="16" t="s">
        <v>18192</v>
      </c>
      <c r="Q10" s="17">
        <f>B7L203C1</f>
        <v>214410</v>
      </c>
      <c r="R10" s="16" t="s">
        <v>18193</v>
      </c>
      <c r="S10" s="17">
        <f>B7L803C6+B7L803C7</f>
        <v>224820.76881367198</v>
      </c>
      <c r="T10" s="16" t="s">
        <v>18194</v>
      </c>
      <c r="U10" s="23">
        <f>IF(B7L803C8=0,0,B7L803C7/B7L803C8)</f>
        <v>0.95369302903549691</v>
      </c>
      <c r="V10" s="16" t="s">
        <v>18195</v>
      </c>
      <c r="W10" s="17">
        <f>B7L303C15+B7L303C17+B7L403C17+B7L503C19+B7L503C21+B7L603C19+B7L603C21+B7L703C13</f>
        <v>1831.1852866002278</v>
      </c>
      <c r="X10" s="16" t="s">
        <v>18196</v>
      </c>
      <c r="Y10" s="23">
        <f>B7L203C15</f>
        <v>412.9797456367848</v>
      </c>
      <c r="Z10" s="16" t="s">
        <v>18197</v>
      </c>
      <c r="AA10" s="17">
        <f>B7L803C10+B7L803C11</f>
        <v>2244.1650322370124</v>
      </c>
      <c r="AB10" s="16" t="s">
        <v>18198</v>
      </c>
      <c r="AC10" s="23">
        <f>IF(B7L803C12=0,0,B7L803C11/B7L803C12)</f>
        <v>0.18402378599809183</v>
      </c>
      <c r="AD10" s="16" t="s">
        <v>18199</v>
      </c>
      <c r="AE10" s="17">
        <f>B7L303C19+B7L403C19+B7L503C23+B7L603C23+B7L703C15</f>
        <v>4195.7871397612516</v>
      </c>
      <c r="AF10" s="16" t="s">
        <v>18200</v>
      </c>
      <c r="AG10" s="17">
        <f>B7L303C20+B7L403C20+B7L503C24+B7L603C24+B7L703C16</f>
        <v>10909.046563379256</v>
      </c>
      <c r="AH10" s="16" t="s">
        <v>18201</v>
      </c>
      <c r="AI10" s="17">
        <f>B7L203C9</f>
        <v>224984</v>
      </c>
      <c r="AJ10" s="16" t="s">
        <v>18202</v>
      </c>
      <c r="AK10" s="17">
        <f>B7L803C15+B7L803C16</f>
        <v>235893.04656337926</v>
      </c>
      <c r="AL10" s="16" t="s">
        <v>18203</v>
      </c>
      <c r="AM10" s="23">
        <f>IF(B7L803C17=0,0,B7L803C16/B7L803C17)</f>
        <v>0.95375426820625575</v>
      </c>
      <c r="AN10" s="16" t="s">
        <v>18204</v>
      </c>
      <c r="AO10" s="17">
        <f>B7L303C25+B7L303C27+B7L403C27+B7L503C31+B7L503C33+B7L603C31+B7L603C33+B7L703C21</f>
        <v>1866.6195716503873</v>
      </c>
      <c r="AP10" s="16" t="s">
        <v>18205</v>
      </c>
      <c r="AQ10" s="23">
        <f>B7L203C23</f>
        <v>421.22081723588684</v>
      </c>
      <c r="AR10" s="16" t="s">
        <v>18206</v>
      </c>
      <c r="AS10" s="17">
        <f>B7L803C19+B7L803C20</f>
        <v>2287.840388886274</v>
      </c>
      <c r="AT10" s="16" t="s">
        <v>18207</v>
      </c>
      <c r="AU10" s="23">
        <f>IF(B7L803C21=0,0,B7L803C20/B7L803C21)</f>
        <v>0.18411285126447921</v>
      </c>
      <c r="AV10" s="16" t="s">
        <v>18208</v>
      </c>
      <c r="AW10" s="17">
        <f>B7L303C29+B7L403C29+B7L503C35+B7L603C35+B7L703C23</f>
        <v>4282.2398120771304</v>
      </c>
      <c r="AX10" s="16" t="s">
        <v>18209</v>
      </c>
      <c r="AY10" s="17">
        <f>B7L303C30+B7L403C30+B7L503C36+B7L603C36+B7L703C24</f>
        <v>11133.823511400537</v>
      </c>
      <c r="AZ10" s="16" t="s">
        <v>18210</v>
      </c>
      <c r="BA10" s="17">
        <f>B7L203C17</f>
        <v>229973.66666666666</v>
      </c>
      <c r="BB10" s="16" t="s">
        <v>18211</v>
      </c>
      <c r="BC10" s="17">
        <f>B7L803C24+B7L803C25</f>
        <v>241107.49017806718</v>
      </c>
      <c r="BD10" s="16" t="s">
        <v>18212</v>
      </c>
      <c r="BE10" s="23">
        <f>IF(B7L803C26=0,0,B7L803C25/B7L803C26)</f>
        <v>0.95382215831130857</v>
      </c>
      <c r="BF10" s="16" t="s">
        <v>18213</v>
      </c>
      <c r="BG10" s="17">
        <f>B7L303C35+B7L303C37+B7L403C37+B7L503C43+B7L503C45+B7L603C43+B7L603C45+B7L703C29</f>
        <v>1901.5043514936965</v>
      </c>
      <c r="BH10" s="16" t="s">
        <v>18214</v>
      </c>
      <c r="BI10" s="23">
        <f>B7L203C31</f>
        <v>428.44675869524303</v>
      </c>
      <c r="BJ10" s="16" t="s">
        <v>18215</v>
      </c>
      <c r="BK10" s="17">
        <f>B7L803C28+B7L803C29</f>
        <v>2329.9511101889393</v>
      </c>
      <c r="BL10" s="16" t="s">
        <v>18216</v>
      </c>
      <c r="BM10" s="23">
        <f>IF(B7L803C30=0,0,B7L803C29/B7L803C30)</f>
        <v>0.18388658750032727</v>
      </c>
      <c r="BN10" s="16" t="s">
        <v>18217</v>
      </c>
      <c r="BO10" s="17">
        <f>B7L303C39+B7L403C39+B7L503C47+B7L603C47+B7L703C31</f>
        <v>4362.6676148753304</v>
      </c>
      <c r="BP10" s="16" t="s">
        <v>18218</v>
      </c>
      <c r="BQ10" s="17">
        <f>B7L303C40+B7L403C40+B7L503C48+B7L603C48+B7L703C32</f>
        <v>11342.935798675862</v>
      </c>
      <c r="BR10" s="16" t="s">
        <v>18219</v>
      </c>
      <c r="BS10" s="17">
        <f>B7L203C25</f>
        <v>233431.75</v>
      </c>
      <c r="BT10" s="16" t="s">
        <v>18220</v>
      </c>
      <c r="BU10" s="17">
        <f>B7L803C33+B7L803C34</f>
        <v>244774.68579867587</v>
      </c>
      <c r="BV10" s="16" t="s">
        <v>18221</v>
      </c>
      <c r="BW10" s="23">
        <f>IF(B7L803C35=0,0,B7L803C34/B7L803C35)</f>
        <v>0.95365968600198592</v>
      </c>
      <c r="BX10" s="16" t="s">
        <v>18222</v>
      </c>
      <c r="BY10" s="17">
        <f>B7L303C45+B7L303C47+B7L403C47+B7L503C55+B7L503C57+B7L603C55+B7L603C57+B7L703C37</f>
        <v>1942.1841016678923</v>
      </c>
      <c r="BZ10" s="16" t="s">
        <v>18223</v>
      </c>
      <c r="CA10" s="23">
        <f>B7L203C39</f>
        <v>430.42267223216601</v>
      </c>
      <c r="CB10" s="16" t="s">
        <v>18224</v>
      </c>
      <c r="CC10" s="17">
        <f>B7L803C37+B7L803C38</f>
        <v>2372.6067739000582</v>
      </c>
      <c r="CD10" s="16" t="s">
        <v>18225</v>
      </c>
      <c r="CE10" s="23">
        <f>IF(B7L803C39=0,0,B7L803C38/B7L803C39)</f>
        <v>0.1814134044322242</v>
      </c>
      <c r="CF10" s="16" t="s">
        <v>18226</v>
      </c>
      <c r="CG10" s="17">
        <f>B7L303C49+B7L403C49+B7L503C59+B7L603C59+B7L703C39</f>
        <v>4473.8291754214079</v>
      </c>
      <c r="CH10" s="16" t="s">
        <v>18227</v>
      </c>
      <c r="CI10" s="17">
        <f>B7L303C50+B7L403C50+B7L503C60+B7L603C60+B7L703C40</f>
        <v>11631.955856095661</v>
      </c>
      <c r="CJ10" s="16" t="s">
        <v>18228</v>
      </c>
      <c r="CK10" s="17">
        <f>B7L203C33</f>
        <v>237291</v>
      </c>
      <c r="CL10" s="16" t="s">
        <v>18229</v>
      </c>
      <c r="CM10" s="17">
        <f>B7L803C42+B7L803C43</f>
        <v>248922.95585609565</v>
      </c>
      <c r="CN10" s="16" t="s">
        <v>18230</v>
      </c>
      <c r="CO10" s="23">
        <f>IF(B7L803C44=0,0,B7L803C43/B7L803C44)</f>
        <v>0.95327085918576282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4929.5230907362347</v>
      </c>
      <c r="F11" s="16" t="s">
        <v>18232</v>
      </c>
      <c r="G11" s="23">
        <f>B7L204C7</f>
        <v>736.25715175148491</v>
      </c>
      <c r="H11" s="16" t="s">
        <v>18233</v>
      </c>
      <c r="I11" s="17">
        <f>B7L804C1+B7L804C2</f>
        <v>5665.78024248772</v>
      </c>
      <c r="J11" s="16" t="s">
        <v>18234</v>
      </c>
      <c r="K11" s="17">
        <f>IF(B7L804C3=0,0,B7L804C2/B7L804C3)</f>
        <v>0.12994806015070759</v>
      </c>
      <c r="L11" s="16" t="s">
        <v>18235</v>
      </c>
      <c r="M11" s="17">
        <f>B7L304C9+B7L404C9+B7L504C11+B7L604C11+B7L704C7</f>
        <v>10088.824966929296</v>
      </c>
      <c r="N11" s="16" t="s">
        <v>18236</v>
      </c>
      <c r="O11" s="17">
        <f>B7L304C10+B7L404C10+B7L504C12+B7L604C12+B7L704C8</f>
        <v>26230.944914016167</v>
      </c>
      <c r="P11" s="16" t="s">
        <v>18237</v>
      </c>
      <c r="Q11" s="17">
        <f>B7L204C1</f>
        <v>393495</v>
      </c>
      <c r="R11" s="16" t="s">
        <v>18238</v>
      </c>
      <c r="S11" s="17">
        <f>B7L804C6+B7L804C7</f>
        <v>419725.94491401617</v>
      </c>
      <c r="T11" s="16" t="s">
        <v>18239</v>
      </c>
      <c r="U11" s="17">
        <f>IF(B7L804C8=0,0,B7L804C7/B7L804C8)</f>
        <v>0.93750459024068722</v>
      </c>
      <c r="V11" s="16" t="s">
        <v>18240</v>
      </c>
      <c r="W11" s="17">
        <f>B7L304C15+B7L304C17+B7L404C17+B7L504C19+B7L504C21+B7L604C19+B7L604C21+B7L704C13</f>
        <v>4383.657483841881</v>
      </c>
      <c r="X11" s="16" t="s">
        <v>18241</v>
      </c>
      <c r="Y11" s="23">
        <f>B7L204C15</f>
        <v>647.97734318054461</v>
      </c>
      <c r="Z11" s="16" t="s">
        <v>18242</v>
      </c>
      <c r="AA11" s="17">
        <f>B7L804C10+B7L804C11</f>
        <v>5031.6348270224253</v>
      </c>
      <c r="AB11" s="16" t="s">
        <v>18243</v>
      </c>
      <c r="AC11" s="17">
        <f>IF(B7L804C12=0,0,B7L804C11/B7L804C12)</f>
        <v>0.12878067774326116</v>
      </c>
      <c r="AD11" s="16" t="s">
        <v>18244</v>
      </c>
      <c r="AE11" s="17">
        <f>B7L304C19+B7L404C19+B7L504C23+B7L604C23+B7L704C15</f>
        <v>8952.958065370347</v>
      </c>
      <c r="AF11" s="16" t="s">
        <v>18245</v>
      </c>
      <c r="AG11" s="17">
        <f>B7L304C20+B7L404C20+B7L504C24+B7L604C24+B7L704C16</f>
        <v>23277.690969962903</v>
      </c>
      <c r="AH11" s="16" t="s">
        <v>18246</v>
      </c>
      <c r="AI11" s="17">
        <f>B7L204C9</f>
        <v>353006.5</v>
      </c>
      <c r="AJ11" s="16" t="s">
        <v>18247</v>
      </c>
      <c r="AK11" s="17">
        <f>B7L804C15+B7L804C16</f>
        <v>376284.19096996292</v>
      </c>
      <c r="AL11" s="16" t="s">
        <v>18248</v>
      </c>
      <c r="AM11" s="17">
        <f>IF(B7L804C17=0,0,B7L804C16/B7L804C17)</f>
        <v>0.93813800438982287</v>
      </c>
      <c r="AN11" s="16" t="s">
        <v>18249</v>
      </c>
      <c r="AO11" s="17">
        <f>B7L304C25+B7L304C27+B7L404C27+B7L504C31+B7L504C33+B7L604C31+B7L604C33+B7L704C21</f>
        <v>4353.7274147939497</v>
      </c>
      <c r="AP11" s="16" t="s">
        <v>18250</v>
      </c>
      <c r="AQ11" s="23">
        <f>B7L204C23</f>
        <v>642.38401554353925</v>
      </c>
      <c r="AR11" s="16" t="s">
        <v>18251</v>
      </c>
      <c r="AS11" s="17">
        <f>B7L804C19+B7L804C20</f>
        <v>4996.1114303374889</v>
      </c>
      <c r="AT11" s="16" t="s">
        <v>18252</v>
      </c>
      <c r="AU11" s="17">
        <f>IF(B7L804C21=0,0,B7L804C20/B7L804C21)</f>
        <v>0.12857679907674638</v>
      </c>
      <c r="AV11" s="16" t="s">
        <v>18253</v>
      </c>
      <c r="AW11" s="17">
        <f>B7L304C29+B7L404C29+B7L504C35+B7L604C35+B7L704C23</f>
        <v>8894.686397646723</v>
      </c>
      <c r="AX11" s="16" t="s">
        <v>18254</v>
      </c>
      <c r="AY11" s="17">
        <f>B7L304C30+B7L404C30+B7L504C36+B7L604C36+B7L704C24</f>
        <v>23126.184633881479</v>
      </c>
      <c r="AZ11" s="16" t="s">
        <v>18255</v>
      </c>
      <c r="BA11" s="17">
        <f>B7L204C17</f>
        <v>350722</v>
      </c>
      <c r="BB11" s="16" t="s">
        <v>18256</v>
      </c>
      <c r="BC11" s="17">
        <f>B7L804C24+B7L804C25</f>
        <v>373848.18463388149</v>
      </c>
      <c r="BD11" s="16" t="s">
        <v>18257</v>
      </c>
      <c r="BE11" s="17">
        <f>IF(B7L804C26=0,0,B7L804C25/B7L804C26)</f>
        <v>0.93814017137322858</v>
      </c>
      <c r="BF11" s="16" t="s">
        <v>18258</v>
      </c>
      <c r="BG11" s="17">
        <f>B7L304C35+B7L304C37+B7L404C37+B7L504C43+B7L504C45+B7L604C43+B7L604C45+B7L704C29</f>
        <v>4639.7089832266265</v>
      </c>
      <c r="BH11" s="16" t="s">
        <v>18259</v>
      </c>
      <c r="BI11" s="23">
        <f>B7L204C31</f>
        <v>685.00080279448139</v>
      </c>
      <c r="BJ11" s="16" t="s">
        <v>18260</v>
      </c>
      <c r="BK11" s="17">
        <f>B7L804C28+B7L804C29</f>
        <v>5324.7097860211079</v>
      </c>
      <c r="BL11" s="16" t="s">
        <v>18261</v>
      </c>
      <c r="BM11" s="17">
        <f>IF(B7L804C30=0,0,B7L804C29/B7L804C30)</f>
        <v>0.12864565963628763</v>
      </c>
      <c r="BN11" s="16" t="s">
        <v>18262</v>
      </c>
      <c r="BO11" s="17">
        <f>B7L304C39+B7L404C39+B7L504C47+B7L604C47+B7L704C31</f>
        <v>9473.8919287564422</v>
      </c>
      <c r="BP11" s="16" t="s">
        <v>18263</v>
      </c>
      <c r="BQ11" s="17">
        <f>B7L304C40+B7L404C40+B7L504C48+B7L604C48+B7L704C32</f>
        <v>24632.119014766748</v>
      </c>
      <c r="BR11" s="16" t="s">
        <v>18264</v>
      </c>
      <c r="BS11" s="17">
        <f>B7L204C25</f>
        <v>373210.75</v>
      </c>
      <c r="BT11" s="16" t="s">
        <v>18265</v>
      </c>
      <c r="BU11" s="17">
        <f>B7L804C33+B7L804C34</f>
        <v>397842.86901476677</v>
      </c>
      <c r="BV11" s="16" t="s">
        <v>18266</v>
      </c>
      <c r="BW11" s="17">
        <f>IF(B7L804C35=0,0,B7L804C34/B7L804C35)</f>
        <v>0.9380858099184568</v>
      </c>
      <c r="BX11" s="16" t="s">
        <v>18267</v>
      </c>
      <c r="BY11" s="17">
        <f>B7L304C45+B7L304C47+B7L404C47+B7L504C55+B7L504C57+B7L604C55+B7L604C57+B7L704C37</f>
        <v>4880.4495205105786</v>
      </c>
      <c r="BZ11" s="16" t="s">
        <v>18268</v>
      </c>
      <c r="CA11" s="23">
        <f>B7L204C39</f>
        <v>698.98177965724983</v>
      </c>
      <c r="CB11" s="16" t="s">
        <v>18269</v>
      </c>
      <c r="CC11" s="17">
        <f>B7L804C37+B7L804C38</f>
        <v>5579.4313001678283</v>
      </c>
      <c r="CD11" s="16" t="s">
        <v>18270</v>
      </c>
      <c r="CE11" s="17">
        <f>IF(B7L804C39=0,0,B7L804C38/B7L804C39)</f>
        <v>0.12527831996716665</v>
      </c>
      <c r="CF11" s="16" t="s">
        <v>18271</v>
      </c>
      <c r="CG11" s="17">
        <f>B7L304C49+B7L404C49+B7L504C59+B7L604C59+B7L704C39</f>
        <v>9949.1143104601815</v>
      </c>
      <c r="CH11" s="16" t="s">
        <v>18272</v>
      </c>
      <c r="CI11" s="17">
        <f>B7L304C50+B7L404C50+B7L504C60+B7L604C60+B7L704C40</f>
        <v>25867.697207196474</v>
      </c>
      <c r="CJ11" s="16" t="s">
        <v>18273</v>
      </c>
      <c r="CK11" s="17">
        <f>B7L204C33</f>
        <v>385347</v>
      </c>
      <c r="CL11" s="16" t="s">
        <v>18274</v>
      </c>
      <c r="CM11" s="17">
        <f>B7L804C42+B7L804C43</f>
        <v>411214.6972071965</v>
      </c>
      <c r="CN11" s="16" t="s">
        <v>18275</v>
      </c>
      <c r="CO11" s="17">
        <f>IF(B7L804C44=0,0,B7L804C43/B7L804C44)</f>
        <v>0.93709442443842739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17">
        <f>B7L305C5+B7L305C7+B7L405C7+B7L505C7+B7L505C9+B7L605C7+B7L605C9+B7L705C5</f>
        <v>1752.9749994288459</v>
      </c>
      <c r="F12" s="16" t="s">
        <v>18277</v>
      </c>
      <c r="G12" s="23">
        <f>B7L205C7</f>
        <v>277.65386477555779</v>
      </c>
      <c r="H12" s="16" t="s">
        <v>18278</v>
      </c>
      <c r="I12" s="17">
        <f>B7L805C1+B7L805C2</f>
        <v>2030.6288642044037</v>
      </c>
      <c r="J12" s="16" t="s">
        <v>18279</v>
      </c>
      <c r="K12" s="23">
        <f>IF(B7L805C3=0,0,B7L805C2/B7L805C3)</f>
        <v>0.13673294498566188</v>
      </c>
      <c r="L12" s="16" t="s">
        <v>18280</v>
      </c>
      <c r="M12" s="17">
        <f>B7L305C9+B7L405C9+B7L505C11+B7L605C11+B7L705C7</f>
        <v>3837.5620249186522</v>
      </c>
      <c r="N12" s="16" t="s">
        <v>18281</v>
      </c>
      <c r="O12" s="17">
        <f>B7L305C10+B7L405C10+B7L505C12+B7L605C12+B7L705C8</f>
        <v>9977.6612647884958</v>
      </c>
      <c r="P12" s="16" t="s">
        <v>18282</v>
      </c>
      <c r="Q12" s="17">
        <f>B7L205C1</f>
        <v>148393</v>
      </c>
      <c r="R12" s="16" t="s">
        <v>18283</v>
      </c>
      <c r="S12" s="17">
        <f>B7L805C6+B7L805C7</f>
        <v>158370.6612647885</v>
      </c>
      <c r="T12" s="16" t="s">
        <v>18284</v>
      </c>
      <c r="U12" s="23">
        <f>IF(B7L805C8=0,0,B7L805C7/B7L805C8)</f>
        <v>0.93699804506021278</v>
      </c>
      <c r="V12" s="16" t="s">
        <v>18285</v>
      </c>
      <c r="W12" s="17">
        <f>B7L305C15+B7L305C17+B7L405C17+B7L505C19+B7L505C21+B7L605C19+B7L605C21+B7L705C13</f>
        <v>1748.5439681324826</v>
      </c>
      <c r="X12" s="16" t="s">
        <v>18286</v>
      </c>
      <c r="Y12" s="23">
        <f>B7L205C15</f>
        <v>270.0914409591</v>
      </c>
      <c r="Z12" s="16" t="s">
        <v>18287</v>
      </c>
      <c r="AA12" s="17">
        <f>B7L805C10+B7L805C11</f>
        <v>2018.6354090915827</v>
      </c>
      <c r="AB12" s="16" t="s">
        <v>18288</v>
      </c>
      <c r="AC12" s="23">
        <f>IF(B7L805C12=0,0,B7L805C11/B7L805C12)</f>
        <v>0.13379902073581745</v>
      </c>
      <c r="AD12" s="16" t="s">
        <v>18289</v>
      </c>
      <c r="AE12" s="17">
        <f>B7L305C19+B7L405C19+B7L505C23+B7L605C23+B7L705C15</f>
        <v>3822.0080850886543</v>
      </c>
      <c r="AF12" s="16" t="s">
        <v>18290</v>
      </c>
      <c r="AG12" s="17">
        <f>B7L305C20+B7L405C20+B7L505C24+B7L605C24+B7L705C16</f>
        <v>9937.2210212304999</v>
      </c>
      <c r="AH12" s="16" t="s">
        <v>18291</v>
      </c>
      <c r="AI12" s="17">
        <f>B7L205C9</f>
        <v>147141</v>
      </c>
      <c r="AJ12" s="16" t="s">
        <v>18292</v>
      </c>
      <c r="AK12" s="17">
        <f>B7L805C15+B7L805C16</f>
        <v>157078.22102123051</v>
      </c>
      <c r="AL12" s="16" t="s">
        <v>18293</v>
      </c>
      <c r="AM12" s="23">
        <f>IF(B7L805C17=0,0,B7L805C16/B7L805C17)</f>
        <v>0.93673711761805978</v>
      </c>
      <c r="AN12" s="16" t="s">
        <v>18294</v>
      </c>
      <c r="AO12" s="17">
        <f>B7L305C25+B7L305C27+B7L405C27+B7L505C31+B7L505C33+B7L605C31+B7L605C33+B7L705C21</f>
        <v>1753.1808432560513</v>
      </c>
      <c r="AP12" s="16" t="s">
        <v>18295</v>
      </c>
      <c r="AQ12" s="23">
        <f>B7L205C23</f>
        <v>270.65986948323712</v>
      </c>
      <c r="AR12" s="16" t="s">
        <v>18296</v>
      </c>
      <c r="AS12" s="17">
        <f>B7L805C19+B7L805C20</f>
        <v>2023.8407127392884</v>
      </c>
      <c r="AT12" s="16" t="s">
        <v>18297</v>
      </c>
      <c r="AU12" s="23">
        <f>IF(B7L805C21=0,0,B7L805C20/B7L805C21)</f>
        <v>0.13373575686047759</v>
      </c>
      <c r="AV12" s="16" t="s">
        <v>18298</v>
      </c>
      <c r="AW12" s="17">
        <f>B7L305C29+B7L405C29+B7L505C35+B7L605C35+B7L705C23</f>
        <v>3814.5036688949485</v>
      </c>
      <c r="AX12" s="16" t="s">
        <v>18299</v>
      </c>
      <c r="AY12" s="17">
        <f>B7L305C30+B7L405C30+B7L505C36+B7L605C36+B7L705C24</f>
        <v>9917.7095391268685</v>
      </c>
      <c r="AZ12" s="16" t="s">
        <v>18300</v>
      </c>
      <c r="BA12" s="17">
        <f>B7L205C17</f>
        <v>147772</v>
      </c>
      <c r="BB12" s="16" t="s">
        <v>18301</v>
      </c>
      <c r="BC12" s="17">
        <f>B7L805C24+B7L805C25</f>
        <v>157689.70953912687</v>
      </c>
      <c r="BD12" s="16" t="s">
        <v>18302</v>
      </c>
      <c r="BE12" s="23">
        <f>IF(B7L805C26=0,0,B7L805C25/B7L805C26)</f>
        <v>0.93710617155607079</v>
      </c>
      <c r="BF12" s="16" t="s">
        <v>18303</v>
      </c>
      <c r="BG12" s="17">
        <f>B7L305C35+B7L305C37+B7L405C37+B7L505C43+B7L505C45+B7L605C43+B7L605C45+B7L705C29</f>
        <v>1790.9437844227959</v>
      </c>
      <c r="BH12" s="16" t="s">
        <v>18304</v>
      </c>
      <c r="BI12" s="23">
        <f>B7L205C31</f>
        <v>276.87909540053499</v>
      </c>
      <c r="BJ12" s="16" t="s">
        <v>18305</v>
      </c>
      <c r="BK12" s="17">
        <f>B7L805C28+B7L805C29</f>
        <v>2067.8228798233308</v>
      </c>
      <c r="BL12" s="16" t="s">
        <v>18306</v>
      </c>
      <c r="BM12" s="23">
        <f>IF(B7L805C30=0,0,B7L805C29/B7L805C30)</f>
        <v>0.13389884506171573</v>
      </c>
      <c r="BN12" s="16" t="s">
        <v>18307</v>
      </c>
      <c r="BO12" s="17">
        <f>B7L305C39+B7L405C39+B7L505C47+B7L605C47+B7L705C31</f>
        <v>3896.302204545379</v>
      </c>
      <c r="BP12" s="16" t="s">
        <v>18308</v>
      </c>
      <c r="BQ12" s="17">
        <f>B7L305C40+B7L405C40+B7L505C48+B7L605C48+B7L705C32</f>
        <v>10130.385731817983</v>
      </c>
      <c r="BR12" s="16" t="s">
        <v>18309</v>
      </c>
      <c r="BS12" s="17">
        <f>B7L205C25</f>
        <v>150852.75</v>
      </c>
      <c r="BT12" s="16" t="s">
        <v>18310</v>
      </c>
      <c r="BU12" s="17">
        <f>B7L805C33+B7L805C34</f>
        <v>160983.13573181798</v>
      </c>
      <c r="BV12" s="16" t="s">
        <v>18311</v>
      </c>
      <c r="BW12" s="23">
        <f>IF(B7L805C35=0,0,B7L805C34/B7L805C35)</f>
        <v>0.93707175794678144</v>
      </c>
      <c r="BX12" s="16" t="s">
        <v>18312</v>
      </c>
      <c r="BY12" s="17">
        <f>B7L305C45+B7L305C47+B7L405C47+B7L505C55+B7L505C57+B7L605C55+B7L605C57+B7L705C37</f>
        <v>1815.5912557610236</v>
      </c>
      <c r="BZ12" s="16" t="s">
        <v>18313</v>
      </c>
      <c r="CA12" s="23">
        <f>B7L205C39</f>
        <v>286.46776406586741</v>
      </c>
      <c r="CB12" s="16" t="s">
        <v>18314</v>
      </c>
      <c r="CC12" s="17">
        <f>B7L805C37+B7L805C38</f>
        <v>2102.059019826891</v>
      </c>
      <c r="CD12" s="16" t="s">
        <v>18315</v>
      </c>
      <c r="CE12" s="23">
        <f>IF(B7L805C39=0,0,B7L805C38/B7L805C39)</f>
        <v>0.13627960079325396</v>
      </c>
      <c r="CF12" s="16" t="s">
        <v>18316</v>
      </c>
      <c r="CG12" s="17">
        <f>B7L305C49+B7L405C49+B7L505C59+B7L605C59+B7L705C39</f>
        <v>3952.9508409456298</v>
      </c>
      <c r="CH12" s="16" t="s">
        <v>18317</v>
      </c>
      <c r="CI12" s="17">
        <f>B7L305C50+B7L405C50+B7L505C60+B7L605C60+B7L705C40</f>
        <v>10277.672186458636</v>
      </c>
      <c r="CJ12" s="16" t="s">
        <v>18318</v>
      </c>
      <c r="CK12" s="17">
        <f>B7L205C33</f>
        <v>157929</v>
      </c>
      <c r="CL12" s="16" t="s">
        <v>18319</v>
      </c>
      <c r="CM12" s="17">
        <f>B7L805C42+B7L805C43</f>
        <v>168206.67218645863</v>
      </c>
      <c r="CN12" s="16" t="s">
        <v>18320</v>
      </c>
      <c r="CO12" s="23">
        <f>IF(B7L805C44=0,0,B7L805C43/B7L805C44)</f>
        <v>0.938898546336701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1663.6650332222512</v>
      </c>
      <c r="F13" s="16" t="s">
        <v>18322</v>
      </c>
      <c r="G13" s="23">
        <f>B7L206C7</f>
        <v>429.21998525390956</v>
      </c>
      <c r="H13" s="16" t="s">
        <v>18323</v>
      </c>
      <c r="I13" s="17">
        <f>B7L806C1+B7L806C2</f>
        <v>2092.8850184761609</v>
      </c>
      <c r="J13" s="16" t="s">
        <v>18324</v>
      </c>
      <c r="K13" s="17">
        <f>IF(B7L806C3=0,0,B7L806C2/B7L806C3)</f>
        <v>0.20508531594651414</v>
      </c>
      <c r="L13" s="16" t="s">
        <v>18325</v>
      </c>
      <c r="M13" s="17">
        <f>B7L306C9+B7L406C9+B7L506C11+B7L606C11+B7L706C7</f>
        <v>3644.3074110023817</v>
      </c>
      <c r="N13" s="16" t="s">
        <v>18326</v>
      </c>
      <c r="O13" s="17">
        <f>B7L306C10+B7L406C10+B7L506C12+B7L606C12+B7L706C8</f>
        <v>9475.1992686061913</v>
      </c>
      <c r="P13" s="16" t="s">
        <v>18327</v>
      </c>
      <c r="Q13" s="17">
        <f>B7L206C1</f>
        <v>229398</v>
      </c>
      <c r="R13" s="16" t="s">
        <v>18328</v>
      </c>
      <c r="S13" s="17">
        <f>B7L806C6+B7L806C7</f>
        <v>238873.1992686062</v>
      </c>
      <c r="T13" s="16" t="s">
        <v>18329</v>
      </c>
      <c r="U13" s="17">
        <f>IF(B7L806C8=0,0,B7L806C7/B7L806C8)</f>
        <v>0.96033376997663267</v>
      </c>
      <c r="V13" s="16" t="s">
        <v>18330</v>
      </c>
      <c r="W13" s="17">
        <f>B7L306C15+B7L306C17+B7L406C17+B7L506C19+B7L506C21+B7L606C19+B7L606C21+B7L706C13</f>
        <v>1697.5920979463149</v>
      </c>
      <c r="X13" s="16" t="s">
        <v>18331</v>
      </c>
      <c r="Y13" s="23">
        <f>B7L206C15</f>
        <v>431.49907436118087</v>
      </c>
      <c r="Z13" s="16" t="s">
        <v>18332</v>
      </c>
      <c r="AA13" s="17">
        <f>B7L806C10+B7L806C11</f>
        <v>2129.091172307496</v>
      </c>
      <c r="AB13" s="16" t="s">
        <v>18333</v>
      </c>
      <c r="AC13" s="17">
        <f>IF(B7L806C12=0,0,B7L806C11/B7L806C12)</f>
        <v>0.20266819945222206</v>
      </c>
      <c r="AD13" s="16" t="s">
        <v>18334</v>
      </c>
      <c r="AE13" s="17">
        <f>B7L306C19+B7L406C19+B7L506C23+B7L606C23+B7L706C15</f>
        <v>3706.442325524733</v>
      </c>
      <c r="AF13" s="16" t="s">
        <v>18335</v>
      </c>
      <c r="AG13" s="17">
        <f>B7L306C20+B7L406C20+B7L506C24+B7L606C24+B7L706C16</f>
        <v>9636.7500463643064</v>
      </c>
      <c r="AH13" s="16" t="s">
        <v>18336</v>
      </c>
      <c r="AI13" s="17">
        <f>B7L206C9</f>
        <v>235073</v>
      </c>
      <c r="AJ13" s="16" t="s">
        <v>18337</v>
      </c>
      <c r="AK13" s="17">
        <f>B7L806C15+B7L806C16</f>
        <v>244709.75004636429</v>
      </c>
      <c r="AL13" s="16" t="s">
        <v>18338</v>
      </c>
      <c r="AM13" s="17">
        <f>IF(B7L806C17=0,0,B7L806C16/B7L806C17)</f>
        <v>0.96061967271619353</v>
      </c>
      <c r="AN13" s="16" t="s">
        <v>18339</v>
      </c>
      <c r="AO13" s="17">
        <f>B7L306C25+B7L306C27+B7L406C27+B7L506C31+B7L506C33+B7L606C31+B7L606C33+B7L706C21</f>
        <v>1786.2649030558621</v>
      </c>
      <c r="AP13" s="16" t="s">
        <v>18340</v>
      </c>
      <c r="AQ13" s="23">
        <f>B7L206C23</f>
        <v>444.46937395401159</v>
      </c>
      <c r="AR13" s="16" t="s">
        <v>18341</v>
      </c>
      <c r="AS13" s="17">
        <f>B7L806C19+B7L806C20</f>
        <v>2230.7342770098735</v>
      </c>
      <c r="AT13" s="16" t="s">
        <v>18342</v>
      </c>
      <c r="AU13" s="17">
        <f>IF(B7L806C21=0,0,B7L806C20/B7L806C21)</f>
        <v>0.19924801377499268</v>
      </c>
      <c r="AV13" s="16" t="s">
        <v>18343</v>
      </c>
      <c r="AW13" s="17">
        <f>B7L306C29+B7L406C29+B7L506C35+B7L606C35+B7L706C23</f>
        <v>3905.6879066272413</v>
      </c>
      <c r="AX13" s="16" t="s">
        <v>18344</v>
      </c>
      <c r="AY13" s="17">
        <f>B7L306C30+B7L406C30+B7L506C36+B7L606C36+B7L706C24</f>
        <v>10154.788557230828</v>
      </c>
      <c r="AZ13" s="16" t="s">
        <v>18345</v>
      </c>
      <c r="BA13" s="17">
        <f>B7L206C17</f>
        <v>242666.66666666669</v>
      </c>
      <c r="BB13" s="16" t="s">
        <v>18346</v>
      </c>
      <c r="BC13" s="17">
        <f>B7L806C24+B7L806C25</f>
        <v>252821.4552238975</v>
      </c>
      <c r="BD13" s="16" t="s">
        <v>18347</v>
      </c>
      <c r="BE13" s="17">
        <f>IF(B7L806C26=0,0,B7L806C25/B7L806C26)</f>
        <v>0.95983415035627506</v>
      </c>
      <c r="BF13" s="16" t="s">
        <v>18348</v>
      </c>
      <c r="BG13" s="17">
        <f>B7L306C35+B7L306C37+B7L406C37+B7L506C43+B7L506C45+B7L606C43+B7L606C45+B7L706C29</f>
        <v>1863.3136381543618</v>
      </c>
      <c r="BH13" s="16" t="s">
        <v>18349</v>
      </c>
      <c r="BI13" s="23">
        <f>B7L206C31</f>
        <v>456.86833398821773</v>
      </c>
      <c r="BJ13" s="16" t="s">
        <v>18350</v>
      </c>
      <c r="BK13" s="17">
        <f>B7L806C28+B7L806C29</f>
        <v>2320.1819721425795</v>
      </c>
      <c r="BL13" s="16" t="s">
        <v>18351</v>
      </c>
      <c r="BM13" s="17">
        <f>IF(B7L806C30=0,0,B7L806C29/B7L806C30)</f>
        <v>0.19691056109979219</v>
      </c>
      <c r="BN13" s="16" t="s">
        <v>18352</v>
      </c>
      <c r="BO13" s="17">
        <f>B7L306C39+B7L406C39+B7L506C47+B7L606C47+B7L706C31</f>
        <v>4080.0216899289899</v>
      </c>
      <c r="BP13" s="16" t="s">
        <v>18353</v>
      </c>
      <c r="BQ13" s="17">
        <f>B7L306C40+B7L406C40+B7L506C48+B7L606C48+B7L706C32</f>
        <v>10608.056393815374</v>
      </c>
      <c r="BR13" s="16" t="s">
        <v>18354</v>
      </c>
      <c r="BS13" s="17">
        <f>B7L206C25</f>
        <v>248916.75</v>
      </c>
      <c r="BT13" s="16" t="s">
        <v>18355</v>
      </c>
      <c r="BU13" s="17">
        <f>B7L806C33+B7L806C34</f>
        <v>259524.80639381538</v>
      </c>
      <c r="BV13" s="16" t="s">
        <v>18356</v>
      </c>
      <c r="BW13" s="17">
        <f>IF(B7L806C35=0,0,B7L806C34/B7L806C35)</f>
        <v>0.95912507732413754</v>
      </c>
      <c r="BX13" s="16" t="s">
        <v>18357</v>
      </c>
      <c r="BY13" s="17">
        <f>B7L306C45+B7L306C47+B7L406C47+B7L506C55+B7L506C57+B7L606C55+B7L606C57+B7L706C37</f>
        <v>1875.0826397286855</v>
      </c>
      <c r="BZ13" s="16" t="s">
        <v>18358</v>
      </c>
      <c r="CA13" s="23">
        <f>B7L206C39</f>
        <v>447.89018785248589</v>
      </c>
      <c r="CB13" s="16" t="s">
        <v>18359</v>
      </c>
      <c r="CC13" s="17">
        <f>B7L806C37+B7L806C38</f>
        <v>2322.9728275811713</v>
      </c>
      <c r="CD13" s="16" t="s">
        <v>18360</v>
      </c>
      <c r="CE13" s="17">
        <f>IF(B7L806C39=0,0,B7L806C38/B7L806C39)</f>
        <v>0.19280905163185141</v>
      </c>
      <c r="CF13" s="16" t="s">
        <v>18361</v>
      </c>
      <c r="CG13" s="17">
        <f>B7L306C49+B7L406C49+B7L506C59+B7L606C59+B7L706C39</f>
        <v>4111.7558111717708</v>
      </c>
      <c r="CH13" s="16" t="s">
        <v>18362</v>
      </c>
      <c r="CI13" s="17">
        <f>B7L306C50+B7L406C50+B7L506C60+B7L606C60+B7L706C40</f>
        <v>10690.565109046604</v>
      </c>
      <c r="CJ13" s="16" t="s">
        <v>18363</v>
      </c>
      <c r="CK13" s="17">
        <f>B7L206C33</f>
        <v>246920.8</v>
      </c>
      <c r="CL13" s="16" t="s">
        <v>18364</v>
      </c>
      <c r="CM13" s="17">
        <f>B7L806C42+B7L806C43</f>
        <v>257611.3651090466</v>
      </c>
      <c r="CN13" s="16" t="s">
        <v>18365</v>
      </c>
      <c r="CO13" s="17">
        <f>IF(B7L806C44=0,0,B7L806C43/B7L806C44)</f>
        <v>0.95850118994353639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17">
        <f>B7L307C5+B7L307C7+B7L407C7+B7L507C7+B7L507C9+B7L607C7+B7L607C9+B7L707C5</f>
        <v>1465.9323856702802</v>
      </c>
      <c r="F14" s="16" t="s">
        <v>18367</v>
      </c>
      <c r="G14" s="23">
        <f>B7L207C7</f>
        <v>212.32541472307148</v>
      </c>
      <c r="H14" s="16" t="s">
        <v>18368</v>
      </c>
      <c r="I14" s="17">
        <f>B7L807C1+B7L807C2</f>
        <v>1678.2578003933515</v>
      </c>
      <c r="J14" s="16" t="s">
        <v>18369</v>
      </c>
      <c r="K14" s="23">
        <f>IF(B7L807C3=0,0,B7L807C2/B7L807C3)</f>
        <v>0.12651537485677497</v>
      </c>
      <c r="L14" s="16" t="s">
        <v>18370</v>
      </c>
      <c r="M14" s="17">
        <f>B7L307C9+B7L407C9+B7L507C11+B7L607C11+B7L707C7</f>
        <v>3040.7716208465422</v>
      </c>
      <c r="N14" s="16" t="s">
        <v>18371</v>
      </c>
      <c r="O14" s="17">
        <f>B7L307C10+B7L407C10+B7L507C12+B7L607C12+B7L707C8</f>
        <v>7906.0062142010092</v>
      </c>
      <c r="P14" s="16" t="s">
        <v>18372</v>
      </c>
      <c r="Q14" s="17">
        <f>B7L207C1</f>
        <v>113478</v>
      </c>
      <c r="R14" s="16" t="s">
        <v>18373</v>
      </c>
      <c r="S14" s="17">
        <f>B7L807C6+B7L807C7</f>
        <v>121384.00621420101</v>
      </c>
      <c r="T14" s="16" t="s">
        <v>18374</v>
      </c>
      <c r="U14" s="23">
        <f>IF(B7L807C8=0,0,B7L807C7/B7L807C8)</f>
        <v>0.93486780951808734</v>
      </c>
      <c r="V14" s="16" t="s">
        <v>18375</v>
      </c>
      <c r="W14" s="17">
        <f>B7L307C15+B7L307C17+B7L407C17+B7L507C19+B7L507C21+B7L607C19+B7L607C21+B7L707C13</f>
        <v>1392.7978792652357</v>
      </c>
      <c r="X14" s="16" t="s">
        <v>18376</v>
      </c>
      <c r="Y14" s="23">
        <f>B7L207C15</f>
        <v>198.47933158008686</v>
      </c>
      <c r="Z14" s="16" t="s">
        <v>18377</v>
      </c>
      <c r="AA14" s="17">
        <f>B7L807C10+B7L807C11</f>
        <v>1591.2772108453225</v>
      </c>
      <c r="AB14" s="16" t="s">
        <v>18378</v>
      </c>
      <c r="AC14" s="23">
        <f>IF(B7L807C12=0,0,B7L807C11/B7L807C12)</f>
        <v>0.1247295758572764</v>
      </c>
      <c r="AD14" s="16" t="s">
        <v>18379</v>
      </c>
      <c r="AE14" s="17">
        <f>B7L307C19+B7L407C19+B7L507C23+B7L607C23+B7L707C15</f>
        <v>2902.6952875687962</v>
      </c>
      <c r="AF14" s="16" t="s">
        <v>18380</v>
      </c>
      <c r="AG14" s="17">
        <f>B7L307C20+B7L407C20+B7L507C24+B7L607C24+B7L707C16</f>
        <v>7547.0077476788711</v>
      </c>
      <c r="AH14" s="16" t="s">
        <v>18381</v>
      </c>
      <c r="AI14" s="17">
        <f>B7L207C9</f>
        <v>108128</v>
      </c>
      <c r="AJ14" s="16" t="s">
        <v>18382</v>
      </c>
      <c r="AK14" s="17">
        <f>B7L807C15+B7L807C16</f>
        <v>115675.00774767887</v>
      </c>
      <c r="AL14" s="16" t="s">
        <v>18383</v>
      </c>
      <c r="AM14" s="23">
        <f>IF(B7L807C17=0,0,B7L807C16/B7L807C17)</f>
        <v>0.93475679928942723</v>
      </c>
      <c r="AN14" s="16" t="s">
        <v>18384</v>
      </c>
      <c r="AO14" s="17">
        <f>B7L307C25+B7L307C27+B7L407C27+B7L507C31+B7L507C33+B7L607C31+B7L607C33+B7L707C21</f>
        <v>1400.8514795413023</v>
      </c>
      <c r="AP14" s="16" t="s">
        <v>18385</v>
      </c>
      <c r="AQ14" s="23">
        <f>B7L207C23</f>
        <v>197.3755393131521</v>
      </c>
      <c r="AR14" s="16" t="s">
        <v>18386</v>
      </c>
      <c r="AS14" s="17">
        <f>B7L807C19+B7L807C20</f>
        <v>1598.2270188544544</v>
      </c>
      <c r="AT14" s="16" t="s">
        <v>18387</v>
      </c>
      <c r="AU14" s="23">
        <f>IF(B7L807C21=0,0,B7L807C20/B7L807C21)</f>
        <v>0.12349656024124973</v>
      </c>
      <c r="AV14" s="16" t="s">
        <v>18388</v>
      </c>
      <c r="AW14" s="17">
        <f>B7L307C29+B7L407C29+B7L507C35+B7L607C35+B7L707C23</f>
        <v>2913.9537418171635</v>
      </c>
      <c r="AX14" s="16" t="s">
        <v>18389</v>
      </c>
      <c r="AY14" s="17">
        <f>B7L307C30+B7L407C30+B7L507C36+B7L607C36+B7L707C24</f>
        <v>7576.2797287246267</v>
      </c>
      <c r="AZ14" s="16" t="s">
        <v>18390</v>
      </c>
      <c r="BA14" s="17">
        <f>B7L207C17</f>
        <v>107761</v>
      </c>
      <c r="BB14" s="16" t="s">
        <v>18391</v>
      </c>
      <c r="BC14" s="17">
        <f>B7L807C24+B7L807C25</f>
        <v>115337.27972872462</v>
      </c>
      <c r="BD14" s="16" t="s">
        <v>18392</v>
      </c>
      <c r="BE14" s="23">
        <f>IF(B7L807C26=0,0,B7L807C25/B7L807C26)</f>
        <v>0.9343119610021654</v>
      </c>
      <c r="BF14" s="16" t="s">
        <v>18393</v>
      </c>
      <c r="BG14" s="17">
        <f>B7L307C35+B7L307C37+B7L407C37+B7L507C43+B7L507C45+B7L607C43+B7L607C45+B7L707C29</f>
        <v>1471.9084807341137</v>
      </c>
      <c r="BH14" s="16" t="s">
        <v>18394</v>
      </c>
      <c r="BI14" s="23">
        <f>B7L207C31</f>
        <v>205.16669800527268</v>
      </c>
      <c r="BJ14" s="16" t="s">
        <v>18395</v>
      </c>
      <c r="BK14" s="17">
        <f>B7L807C28+B7L807C29</f>
        <v>1677.0751787393865</v>
      </c>
      <c r="BL14" s="16" t="s">
        <v>18396</v>
      </c>
      <c r="BM14" s="23">
        <f>IF(B7L807C30=0,0,B7L807C29/B7L807C30)</f>
        <v>0.12233601725564332</v>
      </c>
      <c r="BN14" s="16" t="s">
        <v>18397</v>
      </c>
      <c r="BO14" s="17">
        <f>B7L307C39+B7L407C39+B7L507C47+B7L607C47+B7L707C31</f>
        <v>3056.7154043326254</v>
      </c>
      <c r="BP14" s="16" t="s">
        <v>18398</v>
      </c>
      <c r="BQ14" s="17">
        <f>B7L307C40+B7L407C40+B7L507C48+B7L607C48+B7L707C32</f>
        <v>7947.4600512648267</v>
      </c>
      <c r="BR14" s="16" t="s">
        <v>18399</v>
      </c>
      <c r="BS14" s="17">
        <f>B7L207C25</f>
        <v>111781.5</v>
      </c>
      <c r="BT14" s="16" t="s">
        <v>18400</v>
      </c>
      <c r="BU14" s="17">
        <f>B7L807C33+B7L807C34</f>
        <v>119728.96005126483</v>
      </c>
      <c r="BV14" s="16" t="s">
        <v>18401</v>
      </c>
      <c r="BW14" s="23">
        <f>IF(B7L807C35=0,0,B7L807C34/B7L807C35)</f>
        <v>0.93362123877245795</v>
      </c>
      <c r="BX14" s="16" t="s">
        <v>18402</v>
      </c>
      <c r="BY14" s="17">
        <f>B7L307C45+B7L307C47+B7L407C47+B7L507C55+B7L507C57+B7L607C55+B7L607C57+B7L707C37</f>
        <v>1474.2569511885665</v>
      </c>
      <c r="BZ14" s="16" t="s">
        <v>18403</v>
      </c>
      <c r="CA14" s="23">
        <f>B7L207C39</f>
        <v>205.66241064722078</v>
      </c>
      <c r="CB14" s="16" t="s">
        <v>18404</v>
      </c>
      <c r="CC14" s="17">
        <f>B7L807C37+B7L807C38</f>
        <v>1679.9193618357872</v>
      </c>
      <c r="CD14" s="16" t="s">
        <v>18405</v>
      </c>
      <c r="CE14" s="23">
        <f>IF(B7L807C39=0,0,B7L807C38/B7L807C39)</f>
        <v>0.1224239777928843</v>
      </c>
      <c r="CF14" s="16" t="s">
        <v>18406</v>
      </c>
      <c r="CG14" s="17">
        <f>B7L307C49+B7L407C49+B7L507C59+B7L607C59+B7L707C39</f>
        <v>3060.8195200291179</v>
      </c>
      <c r="CH14" s="16" t="s">
        <v>18407</v>
      </c>
      <c r="CI14" s="17">
        <f>B7L307C50+B7L407C50+B7L507C60+B7L607C60+B7L707C40</f>
        <v>7958.1307520757064</v>
      </c>
      <c r="CJ14" s="16" t="s">
        <v>18408</v>
      </c>
      <c r="CK14" s="17">
        <f>B7L207C33</f>
        <v>113381.2</v>
      </c>
      <c r="CL14" s="16" t="s">
        <v>18409</v>
      </c>
      <c r="CM14" s="17">
        <f>B7L807C42+B7L807C43</f>
        <v>121339.33075207571</v>
      </c>
      <c r="CN14" s="16" t="s">
        <v>18410</v>
      </c>
      <c r="CO14" s="23">
        <f>IF(B7L807C44=0,0,B7L807C43/B7L807C44)</f>
        <v>0.9344142521410802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23">
        <f>B7L308C5+B7L308C7+B7L408C7+B7L508C7+B7L508C9+B7L608C7+B7L608C9+B7L708C5</f>
        <v>928.99217591863055</v>
      </c>
      <c r="F15" s="16" t="s">
        <v>18412</v>
      </c>
      <c r="G15" s="23">
        <f>B7L208C7</f>
        <v>61.215835611261468</v>
      </c>
      <c r="H15" s="16" t="s">
        <v>18413</v>
      </c>
      <c r="I15" s="23">
        <f>B7L808C1+B7L808C2</f>
        <v>990.20801152989202</v>
      </c>
      <c r="J15" s="16" t="s">
        <v>18414</v>
      </c>
      <c r="K15" s="23">
        <f>IF(B7L808C3=0,0,B7L808C2/B7L808C3)</f>
        <v>6.1821187971082686E-2</v>
      </c>
      <c r="L15" s="16" t="s">
        <v>18415</v>
      </c>
      <c r="M15" s="17">
        <f>B7L308C9+B7L408C9+B7L508C11+B7L608C11+B7L708C7</f>
        <v>2043.0550710724681</v>
      </c>
      <c r="N15" s="16" t="s">
        <v>18416</v>
      </c>
      <c r="O15" s="17">
        <f>B7L308C10+B7L408C10+B7L508C12+B7L608C12+B7L708C8</f>
        <v>5311.9431847884171</v>
      </c>
      <c r="P15" s="16" t="s">
        <v>18417</v>
      </c>
      <c r="Q15" s="17">
        <f>B7L208C1</f>
        <v>32717</v>
      </c>
      <c r="R15" s="16" t="s">
        <v>18418</v>
      </c>
      <c r="S15" s="17">
        <f>B7L808C6+B7L808C7</f>
        <v>38028.943184788419</v>
      </c>
      <c r="T15" s="16" t="s">
        <v>18419</v>
      </c>
      <c r="U15" s="23">
        <f>IF(B7L808C8=0,0,B7L808C7/B7L808C8)</f>
        <v>0.8603184117166528</v>
      </c>
      <c r="V15" s="16" t="s">
        <v>18420</v>
      </c>
      <c r="W15" s="23">
        <f>B7L308C15+B7L308C17+B7L408C17+B7L508C19+B7L508C21+B7L608C19+B7L608C21+B7L708C13</f>
        <v>985.24018094578457</v>
      </c>
      <c r="X15" s="16" t="s">
        <v>18421</v>
      </c>
      <c r="Y15" s="23">
        <f>B7L208C15</f>
        <v>71.187168889400894</v>
      </c>
      <c r="Z15" s="16" t="s">
        <v>18422</v>
      </c>
      <c r="AA15" s="17">
        <f>B7L808C10+B7L808C11</f>
        <v>1056.4273498351854</v>
      </c>
      <c r="AB15" s="16" t="s">
        <v>18423</v>
      </c>
      <c r="AC15" s="23">
        <f>IF(B7L808C12=0,0,B7L808C11/B7L808C12)</f>
        <v>6.7384821966704006E-2</v>
      </c>
      <c r="AD15" s="16" t="s">
        <v>18424</v>
      </c>
      <c r="AE15" s="17">
        <f>B7L308C19+B7L408C19+B7L508C23+B7L608C23+B7L708C15</f>
        <v>2143.6254790818148</v>
      </c>
      <c r="AF15" s="16" t="s">
        <v>18425</v>
      </c>
      <c r="AG15" s="17">
        <f>B7L308C20+B7L408C20+B7L508C24+B7L608C24+B7L708C16</f>
        <v>5573.426245612718</v>
      </c>
      <c r="AH15" s="16" t="s">
        <v>18426</v>
      </c>
      <c r="AI15" s="17">
        <f>B7L208C9</f>
        <v>38781.5</v>
      </c>
      <c r="AJ15" s="16" t="s">
        <v>18427</v>
      </c>
      <c r="AK15" s="17">
        <f>B7L808C15+B7L808C16</f>
        <v>44354.926245612718</v>
      </c>
      <c r="AL15" s="16" t="s">
        <v>18428</v>
      </c>
      <c r="AM15" s="23">
        <f>IF(B7L808C17=0,0,B7L808C16/B7L808C17)</f>
        <v>0.87434481990229884</v>
      </c>
      <c r="AN15" s="16" t="s">
        <v>18429</v>
      </c>
      <c r="AO15" s="17">
        <f>B7L308C25+B7L308C27+B7L408C27+B7L508C31+B7L508C33+B7L608C31+B7L608C33+B7L708C21</f>
        <v>1090.3013550674698</v>
      </c>
      <c r="AP15" s="16" t="s">
        <v>18430</v>
      </c>
      <c r="AQ15" s="23">
        <f>B7L208C23</f>
        <v>81.743290576860844</v>
      </c>
      <c r="AR15" s="16" t="s">
        <v>18431</v>
      </c>
      <c r="AS15" s="17">
        <f>B7L808C19+B7L808C20</f>
        <v>1172.0446456443306</v>
      </c>
      <c r="AT15" s="16" t="s">
        <v>18432</v>
      </c>
      <c r="AU15" s="23">
        <f>IF(B7L808C21=0,0,B7L808C20/B7L808C21)</f>
        <v>6.9744178159631909E-2</v>
      </c>
      <c r="AV15" s="16" t="s">
        <v>18433</v>
      </c>
      <c r="AW15" s="17">
        <f>B7L308C29+B7L408C29+B7L508C35+B7L608C35+B7L708C23</f>
        <v>2378.3644174644169</v>
      </c>
      <c r="AX15" s="16" t="s">
        <v>18434</v>
      </c>
      <c r="AY15" s="17">
        <f>B7L308C30+B7L408C30+B7L508C36+B7L608C36+B7L708C24</f>
        <v>6183.7474854074844</v>
      </c>
      <c r="AZ15" s="16" t="s">
        <v>18435</v>
      </c>
      <c r="BA15" s="17">
        <f>B7L208C17</f>
        <v>44629.333333333328</v>
      </c>
      <c r="BB15" s="16" t="s">
        <v>18436</v>
      </c>
      <c r="BC15" s="17">
        <f>B7L808C24+B7L808C25</f>
        <v>50813.080818740811</v>
      </c>
      <c r="BD15" s="16" t="s">
        <v>18437</v>
      </c>
      <c r="BE15" s="23">
        <f>IF(B7L808C26=0,0,B7L808C25/B7L808C26)</f>
        <v>0.87830402357483506</v>
      </c>
      <c r="BF15" s="16" t="s">
        <v>18438</v>
      </c>
      <c r="BG15" s="17">
        <f>B7L308C35+B7L308C37+B7L408C37+B7L508C43+B7L508C45+B7L608C43+B7L608C45+B7L708C29</f>
        <v>1175.2724175075516</v>
      </c>
      <c r="BH15" s="16" t="s">
        <v>18439</v>
      </c>
      <c r="BI15" s="23">
        <f>B7L208C31</f>
        <v>87.524594434266263</v>
      </c>
      <c r="BJ15" s="16" t="s">
        <v>18440</v>
      </c>
      <c r="BK15" s="17">
        <f>B7L808C28+B7L808C29</f>
        <v>1262.7970119418178</v>
      </c>
      <c r="BL15" s="16" t="s">
        <v>18441</v>
      </c>
      <c r="BM15" s="23">
        <f>IF(B7L808C30=0,0,B7L808C29/B7L808C30)</f>
        <v>6.9310105746669973E-2</v>
      </c>
      <c r="BN15" s="16" t="s">
        <v>18442</v>
      </c>
      <c r="BO15" s="17">
        <f>B7L308C39+B7L408C39+B7L508C47+B7L608C47+B7L708C31</f>
        <v>2553.938757411534</v>
      </c>
      <c r="BP15" s="16" t="s">
        <v>18443</v>
      </c>
      <c r="BQ15" s="17">
        <f>B7L308C40+B7L408C40+B7L508C48+B7L608C48+B7L708C32</f>
        <v>6640.240769269989</v>
      </c>
      <c r="BR15" s="16" t="s">
        <v>18444</v>
      </c>
      <c r="BS15" s="17">
        <f>B7L208C25</f>
        <v>47686.25</v>
      </c>
      <c r="BT15" s="16" t="s">
        <v>18445</v>
      </c>
      <c r="BU15" s="17">
        <f>B7L808C33+B7L808C34</f>
        <v>54326.490769269993</v>
      </c>
      <c r="BV15" s="16" t="s">
        <v>18446</v>
      </c>
      <c r="BW15" s="23">
        <f>IF(B7L808C35=0,0,B7L808C34/B7L808C35)</f>
        <v>0.87777158665609833</v>
      </c>
      <c r="BX15" s="16" t="s">
        <v>18447</v>
      </c>
      <c r="BY15" s="17">
        <f>B7L308C45+B7L308C47+B7L408C47+B7L508C55+B7L508C57+B7L608C55+B7L608C57+B7L708C37</f>
        <v>1190.032089151304</v>
      </c>
      <c r="BZ15" s="16" t="s">
        <v>18448</v>
      </c>
      <c r="CA15" s="23">
        <f>B7L208C39</f>
        <v>88.197004974525626</v>
      </c>
      <c r="CB15" s="16" t="s">
        <v>18449</v>
      </c>
      <c r="CC15" s="17">
        <f>B7L808C37+B7L808C38</f>
        <v>1278.2290941258298</v>
      </c>
      <c r="CD15" s="16" t="s">
        <v>18450</v>
      </c>
      <c r="CE15" s="23">
        <f>IF(B7L808C39=0,0,B7L808C38/B7L808C39)</f>
        <v>6.8999372162501765E-2</v>
      </c>
      <c r="CF15" s="16" t="s">
        <v>18451</v>
      </c>
      <c r="CG15" s="17">
        <f>B7L308C49+B7L408C49+B7L508C59+B7L608C59+B7L708C39</f>
        <v>2577.0228903441725</v>
      </c>
      <c r="CH15" s="16" t="s">
        <v>18452</v>
      </c>
      <c r="CI15" s="17">
        <f>B7L308C50+B7L408C50+B7L508C60+B7L608C60+B7L708C40</f>
        <v>6700.2595148948494</v>
      </c>
      <c r="CJ15" s="16" t="s">
        <v>18453</v>
      </c>
      <c r="CK15" s="17">
        <f>B7L208C33</f>
        <v>48622.8</v>
      </c>
      <c r="CL15" s="16" t="s">
        <v>18454</v>
      </c>
      <c r="CM15" s="17">
        <f>B7L808C42+B7L808C43</f>
        <v>55323.059514894849</v>
      </c>
      <c r="CN15" s="16" t="s">
        <v>18455</v>
      </c>
      <c r="CO15" s="23">
        <f>IF(B7L808C44=0,0,B7L808C43/B7L808C44)</f>
        <v>0.87888848567583455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42.420001059474899</v>
      </c>
      <c r="F16" s="16" t="s">
        <v>18457</v>
      </c>
      <c r="G16" s="23">
        <f>B7L209C7</f>
        <v>12.968394309430977</v>
      </c>
      <c r="H16" s="16" t="s">
        <v>18458</v>
      </c>
      <c r="I16" s="23">
        <f>B7L809C1+B7L809C2</f>
        <v>55.388395368905876</v>
      </c>
      <c r="J16" s="16" t="s">
        <v>18459</v>
      </c>
      <c r="K16" s="23">
        <f>IF(B7L809C3=0,0,B7L809C2/B7L809C3)</f>
        <v>0.23413558423306874</v>
      </c>
      <c r="L16" s="16" t="s">
        <v>18460</v>
      </c>
      <c r="M16" s="23">
        <f>B7L309C9+B7L409C9+B7L509C11+B7L609C11+B7L709C7</f>
        <v>100.99219032711198</v>
      </c>
      <c r="N16" s="16" t="s">
        <v>18461</v>
      </c>
      <c r="O16" s="23">
        <f>B7L309C10+B7L409C10+B7L509C12+B7L609C12+B7L709C8</f>
        <v>262.57969485049114</v>
      </c>
      <c r="P16" s="16" t="s">
        <v>18462</v>
      </c>
      <c r="Q16" s="17">
        <f>B7L209C1</f>
        <v>6931</v>
      </c>
      <c r="R16" s="16" t="s">
        <v>18463</v>
      </c>
      <c r="S16" s="17">
        <f>B7L809C6+B7L809C7</f>
        <v>7193.5796948504913</v>
      </c>
      <c r="T16" s="16" t="s">
        <v>18464</v>
      </c>
      <c r="U16" s="23">
        <f>IF(B7L809C8=0,0,B7L809C7/B7L809C8)</f>
        <v>0.96349804881727263</v>
      </c>
      <c r="V16" s="16" t="s">
        <v>18465</v>
      </c>
      <c r="W16" s="23">
        <f>B7L309C15+B7L309C17+B7L409C17+B7L509C19+B7L509C21+B7L609C19+B7L609C21+B7L709C13</f>
        <v>41.674642837017132</v>
      </c>
      <c r="X16" s="16" t="s">
        <v>18466</v>
      </c>
      <c r="Y16" s="23">
        <f>B7L209C15</f>
        <v>12.066290749312861</v>
      </c>
      <c r="Z16" s="16" t="s">
        <v>18467</v>
      </c>
      <c r="AA16" s="23">
        <f>B7L809C10+B7L809C11</f>
        <v>53.740933586329994</v>
      </c>
      <c r="AB16" s="16" t="s">
        <v>18468</v>
      </c>
      <c r="AC16" s="23">
        <f>IF(B7L809C12=0,0,B7L809C11/B7L809C12)</f>
        <v>0.22452700286513344</v>
      </c>
      <c r="AD16" s="16" t="s">
        <v>18469</v>
      </c>
      <c r="AE16" s="23">
        <f>B7L309C19+B7L409C19+B7L509C23+B7L609C23+B7L709C15</f>
        <v>99.57735254359423</v>
      </c>
      <c r="AF16" s="16" t="s">
        <v>18470</v>
      </c>
      <c r="AG16" s="23">
        <f>B7L309C20+B7L409C20+B7L509C24+B7L609C24+B7L709C16</f>
        <v>258.90111661334504</v>
      </c>
      <c r="AH16" s="16" t="s">
        <v>18471</v>
      </c>
      <c r="AI16" s="17">
        <f>B7L209C9</f>
        <v>6573.5</v>
      </c>
      <c r="AJ16" s="16" t="s">
        <v>18472</v>
      </c>
      <c r="AK16" s="17">
        <f>B7L809C15+B7L809C16</f>
        <v>6832.401116613345</v>
      </c>
      <c r="AL16" s="16" t="s">
        <v>18473</v>
      </c>
      <c r="AM16" s="23">
        <f>IF(B7L809C17=0,0,B7L809C16/B7L809C17)</f>
        <v>0.96210686225903608</v>
      </c>
      <c r="AN16" s="16" t="s">
        <v>18474</v>
      </c>
      <c r="AO16" s="23">
        <f>B7L309C25+B7L309C27+B7L409C27+B7L509C31+B7L509C33+B7L609C31+B7L609C33+B7L709C21</f>
        <v>45.530300329971645</v>
      </c>
      <c r="AP16" s="16" t="s">
        <v>18475</v>
      </c>
      <c r="AQ16" s="23">
        <f>B7L209C23</f>
        <v>13.628359018408581</v>
      </c>
      <c r="AR16" s="16" t="s">
        <v>18476</v>
      </c>
      <c r="AS16" s="23">
        <f>B7L809C19+B7L809C20</f>
        <v>59.158659348380226</v>
      </c>
      <c r="AT16" s="16" t="s">
        <v>18477</v>
      </c>
      <c r="AU16" s="23">
        <f>IF(B7L809C21=0,0,B7L809C20/B7L809C21)</f>
        <v>0.23036963934818661</v>
      </c>
      <c r="AV16" s="16" t="s">
        <v>18478</v>
      </c>
      <c r="AW16" s="23">
        <f>B7L309C29+B7L409C29+B7L509C35+B7L609C35+B7L709C23</f>
        <v>108.21702846817739</v>
      </c>
      <c r="AX16" s="16" t="s">
        <v>18479</v>
      </c>
      <c r="AY16" s="23">
        <f>B7L309C30+B7L409C30+B7L509C36+B7L609C36+B7L709C24</f>
        <v>281.36427401726121</v>
      </c>
      <c r="AZ16" s="16" t="s">
        <v>18480</v>
      </c>
      <c r="BA16" s="17">
        <f>B7L209C17</f>
        <v>7440.666666666667</v>
      </c>
      <c r="BB16" s="16" t="s">
        <v>18481</v>
      </c>
      <c r="BC16" s="17">
        <f>B7L809C24+B7L809C25</f>
        <v>7722.0309406839278</v>
      </c>
      <c r="BD16" s="16" t="s">
        <v>18482</v>
      </c>
      <c r="BE16" s="23">
        <f>IF(B7L809C26=0,0,B7L809C25/B7L809C26)</f>
        <v>0.96356343607290174</v>
      </c>
      <c r="BF16" s="16" t="s">
        <v>18483</v>
      </c>
      <c r="BG16" s="23">
        <f>B7L309C35+B7L309C37+B7L409C37+B7L509C43+B7L509C45+B7L609C43+B7L609C45+B7L709C29</f>
        <v>49.257883403200758</v>
      </c>
      <c r="BH16" s="16" t="s">
        <v>18484</v>
      </c>
      <c r="BI16" s="23">
        <f>B7L209C31</f>
        <v>14.888977641369742</v>
      </c>
      <c r="BJ16" s="16" t="s">
        <v>18485</v>
      </c>
      <c r="BK16" s="23">
        <f>B7L809C28+B7L809C29</f>
        <v>64.1468610445705</v>
      </c>
      <c r="BL16" s="16" t="s">
        <v>18486</v>
      </c>
      <c r="BM16" s="23">
        <f>IF(B7L809C30=0,0,B7L809C29/B7L809C30)</f>
        <v>0.23210765731817473</v>
      </c>
      <c r="BN16" s="16" t="s">
        <v>18487</v>
      </c>
      <c r="BO16" s="23">
        <f>B7L309C39+B7L409C39+B7L509C47+B7L609C47+B7L709C31</f>
        <v>116.81914151260418</v>
      </c>
      <c r="BP16" s="16" t="s">
        <v>18488</v>
      </c>
      <c r="BQ16" s="23">
        <f>B7L309C40+B7L409C40+B7L509C48+B7L609C48+B7L709C32</f>
        <v>303.72976793277087</v>
      </c>
      <c r="BR16" s="16" t="s">
        <v>18489</v>
      </c>
      <c r="BS16" s="17">
        <f>B7L209C25</f>
        <v>8112</v>
      </c>
      <c r="BT16" s="16" t="s">
        <v>18490</v>
      </c>
      <c r="BU16" s="17">
        <f>B7L809C33+B7L809C34</f>
        <v>8415.7297679327712</v>
      </c>
      <c r="BV16" s="16" t="s">
        <v>18491</v>
      </c>
      <c r="BW16" s="23">
        <f>IF(B7L809C35=0,0,B7L809C34/B7L809C35)</f>
        <v>0.96390927747108746</v>
      </c>
      <c r="BX16" s="16" t="s">
        <v>18492</v>
      </c>
      <c r="BY16" s="23">
        <f>B7L309C45+B7L309C47+B7L409C47+B7L509C55+B7L509C57+B7L609C55+B7L609C57+B7L709C37</f>
        <v>50.497620043774432</v>
      </c>
      <c r="BZ16" s="16" t="s">
        <v>18493</v>
      </c>
      <c r="CA16" s="23">
        <f>B7L209C39</f>
        <v>15.000608597989668</v>
      </c>
      <c r="CB16" s="16" t="s">
        <v>18494</v>
      </c>
      <c r="CC16" s="23">
        <f>B7L809C37+B7L809C38</f>
        <v>65.498228641764101</v>
      </c>
      <c r="CD16" s="16" t="s">
        <v>18495</v>
      </c>
      <c r="CE16" s="23">
        <f>IF(B7L809C39=0,0,B7L809C38/B7L809C39)</f>
        <v>0.2290231187782798</v>
      </c>
      <c r="CF16" s="16" t="s">
        <v>18496</v>
      </c>
      <c r="CG16" s="23">
        <f>B7L309C49+B7L409C49+B7L509C59+B7L609C59+B7L709C39</f>
        <v>119.84862004475937</v>
      </c>
      <c r="CH16" s="16" t="s">
        <v>18497</v>
      </c>
      <c r="CI16" s="23">
        <f>B7L309C50+B7L409C50+B7L509C60+B7L609C60+B7L709C40</f>
        <v>311.60641211637443</v>
      </c>
      <c r="CJ16" s="16" t="s">
        <v>18498</v>
      </c>
      <c r="CK16" s="17">
        <f>B7L209C33</f>
        <v>8269.7999999999993</v>
      </c>
      <c r="CL16" s="16" t="s">
        <v>18499</v>
      </c>
      <c r="CM16" s="17">
        <f>B7L809C42+B7L809C43</f>
        <v>8581.4064121163738</v>
      </c>
      <c r="CN16" s="16" t="s">
        <v>18500</v>
      </c>
      <c r="CO16" s="23">
        <f>IF(B7L809C44=0,0,B7L809C43/B7L809C44)</f>
        <v>0.96368818849129356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35.439155601579635</v>
      </c>
      <c r="F17" s="16" t="s">
        <v>18502</v>
      </c>
      <c r="G17" s="23">
        <f>B7L210C7</f>
        <v>15.473758611887776</v>
      </c>
      <c r="H17" s="16" t="s">
        <v>18503</v>
      </c>
      <c r="I17" s="23">
        <f>B7L810C1+B7L810C2</f>
        <v>50.91291421346741</v>
      </c>
      <c r="J17" s="16" t="s">
        <v>18504</v>
      </c>
      <c r="K17" s="23">
        <f>IF(B7L810C3=0,0,B7L810C2/B7L810C3)</f>
        <v>0.30392600484445809</v>
      </c>
      <c r="L17" s="16" t="s">
        <v>18505</v>
      </c>
      <c r="M17" s="23">
        <f>B7L310C9+B7L410C9+B7L510C11+B7L610C11+B7L710C7</f>
        <v>77.031512328687995</v>
      </c>
      <c r="N17" s="16" t="s">
        <v>18506</v>
      </c>
      <c r="O17" s="23">
        <f>B7L310C10+B7L410C10+B7L510C12+B7L610C12+B7L710C8</f>
        <v>200.28193205458882</v>
      </c>
      <c r="P17" s="16" t="s">
        <v>18507</v>
      </c>
      <c r="Q17" s="17">
        <f>B7L210C1</f>
        <v>8270</v>
      </c>
      <c r="R17" s="16" t="s">
        <v>18508</v>
      </c>
      <c r="S17" s="17">
        <f>B7L810C6+B7L810C7</f>
        <v>8470.2819320545896</v>
      </c>
      <c r="T17" s="16" t="s">
        <v>18509</v>
      </c>
      <c r="U17" s="23">
        <f>IF(B7L810C8=0,0,B7L810C7/B7L810C8)</f>
        <v>0.9763547502124279</v>
      </c>
      <c r="V17" s="16" t="s">
        <v>18510</v>
      </c>
      <c r="W17" s="23">
        <f>B7L310C15+B7L310C17+B7L410C17+B7L510C19+B7L510C21+B7L610C19+B7L610C21+B7L710C13</f>
        <v>43.65727898420073</v>
      </c>
      <c r="X17" s="16" t="s">
        <v>18511</v>
      </c>
      <c r="Y17" s="23">
        <f>B7L210C15</f>
        <v>17.645584996294904</v>
      </c>
      <c r="Z17" s="16" t="s">
        <v>18512</v>
      </c>
      <c r="AA17" s="23">
        <f>B7L810C10+B7L810C11</f>
        <v>61.30286398049563</v>
      </c>
      <c r="AB17" s="16" t="s">
        <v>18513</v>
      </c>
      <c r="AC17" s="23">
        <f>IF(B7L810C12=0,0,B7L810C11/B7L810C12)</f>
        <v>0.28784275073851517</v>
      </c>
      <c r="AD17" s="16" t="s">
        <v>18514</v>
      </c>
      <c r="AE17" s="23">
        <f>B7L310C19+B7L410C19+B7L510C23+B7L610C23+B7L710C15</f>
        <v>94.482530733103999</v>
      </c>
      <c r="AF17" s="16" t="s">
        <v>18515</v>
      </c>
      <c r="AG17" s="23">
        <f>B7L310C20+B7L410C20+B7L510C24+B7L610C24+B7L710C16</f>
        <v>245.65457990607041</v>
      </c>
      <c r="AH17" s="16" t="s">
        <v>18516</v>
      </c>
      <c r="AI17" s="17">
        <f>B7L210C9</f>
        <v>9613</v>
      </c>
      <c r="AJ17" s="16" t="s">
        <v>18517</v>
      </c>
      <c r="AK17" s="17">
        <f>B7L810C15+B7L810C16</f>
        <v>9858.6545799060696</v>
      </c>
      <c r="AL17" s="16" t="s">
        <v>18518</v>
      </c>
      <c r="AM17" s="23">
        <f>IF(B7L810C17=0,0,B7L810C16/B7L810C17)</f>
        <v>0.97508234233028479</v>
      </c>
      <c r="AN17" s="16" t="s">
        <v>18519</v>
      </c>
      <c r="AO17" s="23">
        <f>B7L310C25+B7L310C27+B7L410C27+B7L510C31+B7L510C33+B7L610C31+B7L610C33+B7L710C21</f>
        <v>49.059275632325821</v>
      </c>
      <c r="AP17" s="16" t="s">
        <v>18520</v>
      </c>
      <c r="AQ17" s="23">
        <f>B7L210C23</f>
        <v>19.603663637760107</v>
      </c>
      <c r="AR17" s="16" t="s">
        <v>18521</v>
      </c>
      <c r="AS17" s="23">
        <f>B7L810C19+B7L810C20</f>
        <v>68.662939270085928</v>
      </c>
      <c r="AT17" s="16" t="s">
        <v>18522</v>
      </c>
      <c r="AU17" s="23">
        <f>IF(B7L810C21=0,0,B7L810C20/B7L810C21)</f>
        <v>0.28550574511016813</v>
      </c>
      <c r="AV17" s="16" t="s">
        <v>18523</v>
      </c>
      <c r="AW17" s="23">
        <f>B7L310C29+B7L410C29+B7L510C35+B7L610C35+B7L710C23</f>
        <v>106.19269594445869</v>
      </c>
      <c r="AX17" s="16" t="s">
        <v>18524</v>
      </c>
      <c r="AY17" s="23">
        <f>B7L310C30+B7L410C30+B7L510C36+B7L610C36+B7L710C24</f>
        <v>276.10100945559259</v>
      </c>
      <c r="AZ17" s="16" t="s">
        <v>18525</v>
      </c>
      <c r="BA17" s="17">
        <f>B7L210C17</f>
        <v>10703</v>
      </c>
      <c r="BB17" s="16" t="s">
        <v>18526</v>
      </c>
      <c r="BC17" s="17">
        <f>B7L810C24+B7L810C25</f>
        <v>10979.101009455593</v>
      </c>
      <c r="BD17" s="16" t="s">
        <v>18527</v>
      </c>
      <c r="BE17" s="23">
        <f>IF(B7L810C26=0,0,B7L810C25/B7L810C26)</f>
        <v>0.97485212958530898</v>
      </c>
      <c r="BF17" s="16" t="s">
        <v>18528</v>
      </c>
      <c r="BG17" s="23">
        <f>B7L310C35+B7L310C37+B7L410C37+B7L510C43+B7L510C45+B7L610C43+B7L610C45+B7L710C29</f>
        <v>50.200500040998747</v>
      </c>
      <c r="BH17" s="16" t="s">
        <v>18529</v>
      </c>
      <c r="BI17" s="23">
        <f>B7L210C31</f>
        <v>20.035053955717675</v>
      </c>
      <c r="BJ17" s="16" t="s">
        <v>18530</v>
      </c>
      <c r="BK17" s="23">
        <f>B7L810C28+B7L810C29</f>
        <v>70.235553996716419</v>
      </c>
      <c r="BL17" s="16" t="s">
        <v>18531</v>
      </c>
      <c r="BM17" s="23">
        <f>IF(B7L810C30=0,0,B7L810C29/B7L810C30)</f>
        <v>0.28525515662130796</v>
      </c>
      <c r="BN17" s="16" t="s">
        <v>18532</v>
      </c>
      <c r="BO17" s="23">
        <f>B7L310C39+B7L410C39+B7L510C47+B7L610C47+B7L710C31</f>
        <v>108.35212726049311</v>
      </c>
      <c r="BP17" s="16" t="s">
        <v>18533</v>
      </c>
      <c r="BQ17" s="23">
        <f>B7L310C40+B7L410C40+B7L510C48+B7L610C48+B7L710C32</f>
        <v>281.71553087728211</v>
      </c>
      <c r="BR17" s="16" t="s">
        <v>18534</v>
      </c>
      <c r="BS17" s="17">
        <f>B7L210C25</f>
        <v>10915.75</v>
      </c>
      <c r="BT17" s="16" t="s">
        <v>18535</v>
      </c>
      <c r="BU17" s="17">
        <f>B7L810C33+B7L810C34</f>
        <v>11197.465530877282</v>
      </c>
      <c r="BV17" s="16" t="s">
        <v>18536</v>
      </c>
      <c r="BW17" s="23">
        <f>IF(B7L810C35=0,0,B7L810C34/B7L810C35)</f>
        <v>0.97484113435308695</v>
      </c>
      <c r="BX17" s="16" t="s">
        <v>18537</v>
      </c>
      <c r="BY17" s="23">
        <f>B7L310C45+B7L310C47+B7L410C47+B7L510C55+B7L510C57+B7L610C55+B7L610C57+B7L710C37</f>
        <v>50.492823900670736</v>
      </c>
      <c r="BZ17" s="16" t="s">
        <v>18538</v>
      </c>
      <c r="CA17" s="23">
        <f>B7L210C39</f>
        <v>19.801282219533054</v>
      </c>
      <c r="CB17" s="16" t="s">
        <v>18539</v>
      </c>
      <c r="CC17" s="23">
        <f>B7L810C37+B7L810C38</f>
        <v>70.294106120203793</v>
      </c>
      <c r="CD17" s="16" t="s">
        <v>18540</v>
      </c>
      <c r="CE17" s="23">
        <f>IF(B7L810C39=0,0,B7L810C38/B7L810C39)</f>
        <v>0.28169192713927704</v>
      </c>
      <c r="CF17" s="16" t="s">
        <v>18541</v>
      </c>
      <c r="CG17" s="23">
        <f>B7L310C49+B7L410C49+B7L510C59+B7L610C59+B7L710C39</f>
        <v>108.88587908968906</v>
      </c>
      <c r="CH17" s="16" t="s">
        <v>18542</v>
      </c>
      <c r="CI17" s="23">
        <f>B7L310C50+B7L410C50+B7L510C60+B7L610C60+B7L710C40</f>
        <v>283.1032856331916</v>
      </c>
      <c r="CJ17" s="16" t="s">
        <v>18543</v>
      </c>
      <c r="CK17" s="17">
        <f>B7L210C33</f>
        <v>10916.4</v>
      </c>
      <c r="CL17" s="16" t="s">
        <v>18544</v>
      </c>
      <c r="CM17" s="17">
        <f>B7L810C42+B7L810C43</f>
        <v>11199.503285633191</v>
      </c>
      <c r="CN17" s="16" t="s">
        <v>18545</v>
      </c>
      <c r="CO17" s="23">
        <f>IF(B7L810C44=0,0,B7L810C43/B7L810C44)</f>
        <v>0.97472179985014529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1749.15738821949</v>
      </c>
      <c r="F18" s="16" t="s">
        <v>18547</v>
      </c>
      <c r="G18" s="23">
        <f>B7L211C7</f>
        <v>314.71978473946308</v>
      </c>
      <c r="H18" s="16" t="s">
        <v>18548</v>
      </c>
      <c r="I18" s="17">
        <f>B7L811C1+B7L811C2</f>
        <v>2063.877172958953</v>
      </c>
      <c r="J18" s="16" t="s">
        <v>18549</v>
      </c>
      <c r="K18" s="23">
        <f>IF(B7L811C3=0,0,B7L811C2/B7L811C3)</f>
        <v>0.15248959039953602</v>
      </c>
      <c r="L18" s="16" t="s">
        <v>18550</v>
      </c>
      <c r="M18" s="17">
        <f>B7L311C9+B7L411C9+B7L511C11+B7L611C11+B7L711C7</f>
        <v>2748.0056284671955</v>
      </c>
      <c r="N18" s="16" t="s">
        <v>18551</v>
      </c>
      <c r="O18" s="17">
        <f>B7L311C10+B7L411C10+B7L511C12+B7L611C12+B7L711C8</f>
        <v>7144.8146340147086</v>
      </c>
      <c r="P18" s="16" t="s">
        <v>18552</v>
      </c>
      <c r="Q18" s="17">
        <f>B7L211C1</f>
        <v>168203</v>
      </c>
      <c r="R18" s="16" t="s">
        <v>18553</v>
      </c>
      <c r="S18" s="17">
        <f>B7L811C6+B7L811C7</f>
        <v>175347.81463401471</v>
      </c>
      <c r="T18" s="16" t="s">
        <v>18554</v>
      </c>
      <c r="U18" s="23">
        <f>IF(B7L811C8=0,0,B7L811C7/B7L811C8)</f>
        <v>0.95925347202685507</v>
      </c>
      <c r="V18" s="16" t="s">
        <v>18555</v>
      </c>
      <c r="W18" s="17">
        <f>B7L311C15+B7L311C17+B7L411C17+B7L511C19+B7L511C21+B7L611C19+B7L611C21+B7L711C13</f>
        <v>1744.9266105077099</v>
      </c>
      <c r="X18" s="16" t="s">
        <v>18556</v>
      </c>
      <c r="Y18" s="23">
        <f>B7L211C15</f>
        <v>311.51166622086993</v>
      </c>
      <c r="Z18" s="16" t="s">
        <v>18557</v>
      </c>
      <c r="AA18" s="17">
        <f>B7L811C10+B7L811C11</f>
        <v>2056.4382767285797</v>
      </c>
      <c r="AB18" s="16" t="s">
        <v>18558</v>
      </c>
      <c r="AC18" s="23">
        <f>IF(B7L811C12=0,0,B7L811C11/B7L811C12)</f>
        <v>0.15148116515144255</v>
      </c>
      <c r="AD18" s="16" t="s">
        <v>18559</v>
      </c>
      <c r="AE18" s="17">
        <f>B7L311C19+B7L411C19+B7L511C23+B7L611C23+B7L711C15</f>
        <v>2745.3477849624032</v>
      </c>
      <c r="AF18" s="16" t="s">
        <v>18560</v>
      </c>
      <c r="AG18" s="17">
        <f>B7L311C20+B7L411C20+B7L511C24+B7L611C24+B7L711C16</f>
        <v>7137.9042409022486</v>
      </c>
      <c r="AH18" s="16" t="s">
        <v>18561</v>
      </c>
      <c r="AI18" s="17">
        <f>B7L211C9</f>
        <v>169706</v>
      </c>
      <c r="AJ18" s="16" t="s">
        <v>18562</v>
      </c>
      <c r="AK18" s="17">
        <f>B7L811C15+B7L811C16</f>
        <v>176843.90424090225</v>
      </c>
      <c r="AL18" s="16" t="s">
        <v>18563</v>
      </c>
      <c r="AM18" s="23">
        <f>IF(B7L811C17=0,0,B7L811C16/B7L811C17)</f>
        <v>0.95963726162040186</v>
      </c>
      <c r="AN18" s="16" t="s">
        <v>18564</v>
      </c>
      <c r="AO18" s="17">
        <f>B7L311C25+B7L311C27+B7L411C27+B7L511C31+B7L511C33+B7L611C31+B7L611C33+B7L711C21</f>
        <v>1694.8684275018081</v>
      </c>
      <c r="AP18" s="16" t="s">
        <v>18565</v>
      </c>
      <c r="AQ18" s="23">
        <f>B7L211C23</f>
        <v>302.18117347756635</v>
      </c>
      <c r="AR18" s="16" t="s">
        <v>18566</v>
      </c>
      <c r="AS18" s="17">
        <f>B7L811C19+B7L811C20</f>
        <v>1997.0496009793744</v>
      </c>
      <c r="AT18" s="16" t="s">
        <v>18567</v>
      </c>
      <c r="AU18" s="23">
        <f>IF(B7L811C21=0,0,B7L811C20/B7L811C21)</f>
        <v>0.15131380478951223</v>
      </c>
      <c r="AV18" s="16" t="s">
        <v>18568</v>
      </c>
      <c r="AW18" s="17">
        <f>B7L311C29+B7L411C29+B7L511C35+B7L611C35+B7L711C23</f>
        <v>2664.3235425866119</v>
      </c>
      <c r="AX18" s="16" t="s">
        <v>18569</v>
      </c>
      <c r="AY18" s="17">
        <f>B7L311C30+B7L411C30+B7L511C36+B7L611C36+B7L711C24</f>
        <v>6927.2412107251912</v>
      </c>
      <c r="AZ18" s="16" t="s">
        <v>18570</v>
      </c>
      <c r="BA18" s="17">
        <f>B7L211C17</f>
        <v>164981.66666666669</v>
      </c>
      <c r="BB18" s="16" t="s">
        <v>18571</v>
      </c>
      <c r="BC18" s="17">
        <f>B7L811C24+B7L811C25</f>
        <v>171908.90787739187</v>
      </c>
      <c r="BD18" s="16" t="s">
        <v>18572</v>
      </c>
      <c r="BE18" s="23">
        <f>IF(B7L811C26=0,0,B7L811C25/B7L811C26)</f>
        <v>0.95970400082079632</v>
      </c>
      <c r="BF18" s="16" t="s">
        <v>18573</v>
      </c>
      <c r="BG18" s="17">
        <f>B7L311C35+B7L311C37+B7L411C37+B7L511C43+B7L511C45+B7L611C43+B7L611C45+B7L711C29</f>
        <v>1675.9199028998503</v>
      </c>
      <c r="BH18" s="16" t="s">
        <v>18574</v>
      </c>
      <c r="BI18" s="23">
        <f>B7L211C31</f>
        <v>299.04966778398119</v>
      </c>
      <c r="BJ18" s="16" t="s">
        <v>18575</v>
      </c>
      <c r="BK18" s="17">
        <f>B7L811C28+B7L811C29</f>
        <v>1974.9695706838315</v>
      </c>
      <c r="BL18" s="16" t="s">
        <v>18576</v>
      </c>
      <c r="BM18" s="23">
        <f>IF(B7L811C30=0,0,B7L811C29/B7L811C30)</f>
        <v>0.15141988627218975</v>
      </c>
      <c r="BN18" s="16" t="s">
        <v>18577</v>
      </c>
      <c r="BO18" s="17">
        <f>B7L311C39+B7L411C39+B7L511C47+B7L611C47+B7L711C31</f>
        <v>2632.3158135141762</v>
      </c>
      <c r="BP18" s="16" t="s">
        <v>18578</v>
      </c>
      <c r="BQ18" s="17">
        <f>B7L311C40+B7L411C40+B7L511C48+B7L611C48+B7L711C32</f>
        <v>6844.0211151368594</v>
      </c>
      <c r="BR18" s="16" t="s">
        <v>18579</v>
      </c>
      <c r="BS18" s="17">
        <f>B7L211C25</f>
        <v>162932</v>
      </c>
      <c r="BT18" s="16" t="s">
        <v>18580</v>
      </c>
      <c r="BU18" s="17">
        <f>B7L811C33+B7L811C34</f>
        <v>169776.02111513686</v>
      </c>
      <c r="BV18" s="16" t="s">
        <v>18581</v>
      </c>
      <c r="BW18" s="23">
        <f>IF(B7L811C35=0,0,B7L811C34/B7L811C35)</f>
        <v>0.9596879402039028</v>
      </c>
      <c r="BX18" s="16" t="s">
        <v>18582</v>
      </c>
      <c r="BY18" s="17">
        <f>B7L311C45+B7L311C47+B7L411C47+B7L511C55+B7L511C57+B7L611C55+B7L611C57+B7L711C37</f>
        <v>1659.0972079934277</v>
      </c>
      <c r="BZ18" s="16" t="s">
        <v>18583</v>
      </c>
      <c r="CA18" s="23">
        <f>B7L211C39</f>
        <v>292.4249817443503</v>
      </c>
      <c r="CB18" s="16" t="s">
        <v>18584</v>
      </c>
      <c r="CC18" s="17">
        <f>B7L811C37+B7L811C38</f>
        <v>1951.522189737778</v>
      </c>
      <c r="CD18" s="16" t="s">
        <v>18585</v>
      </c>
      <c r="CE18" s="23">
        <f>IF(B7L811C39=0,0,B7L811C38/B7L811C39)</f>
        <v>0.14984455892025642</v>
      </c>
      <c r="CF18" s="16" t="s">
        <v>18586</v>
      </c>
      <c r="CG18" s="17">
        <f>B7L311C49+B7L411C49+B7L511C59+B7L611C59+B7L711C39</f>
        <v>2604.4232494558501</v>
      </c>
      <c r="CH18" s="16" t="s">
        <v>18587</v>
      </c>
      <c r="CI18" s="17">
        <f>B7L311C50+B7L411C50+B7L511C60+B7L611C60+B7L711C40</f>
        <v>6771.5004485852105</v>
      </c>
      <c r="CJ18" s="16" t="s">
        <v>18588</v>
      </c>
      <c r="CK18" s="17">
        <f>B7L211C33</f>
        <v>161213.20000000001</v>
      </c>
      <c r="CL18" s="16" t="s">
        <v>18589</v>
      </c>
      <c r="CM18" s="17">
        <f>B7L811C42+B7L811C43</f>
        <v>167984.70044858521</v>
      </c>
      <c r="CN18" s="16" t="s">
        <v>18590</v>
      </c>
      <c r="CO18" s="23">
        <f>IF(B7L811C44=0,0,B7L811C43/B7L811C44)</f>
        <v>0.95968977870899774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374.05208435053925</v>
      </c>
      <c r="F19" s="16" t="s">
        <v>18592</v>
      </c>
      <c r="G19" s="23">
        <f>B7L212C7</f>
        <v>86.918740333329481</v>
      </c>
      <c r="H19" s="16" t="s">
        <v>18593</v>
      </c>
      <c r="I19" s="23">
        <f>B7L812C1+B7L812C2</f>
        <v>460.97082468386873</v>
      </c>
      <c r="J19" s="16" t="s">
        <v>18594</v>
      </c>
      <c r="K19" s="23">
        <f>IF(B7L812C3=0,0,B7L812C2/B7L812C3)</f>
        <v>0.18855583841545259</v>
      </c>
      <c r="L19" s="16" t="s">
        <v>18595</v>
      </c>
      <c r="M19" s="23">
        <f>B7L312C9+B7L412C9+B7L512C11+B7L612C11+B7L712C7</f>
        <v>754.65805134796597</v>
      </c>
      <c r="N19" s="16" t="s">
        <v>18596</v>
      </c>
      <c r="O19" s="17">
        <f>B7L312C10+B7L412C10+B7L512C12+B7L612C12+B7L712C8</f>
        <v>1962.1109335047117</v>
      </c>
      <c r="P19" s="16" t="s">
        <v>18597</v>
      </c>
      <c r="Q19" s="17">
        <f>B7L212C1</f>
        <v>46454</v>
      </c>
      <c r="R19" s="16" t="s">
        <v>18598</v>
      </c>
      <c r="S19" s="17">
        <f>B7L812C6+B7L812C7</f>
        <v>48416.110933504715</v>
      </c>
      <c r="T19" s="16" t="s">
        <v>18599</v>
      </c>
      <c r="U19" s="23">
        <f>IF(B7L812C8=0,0,B7L812C7/B7L812C8)</f>
        <v>0.95947400781117054</v>
      </c>
      <c r="V19" s="16" t="s">
        <v>18600</v>
      </c>
      <c r="W19" s="23">
        <f>B7L312C15+B7L312C17+B7L412C17+B7L512C19+B7L512C21+B7L612C19+B7L612C21+B7L712C13</f>
        <v>372.87198030407069</v>
      </c>
      <c r="X19" s="16" t="s">
        <v>18601</v>
      </c>
      <c r="Y19" s="23">
        <f>B7L212C15</f>
        <v>85.763637260937116</v>
      </c>
      <c r="Z19" s="16" t="s">
        <v>18602</v>
      </c>
      <c r="AA19" s="23">
        <f>B7L812C10+B7L812C11</f>
        <v>458.63561756500781</v>
      </c>
      <c r="AB19" s="16" t="s">
        <v>18603</v>
      </c>
      <c r="AC19" s="23">
        <f>IF(B7L812C12=0,0,B7L812C11/B7L812C12)</f>
        <v>0.18699733290727433</v>
      </c>
      <c r="AD19" s="16" t="s">
        <v>18604</v>
      </c>
      <c r="AE19" s="23">
        <f>B7L312C19+B7L412C19+B7L512C23+B7L612C23+B7L712C15</f>
        <v>752.05075846238924</v>
      </c>
      <c r="AF19" s="16" t="s">
        <v>18605</v>
      </c>
      <c r="AG19" s="17">
        <f>B7L312C20+B7L412C20+B7L512C24+B7L612C24+B7L712C16</f>
        <v>1955.3319720022123</v>
      </c>
      <c r="AH19" s="16" t="s">
        <v>18606</v>
      </c>
      <c r="AI19" s="17">
        <f>B7L212C9</f>
        <v>46722.5</v>
      </c>
      <c r="AJ19" s="16" t="s">
        <v>18607</v>
      </c>
      <c r="AK19" s="17">
        <f>B7L812C15+B7L812C16</f>
        <v>48677.831972002212</v>
      </c>
      <c r="AL19" s="16" t="s">
        <v>18608</v>
      </c>
      <c r="AM19" s="23">
        <f>IF(B7L812C17=0,0,B7L812C16/B7L812C17)</f>
        <v>0.9598311614796885</v>
      </c>
      <c r="AN19" s="16" t="s">
        <v>18609</v>
      </c>
      <c r="AO19" s="23">
        <f>B7L312C25+B7L312C27+B7L412C27+B7L512C31+B7L512C33+B7L612C31+B7L612C33+B7L712C21</f>
        <v>372.29596378274948</v>
      </c>
      <c r="AP19" s="16" t="s">
        <v>18610</v>
      </c>
      <c r="AQ19" s="23">
        <f>B7L212C23</f>
        <v>85.902254004573379</v>
      </c>
      <c r="AR19" s="16" t="s">
        <v>18611</v>
      </c>
      <c r="AS19" s="23">
        <f>B7L812C19+B7L812C20</f>
        <v>458.19821778732285</v>
      </c>
      <c r="AT19" s="16" t="s">
        <v>18612</v>
      </c>
      <c r="AU19" s="23">
        <f>IF(B7L812C21=0,0,B7L812C20/B7L812C21)</f>
        <v>0.18747836781077518</v>
      </c>
      <c r="AV19" s="16" t="s">
        <v>18613</v>
      </c>
      <c r="AW19" s="23">
        <f>B7L312C29+B7L412C29+B7L512C35+B7L612C35+B7L712C23</f>
        <v>751.09658951845563</v>
      </c>
      <c r="AX19" s="16" t="s">
        <v>18614</v>
      </c>
      <c r="AY19" s="17">
        <f>B7L312C30+B7L412C30+B7L512C36+B7L612C36+B7L712C24</f>
        <v>1952.8511327479846</v>
      </c>
      <c r="AZ19" s="16" t="s">
        <v>18615</v>
      </c>
      <c r="BA19" s="17">
        <f>B7L212C17</f>
        <v>46900</v>
      </c>
      <c r="BB19" s="16" t="s">
        <v>18616</v>
      </c>
      <c r="BC19" s="17">
        <f>B7L812C24+B7L812C25</f>
        <v>48852.851132747986</v>
      </c>
      <c r="BD19" s="16" t="s">
        <v>18617</v>
      </c>
      <c r="BE19" s="23">
        <f>IF(B7L812C26=0,0,B7L812C25/B7L812C26)</f>
        <v>0.96002585135836804</v>
      </c>
      <c r="BF19" s="16" t="s">
        <v>18618</v>
      </c>
      <c r="BG19" s="23">
        <f>B7L312C35+B7L312C37+B7L412C37+B7L512C43+B7L512C45+B7L612C43+B7L612C45+B7L712C29</f>
        <v>367.25919324487626</v>
      </c>
      <c r="BH19" s="16" t="s">
        <v>18619</v>
      </c>
      <c r="BI19" s="23">
        <f>B7L212C31</f>
        <v>84.694367175514756</v>
      </c>
      <c r="BJ19" s="16" t="s">
        <v>18620</v>
      </c>
      <c r="BK19" s="23">
        <f>B7L812C28+B7L812C29</f>
        <v>451.953560420391</v>
      </c>
      <c r="BL19" s="16" t="s">
        <v>18621</v>
      </c>
      <c r="BM19" s="23">
        <f>IF(B7L812C30=0,0,B7L812C29/B7L812C30)</f>
        <v>0.18739617206850875</v>
      </c>
      <c r="BN19" s="16" t="s">
        <v>18622</v>
      </c>
      <c r="BO19" s="23">
        <f>B7L312C39+B7L412C39+B7L512C47+B7L612C47+B7L712C31</f>
        <v>740.99416426681933</v>
      </c>
      <c r="BP19" s="16" t="s">
        <v>18623</v>
      </c>
      <c r="BQ19" s="17">
        <f>B7L312C40+B7L412C40+B7L512C48+B7L612C48+B7L712C32</f>
        <v>1926.5848270937302</v>
      </c>
      <c r="BR19" s="16" t="s">
        <v>18624</v>
      </c>
      <c r="BS19" s="17">
        <f>B7L212C25</f>
        <v>46144.25</v>
      </c>
      <c r="BT19" s="16" t="s">
        <v>18625</v>
      </c>
      <c r="BU19" s="17">
        <f>B7L812C33+B7L812C34</f>
        <v>48070.834827093728</v>
      </c>
      <c r="BV19" s="16" t="s">
        <v>18626</v>
      </c>
      <c r="BW19" s="23">
        <f>IF(B7L812C35=0,0,B7L812C34/B7L812C35)</f>
        <v>0.95992196028998722</v>
      </c>
      <c r="BX19" s="16" t="s">
        <v>18627</v>
      </c>
      <c r="BY19" s="23">
        <f>B7L312C45+B7L312C47+B7L412C47+B7L512C55+B7L512C57+B7L612C55+B7L612C57+B7L712C37</f>
        <v>366.34667665237544</v>
      </c>
      <c r="BZ19" s="16" t="s">
        <v>18628</v>
      </c>
      <c r="CA19" s="23">
        <f>B7L212C39</f>
        <v>82.871025269403717</v>
      </c>
      <c r="CB19" s="16" t="s">
        <v>18629</v>
      </c>
      <c r="CC19" s="23">
        <f>B7L812C37+B7L812C38</f>
        <v>449.21770192177917</v>
      </c>
      <c r="CD19" s="16" t="s">
        <v>18630</v>
      </c>
      <c r="CE19" s="23">
        <f>IF(B7L812C39=0,0,B7L812C38/B7L812C39)</f>
        <v>0.1844785388351276</v>
      </c>
      <c r="CF19" s="16" t="s">
        <v>18631</v>
      </c>
      <c r="CG19" s="23">
        <f>B7L312C49+B7L412C49+B7L512C59+B7L612C59+B7L712C39</f>
        <v>739.84671274006496</v>
      </c>
      <c r="CH19" s="16" t="s">
        <v>18632</v>
      </c>
      <c r="CI19" s="17">
        <f>B7L312C50+B7L412C50+B7L512C60+B7L612C60+B7L712C40</f>
        <v>1923.601453124169</v>
      </c>
      <c r="CJ19" s="16" t="s">
        <v>18633</v>
      </c>
      <c r="CK19" s="17">
        <f>B7L212C33</f>
        <v>45686.6</v>
      </c>
      <c r="CL19" s="16" t="s">
        <v>18634</v>
      </c>
      <c r="CM19" s="17">
        <f>B7L812C42+B7L812C43</f>
        <v>47610.201453124166</v>
      </c>
      <c r="CN19" s="16" t="s">
        <v>18635</v>
      </c>
      <c r="CO19" s="23">
        <f>IF(B7L812C44=0,0,B7L812C43/B7L812C44)</f>
        <v>0.95959686381461551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2.8999733344598422</v>
      </c>
      <c r="F20" s="16" t="s">
        <v>18637</v>
      </c>
      <c r="G20" s="23">
        <f>B7L213C7</f>
        <v>0.67732776511528126</v>
      </c>
      <c r="H20" s="16" t="s">
        <v>18638</v>
      </c>
      <c r="I20" s="23">
        <f>B7L813C1+B7L813C2</f>
        <v>3.5773010995751235</v>
      </c>
      <c r="J20" s="16" t="s">
        <v>18639</v>
      </c>
      <c r="K20" s="23">
        <f>IF(B7L813C3=0,0,B7L813C2/B7L813C3)</f>
        <v>0.18934044025417027</v>
      </c>
      <c r="L20" s="16" t="s">
        <v>18640</v>
      </c>
      <c r="M20" s="23">
        <f>B7L313C9+B7L413C9+B7L513C11+B7L613C11+B7L713C7</f>
        <v>6.8110427995291332</v>
      </c>
      <c r="N20" s="16" t="s">
        <v>18641</v>
      </c>
      <c r="O20" s="23">
        <f>B7L313C10+B7L413C10+B7L513C12+B7L613C12+B7L713C8</f>
        <v>17.708711278775745</v>
      </c>
      <c r="P20" s="16" t="s">
        <v>18642</v>
      </c>
      <c r="Q20" s="17">
        <f>B7L213C1</f>
        <v>362</v>
      </c>
      <c r="R20" s="16" t="s">
        <v>18643</v>
      </c>
      <c r="S20" s="23">
        <f>B7L813C6+B7L813C7</f>
        <v>379.70871127877575</v>
      </c>
      <c r="T20" s="16" t="s">
        <v>18644</v>
      </c>
      <c r="U20" s="23">
        <f>IF(B7L813C8=0,0,B7L813C7/B7L813C8)</f>
        <v>0.95336237817895542</v>
      </c>
      <c r="V20" s="16" t="s">
        <v>18645</v>
      </c>
      <c r="W20" s="23">
        <f>B7L313C15+B7L313C17+B7L413C17+B7L513C19+B7L513C21+B7L613C19+B7L613C21+B7L713C13</f>
        <v>3.1813960739717912</v>
      </c>
      <c r="X20" s="16" t="s">
        <v>18646</v>
      </c>
      <c r="Y20" s="23">
        <f>B7L213C15</f>
        <v>0.76727915618966691</v>
      </c>
      <c r="Z20" s="16" t="s">
        <v>18647</v>
      </c>
      <c r="AA20" s="23">
        <f>B7L813C10+B7L813C11</f>
        <v>3.948675230161458</v>
      </c>
      <c r="AB20" s="16" t="s">
        <v>18648</v>
      </c>
      <c r="AC20" s="23">
        <f>IF(B7L813C12=0,0,B7L813C11/B7L813C12)</f>
        <v>0.19431305728283293</v>
      </c>
      <c r="AD20" s="16" t="s">
        <v>18649</v>
      </c>
      <c r="AE20" s="23">
        <f>B7L313C19+B7L413C19+B7L513C23+B7L613C23+B7L713C15</f>
        <v>7.4332948168448532</v>
      </c>
      <c r="AF20" s="16" t="s">
        <v>18650</v>
      </c>
      <c r="AG20" s="23">
        <f>B7L313C20+B7L413C20+B7L513C24+B7L613C24+B7L713C16</f>
        <v>19.326566523796618</v>
      </c>
      <c r="AH20" s="16" t="s">
        <v>18651</v>
      </c>
      <c r="AI20" s="17">
        <f>B7L213C9</f>
        <v>418</v>
      </c>
      <c r="AJ20" s="16" t="s">
        <v>18652</v>
      </c>
      <c r="AK20" s="23">
        <f>B7L813C15+B7L813C16</f>
        <v>437.3265665237966</v>
      </c>
      <c r="AL20" s="16" t="s">
        <v>18653</v>
      </c>
      <c r="AM20" s="23">
        <f>IF(B7L813C17=0,0,B7L813C16/B7L813C17)</f>
        <v>0.95580747202846872</v>
      </c>
      <c r="AN20" s="16" t="s">
        <v>18654</v>
      </c>
      <c r="AO20" s="23">
        <f>B7L313C25+B7L313C27+B7L413C27+B7L513C31+B7L513C33+B7L613C31+B7L613C33+B7L713C21</f>
        <v>3.942786954575721</v>
      </c>
      <c r="AP20" s="16" t="s">
        <v>18655</v>
      </c>
      <c r="AQ20" s="23">
        <f>B7L213C23</f>
        <v>0.91946549062464478</v>
      </c>
      <c r="AR20" s="16" t="s">
        <v>18656</v>
      </c>
      <c r="AS20" s="23">
        <f>B7L813C19+B7L813C20</f>
        <v>4.8622524452003661</v>
      </c>
      <c r="AT20" s="16" t="s">
        <v>18657</v>
      </c>
      <c r="AU20" s="23">
        <f>IF(B7L813C21=0,0,B7L813C20/B7L813C21)</f>
        <v>0.18910278744006165</v>
      </c>
      <c r="AV20" s="16" t="s">
        <v>18658</v>
      </c>
      <c r="AW20" s="23">
        <f>B7L313C29+B7L413C29+B7L513C35+B7L613C35+B7L713C23</f>
        <v>9.061817523499796</v>
      </c>
      <c r="AX20" s="16" t="s">
        <v>18659</v>
      </c>
      <c r="AY20" s="23">
        <f>B7L313C30+B7L413C30+B7L513C36+B7L613C36+B7L713C24</f>
        <v>23.560725561099471</v>
      </c>
      <c r="AZ20" s="16" t="s">
        <v>18660</v>
      </c>
      <c r="BA20" s="17">
        <f>B7L213C17</f>
        <v>502</v>
      </c>
      <c r="BB20" s="16" t="s">
        <v>18661</v>
      </c>
      <c r="BC20" s="23">
        <f>B7L813C24+B7L813C25</f>
        <v>525.5607255610995</v>
      </c>
      <c r="BD20" s="16" t="s">
        <v>18662</v>
      </c>
      <c r="BE20" s="23">
        <f>IF(B7L813C26=0,0,B7L813C25/B7L813C26)</f>
        <v>0.95517030779660028</v>
      </c>
      <c r="BF20" s="16" t="s">
        <v>18663</v>
      </c>
      <c r="BG20" s="23">
        <f>B7L313C35+B7L313C37+B7L413C37+B7L513C43+B7L513C45+B7L613C43+B7L613C45+B7L713C29</f>
        <v>4.4467107597423192</v>
      </c>
      <c r="BH20" s="16" t="s">
        <v>18664</v>
      </c>
      <c r="BI20" s="23">
        <f>B7L213C31</f>
        <v>1.0099432873722511</v>
      </c>
      <c r="BJ20" s="16" t="s">
        <v>18665</v>
      </c>
      <c r="BK20" s="23">
        <f>B7L813C28+B7L813C29</f>
        <v>5.4566540471145704</v>
      </c>
      <c r="BL20" s="16" t="s">
        <v>18666</v>
      </c>
      <c r="BM20" s="23">
        <f>IF(B7L813C30=0,0,B7L813C29/B7L813C30)</f>
        <v>0.18508472016955155</v>
      </c>
      <c r="BN20" s="16" t="s">
        <v>18667</v>
      </c>
      <c r="BO20" s="23">
        <f>B7L313C39+B7L413C39+B7L513C47+B7L613C47+B7L713C31</f>
        <v>10.126930413582759</v>
      </c>
      <c r="BP20" s="16" t="s">
        <v>18668</v>
      </c>
      <c r="BQ20" s="23">
        <f>B7L313C40+B7L413C40+B7L513C48+B7L613C48+B7L713C32</f>
        <v>26.330019075315171</v>
      </c>
      <c r="BR20" s="16" t="s">
        <v>18669</v>
      </c>
      <c r="BS20" s="23">
        <f>B7L213C25</f>
        <v>550.25</v>
      </c>
      <c r="BT20" s="16" t="s">
        <v>18670</v>
      </c>
      <c r="BU20" s="23">
        <f>B7L813C33+B7L813C34</f>
        <v>576.58001907531514</v>
      </c>
      <c r="BV20" s="16" t="s">
        <v>18671</v>
      </c>
      <c r="BW20" s="23">
        <f>IF(B7L813C35=0,0,B7L813C34/B7L813C35)</f>
        <v>0.9543341458180572</v>
      </c>
      <c r="BX20" s="16" t="s">
        <v>18672</v>
      </c>
      <c r="BY20" s="23">
        <f>B7L313C45+B7L313C47+B7L413C47+B7L513C55+B7L513C57+B7L613C55+B7L613C57+B7L713C37</f>
        <v>4.303281582313943</v>
      </c>
      <c r="BZ20" s="16" t="s">
        <v>18673</v>
      </c>
      <c r="CA20" s="23">
        <f>B7L213C39</f>
        <v>0.96572154315336523</v>
      </c>
      <c r="CB20" s="16" t="s">
        <v>18674</v>
      </c>
      <c r="CC20" s="23">
        <f>B7L813C37+B7L813C38</f>
        <v>5.2690031254673082</v>
      </c>
      <c r="CD20" s="16" t="s">
        <v>18675</v>
      </c>
      <c r="CE20" s="23">
        <f>IF(B7L813C39=0,0,B7L813C38/B7L813C39)</f>
        <v>0.18328353962927577</v>
      </c>
      <c r="CF20" s="16" t="s">
        <v>18676</v>
      </c>
      <c r="CG20" s="23">
        <f>B7L313C49+B7L413C49+B7L513C59+B7L613C59+B7L713C39</f>
        <v>9.7468898067266849</v>
      </c>
      <c r="CH20" s="16" t="s">
        <v>18677</v>
      </c>
      <c r="CI20" s="23">
        <f>B7L313C50+B7L413C50+B7L513C60+B7L613C60+B7L713C40</f>
        <v>25.341913497489376</v>
      </c>
      <c r="CJ20" s="16" t="s">
        <v>18678</v>
      </c>
      <c r="CK20" s="23">
        <f>B7L213C33</f>
        <v>532.4</v>
      </c>
      <c r="CL20" s="16" t="s">
        <v>18679</v>
      </c>
      <c r="CM20" s="23">
        <f>B7L813C42+B7L813C43</f>
        <v>557.74191349748935</v>
      </c>
      <c r="CN20" s="16" t="s">
        <v>18680</v>
      </c>
      <c r="CO20" s="23">
        <f>IF(B7L813C44=0,0,B7L813C43/B7L813C44)</f>
        <v>0.95456336903465755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404.11134454685055</v>
      </c>
      <c r="F21" s="16" t="s">
        <v>18682</v>
      </c>
      <c r="G21" s="23">
        <f>B7L214C7</f>
        <v>121.70382453570016</v>
      </c>
      <c r="H21" s="16" t="s">
        <v>18683</v>
      </c>
      <c r="I21" s="23">
        <f>B7L814C1+B7L814C2</f>
        <v>525.81516908255071</v>
      </c>
      <c r="J21" s="16" t="s">
        <v>18684</v>
      </c>
      <c r="K21" s="23">
        <f>IF(B7L814C3=0,0,B7L814C2/B7L814C3)</f>
        <v>0.23145742399948371</v>
      </c>
      <c r="L21" s="16" t="s">
        <v>18685</v>
      </c>
      <c r="M21" s="23">
        <f>B7L314C9+B7L414C9+B7L514C11+B7L614C11+B7L714C7</f>
        <v>914.78426926767793</v>
      </c>
      <c r="N21" s="16" t="s">
        <v>18686</v>
      </c>
      <c r="O21" s="17">
        <f>B7L314C10+B7L414C10+B7L514C12+B7L614C12+B7L714C8</f>
        <v>2378.4391000959627</v>
      </c>
      <c r="P21" s="16" t="s">
        <v>18687</v>
      </c>
      <c r="Q21" s="17">
        <f>B7L214C1</f>
        <v>65045</v>
      </c>
      <c r="R21" s="16" t="s">
        <v>18688</v>
      </c>
      <c r="S21" s="17">
        <f>B7L814C6+B7L814C7</f>
        <v>67423.439100095959</v>
      </c>
      <c r="T21" s="16" t="s">
        <v>18689</v>
      </c>
      <c r="U21" s="23">
        <f>IF(B7L814C8=0,0,B7L814C7/B7L814C8)</f>
        <v>0.96472385372444502</v>
      </c>
      <c r="V21" s="16" t="s">
        <v>18690</v>
      </c>
      <c r="W21" s="23">
        <f>B7L314C15+B7L314C17+B7L414C17+B7L514C19+B7L514C21+B7L614C19+B7L614C21+B7L714C13</f>
        <v>408.76778383343969</v>
      </c>
      <c r="X21" s="16" t="s">
        <v>18691</v>
      </c>
      <c r="Y21" s="23">
        <f>B7L214C15</f>
        <v>122.33697110663333</v>
      </c>
      <c r="Z21" s="16" t="s">
        <v>18692</v>
      </c>
      <c r="AA21" s="23">
        <f>B7L814C10+B7L814C11</f>
        <v>531.10475494007301</v>
      </c>
      <c r="AB21" s="16" t="s">
        <v>18693</v>
      </c>
      <c r="AC21" s="23">
        <f>IF(B7L814C12=0,0,B7L814C11/B7L814C12)</f>
        <v>0.23034433408610167</v>
      </c>
      <c r="AD21" s="16" t="s">
        <v>18694</v>
      </c>
      <c r="AE21" s="23">
        <f>B7L314C19+B7L414C19+B7L514C23+B7L614C23+B7L714C15</f>
        <v>926.89195349391821</v>
      </c>
      <c r="AF21" s="16" t="s">
        <v>18695</v>
      </c>
      <c r="AG21" s="17">
        <f>B7L314C20+B7L414C20+B7L514C24+B7L614C24+B7L714C16</f>
        <v>2409.9190790841876</v>
      </c>
      <c r="AH21" s="16" t="s">
        <v>18696</v>
      </c>
      <c r="AI21" s="17">
        <f>B7L214C9</f>
        <v>66647</v>
      </c>
      <c r="AJ21" s="16" t="s">
        <v>18697</v>
      </c>
      <c r="AK21" s="17">
        <f>B7L814C15+B7L814C16</f>
        <v>69056.919079084182</v>
      </c>
      <c r="AL21" s="16" t="s">
        <v>18698</v>
      </c>
      <c r="AM21" s="23">
        <f>IF(B7L814C17=0,0,B7L814C16/B7L814C17)</f>
        <v>0.96510242404060431</v>
      </c>
      <c r="AN21" s="16" t="s">
        <v>18699</v>
      </c>
      <c r="AO21" s="23">
        <f>B7L314C25+B7L314C27+B7L414C27+B7L514C31+B7L514C33+B7L614C31+B7L614C33+B7L714C21</f>
        <v>412.05700025534782</v>
      </c>
      <c r="AP21" s="16" t="s">
        <v>18700</v>
      </c>
      <c r="AQ21" s="23">
        <f>B7L214C23</f>
        <v>123.75297283376693</v>
      </c>
      <c r="AR21" s="16" t="s">
        <v>18701</v>
      </c>
      <c r="AS21" s="23">
        <f>B7L814C19+B7L814C20</f>
        <v>535.80997308911469</v>
      </c>
      <c r="AT21" s="16" t="s">
        <v>18702</v>
      </c>
      <c r="AU21" s="23">
        <f>IF(B7L814C21=0,0,B7L814C20/B7L814C21)</f>
        <v>0.23096429527112333</v>
      </c>
      <c r="AV21" s="16" t="s">
        <v>18703</v>
      </c>
      <c r="AW21" s="23">
        <f>B7L314C29+B7L414C29+B7L514C35+B7L614C35+B7L714C23</f>
        <v>934.24667423774667</v>
      </c>
      <c r="AX21" s="16" t="s">
        <v>18704</v>
      </c>
      <c r="AY21" s="17">
        <f>B7L314C30+B7L414C30+B7L514C36+B7L614C36+B7L714C24</f>
        <v>2429.0413530181413</v>
      </c>
      <c r="AZ21" s="16" t="s">
        <v>18705</v>
      </c>
      <c r="BA21" s="17">
        <f>B7L214C17</f>
        <v>67565.333333333328</v>
      </c>
      <c r="BB21" s="16" t="s">
        <v>18706</v>
      </c>
      <c r="BC21" s="17">
        <f>B7L814C24+B7L814C25</f>
        <v>69994.374686351468</v>
      </c>
      <c r="BD21" s="16" t="s">
        <v>18707</v>
      </c>
      <c r="BE21" s="23">
        <f>IF(B7L814C26=0,0,B7L814C25/B7L814C26)</f>
        <v>0.9652966204226725</v>
      </c>
      <c r="BF21" s="16" t="s">
        <v>18708</v>
      </c>
      <c r="BG21" s="23">
        <f>B7L314C35+B7L314C37+B7L414C37+B7L514C43+B7L514C45+B7L614C43+B7L614C45+B7L714C29</f>
        <v>407.79999651924857</v>
      </c>
      <c r="BH21" s="16" t="s">
        <v>18709</v>
      </c>
      <c r="BI21" s="23">
        <f>B7L214C31</f>
        <v>121.50934665413833</v>
      </c>
      <c r="BJ21" s="16" t="s">
        <v>18710</v>
      </c>
      <c r="BK21" s="23">
        <f>B7L814C28+B7L814C29</f>
        <v>529.30934317338688</v>
      </c>
      <c r="BL21" s="16" t="s">
        <v>18711</v>
      </c>
      <c r="BM21" s="23">
        <f>IF(B7L814C30=0,0,B7L814C29/B7L814C30)</f>
        <v>0.22956206653305811</v>
      </c>
      <c r="BN21" s="16" t="s">
        <v>18712</v>
      </c>
      <c r="BO21" s="23">
        <f>B7L314C39+B7L414C39+B7L514C47+B7L614C47+B7L714C31</f>
        <v>925.51216258086686</v>
      </c>
      <c r="BP21" s="16" t="s">
        <v>18713</v>
      </c>
      <c r="BQ21" s="17">
        <f>B7L314C40+B7L414C40+B7L514C48+B7L614C48+B7L714C32</f>
        <v>2406.3316227102541</v>
      </c>
      <c r="BR21" s="16" t="s">
        <v>18714</v>
      </c>
      <c r="BS21" s="17">
        <f>B7L214C25</f>
        <v>66202.25</v>
      </c>
      <c r="BT21" s="16" t="s">
        <v>18715</v>
      </c>
      <c r="BU21" s="17">
        <f>B7L814C33+B7L814C34</f>
        <v>68608.581622710248</v>
      </c>
      <c r="BV21" s="16" t="s">
        <v>18716</v>
      </c>
      <c r="BW21" s="23">
        <f>IF(B7L814C35=0,0,B7L814C34/B7L814C35)</f>
        <v>0.96492666710495401</v>
      </c>
      <c r="BX21" s="16" t="s">
        <v>18717</v>
      </c>
      <c r="BY21" s="23">
        <f>B7L314C45+B7L314C47+B7L414C47+B7L514C55+B7L514C57+B7L614C55+B7L614C57+B7L714C37</f>
        <v>400.95784910457786</v>
      </c>
      <c r="BZ21" s="16" t="s">
        <v>18718</v>
      </c>
      <c r="CA21" s="23">
        <f>B7L214C39</f>
        <v>116.21163645664028</v>
      </c>
      <c r="CB21" s="16" t="s">
        <v>18719</v>
      </c>
      <c r="CC21" s="23">
        <f>B7L814C37+B7L814C38</f>
        <v>517.16948556121815</v>
      </c>
      <c r="CD21" s="16" t="s">
        <v>18720</v>
      </c>
      <c r="CE21" s="23">
        <f>IF(B7L814C39=0,0,B7L814C38/B7L814C39)</f>
        <v>0.22470706354712827</v>
      </c>
      <c r="CF21" s="16" t="s">
        <v>18721</v>
      </c>
      <c r="CG21" s="23">
        <f>B7L314C49+B7L414C49+B7L514C59+B7L614C59+B7L714C39</f>
        <v>912.18251554717835</v>
      </c>
      <c r="CH21" s="16" t="s">
        <v>18722</v>
      </c>
      <c r="CI21" s="17">
        <f>B7L314C50+B7L414C50+B7L514C60+B7L614C60+B7L714C40</f>
        <v>2371.674540422664</v>
      </c>
      <c r="CJ21" s="16" t="s">
        <v>18723</v>
      </c>
      <c r="CK21" s="17">
        <f>B7L214C33</f>
        <v>64067.199999999997</v>
      </c>
      <c r="CL21" s="16" t="s">
        <v>18724</v>
      </c>
      <c r="CM21" s="17">
        <f>B7L814C42+B7L814C43</f>
        <v>66438.874540422665</v>
      </c>
      <c r="CN21" s="16" t="s">
        <v>18725</v>
      </c>
      <c r="CO21" s="23">
        <f>IF(B7L814C44=0,0,B7L814C43/B7L814C44)</f>
        <v>0.96430290915027927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130.55882698815444</v>
      </c>
      <c r="F22" s="16" t="s">
        <v>18727</v>
      </c>
      <c r="G22" s="23">
        <f>B7L215C7</f>
        <v>94.257081479136488</v>
      </c>
      <c r="H22" s="16" t="s">
        <v>18728</v>
      </c>
      <c r="I22" s="17">
        <f>B7L815C1+B7L815C2</f>
        <v>224.81590846729091</v>
      </c>
      <c r="J22" s="16" t="s">
        <v>18729</v>
      </c>
      <c r="K22" s="17">
        <f>IF(B7L815C3=0,0,B7L815C2/B7L815C3)</f>
        <v>0.41926339697997933</v>
      </c>
      <c r="L22" s="16" t="s">
        <v>18730</v>
      </c>
      <c r="M22" s="17">
        <f>B7L315C9+B7L415C9+B7L515C11+B7L615C11+B7L715C7</f>
        <v>261.74546981484934</v>
      </c>
      <c r="N22" s="16" t="s">
        <v>18731</v>
      </c>
      <c r="O22" s="17">
        <f>B7L315C10+B7L415C10+B7L515C12+B7L615C12+B7L715C8</f>
        <v>680.53822151860834</v>
      </c>
      <c r="P22" s="16" t="s">
        <v>18732</v>
      </c>
      <c r="Q22" s="17">
        <f>B7L215C1</f>
        <v>50376</v>
      </c>
      <c r="R22" s="16" t="s">
        <v>18733</v>
      </c>
      <c r="S22" s="17">
        <f>B7L815C6+B7L815C7</f>
        <v>51056.538221518611</v>
      </c>
      <c r="T22" s="16" t="s">
        <v>18734</v>
      </c>
      <c r="U22" s="17">
        <f>IF(B7L815C8=0,0,B7L815C7/B7L815C8)</f>
        <v>0.98667088985614404</v>
      </c>
      <c r="V22" s="16" t="s">
        <v>18735</v>
      </c>
      <c r="W22" s="17">
        <f>B7L315C15+B7L315C17+B7L415C17+B7L515C19+B7L515C21+B7L615C19+B7L615C21+B7L715C13</f>
        <v>128.59732395827103</v>
      </c>
      <c r="X22" s="16" t="s">
        <v>18736</v>
      </c>
      <c r="Y22" s="23">
        <f>B7L215C15</f>
        <v>90.631638031786395</v>
      </c>
      <c r="Z22" s="16" t="s">
        <v>18737</v>
      </c>
      <c r="AA22" s="17">
        <f>B7L815C10+B7L815C11</f>
        <v>219.22896199005743</v>
      </c>
      <c r="AB22" s="16" t="s">
        <v>18738</v>
      </c>
      <c r="AC22" s="17">
        <f>IF(B7L815C12=0,0,B7L815C11/B7L815C12)</f>
        <v>0.41341087969890017</v>
      </c>
      <c r="AD22" s="16" t="s">
        <v>18739</v>
      </c>
      <c r="AE22" s="17">
        <f>B7L315C19+B7L415C19+B7L515C23+B7L615C23+B7L715C15</f>
        <v>257.90676036049075</v>
      </c>
      <c r="AF22" s="16" t="s">
        <v>18740</v>
      </c>
      <c r="AG22" s="17">
        <f>B7L315C20+B7L415C20+B7L515C24+B7L615C24+B7L715C16</f>
        <v>670.55757693727605</v>
      </c>
      <c r="AH22" s="16" t="s">
        <v>18741</v>
      </c>
      <c r="AI22" s="17">
        <f>B7L215C9</f>
        <v>49374.5</v>
      </c>
      <c r="AJ22" s="16" t="s">
        <v>18742</v>
      </c>
      <c r="AK22" s="17">
        <f>B7L815C15+B7L815C16</f>
        <v>50045.057576937274</v>
      </c>
      <c r="AL22" s="16" t="s">
        <v>18743</v>
      </c>
      <c r="AM22" s="17">
        <f>IF(B7L815C17=0,0,B7L815C16/B7L815C17)</f>
        <v>0.98660092306005676</v>
      </c>
      <c r="AN22" s="16" t="s">
        <v>18744</v>
      </c>
      <c r="AO22" s="17">
        <f>B7L315C25+B7L315C27+B7L415C27+B7L515C31+B7L515C33+B7L615C31+B7L615C33+B7L715C21</f>
        <v>225.90588596611627</v>
      </c>
      <c r="AP22" s="16" t="s">
        <v>18745</v>
      </c>
      <c r="AQ22" s="23">
        <f>B7L215C23</f>
        <v>161.55240673519657</v>
      </c>
      <c r="AR22" s="16" t="s">
        <v>18746</v>
      </c>
      <c r="AS22" s="17">
        <f>B7L815C19+B7L815C20</f>
        <v>387.45829270131287</v>
      </c>
      <c r="AT22" s="16" t="s">
        <v>18747</v>
      </c>
      <c r="AU22" s="17">
        <f>IF(B7L815C21=0,0,B7L815C20/B7L815C21)</f>
        <v>0.41695431425372914</v>
      </c>
      <c r="AV22" s="16" t="s">
        <v>18748</v>
      </c>
      <c r="AW22" s="17">
        <f>B7L315C29+B7L415C29+B7L515C35+B7L615C35+B7L715C23</f>
        <v>452.53112419363947</v>
      </c>
      <c r="AX22" s="16" t="s">
        <v>18749</v>
      </c>
      <c r="AY22" s="17">
        <f>B7L315C30+B7L415C30+B7L515C36+B7L615C36+B7L715C24</f>
        <v>1176.5809229034626</v>
      </c>
      <c r="AZ22" s="16" t="s">
        <v>18750</v>
      </c>
      <c r="BA22" s="17">
        <f>B7L215C17</f>
        <v>88202.666666666672</v>
      </c>
      <c r="BB22" s="16" t="s">
        <v>18751</v>
      </c>
      <c r="BC22" s="17">
        <f>B7L815C24+B7L815C25</f>
        <v>89379.247589570135</v>
      </c>
      <c r="BD22" s="16" t="s">
        <v>18752</v>
      </c>
      <c r="BE22" s="17">
        <f>IF(B7L815C26=0,0,B7L815C25/B7L815C26)</f>
        <v>0.98683608382668053</v>
      </c>
      <c r="BF22" s="16" t="s">
        <v>18753</v>
      </c>
      <c r="BG22" s="17">
        <f>B7L315C35+B7L315C37+B7L415C37+B7L515C43+B7L515C45+B7L615C43+B7L615C45+B7L715C29</f>
        <v>291.30776625707523</v>
      </c>
      <c r="BH22" s="16" t="s">
        <v>18754</v>
      </c>
      <c r="BI22" s="23">
        <f>B7L215C31</f>
        <v>209.00549198171805</v>
      </c>
      <c r="BJ22" s="16" t="s">
        <v>18755</v>
      </c>
      <c r="BK22" s="17">
        <f>B7L815C28+B7L815C29</f>
        <v>500.31325823879331</v>
      </c>
      <c r="BL22" s="16" t="s">
        <v>18756</v>
      </c>
      <c r="BM22" s="17">
        <f>IF(B7L815C30=0,0,B7L815C29/B7L815C30)</f>
        <v>0.41774925717031935</v>
      </c>
      <c r="BN22" s="16" t="s">
        <v>18757</v>
      </c>
      <c r="BO22" s="17">
        <f>B7L315C39+B7L415C39+B7L515C47+B7L615C47+B7L715C31</f>
        <v>583.58181935391383</v>
      </c>
      <c r="BP22" s="16" t="s">
        <v>18758</v>
      </c>
      <c r="BQ22" s="17">
        <f>B7L315C40+B7L415C40+B7L515C48+B7L615C48+B7L715C32</f>
        <v>1517.3127303201761</v>
      </c>
      <c r="BR22" s="16" t="s">
        <v>18759</v>
      </c>
      <c r="BS22" s="17">
        <f>B7L215C25</f>
        <v>113873</v>
      </c>
      <c r="BT22" s="16" t="s">
        <v>18760</v>
      </c>
      <c r="BU22" s="17">
        <f>B7L815C33+B7L815C34</f>
        <v>115390.31273032018</v>
      </c>
      <c r="BV22" s="16" t="s">
        <v>18761</v>
      </c>
      <c r="BW22" s="17">
        <f>IF(B7L815C35=0,0,B7L815C34/B7L815C35)</f>
        <v>0.98685060561482052</v>
      </c>
      <c r="BX22" s="16" t="s">
        <v>18762</v>
      </c>
      <c r="BY22" s="17">
        <f>B7L315C45+B7L315C47+B7L415C47+B7L515C55+B7L515C57+B7L615C55+B7L615C57+B7L715C37</f>
        <v>339.55314014809204</v>
      </c>
      <c r="BZ22" s="16" t="s">
        <v>18763</v>
      </c>
      <c r="CA22" s="23">
        <f>B7L215C39</f>
        <v>241.05454524788038</v>
      </c>
      <c r="CB22" s="16" t="s">
        <v>18764</v>
      </c>
      <c r="CC22" s="17">
        <f>B7L815C37+B7L815C38</f>
        <v>580.60768539597245</v>
      </c>
      <c r="CD22" s="16" t="s">
        <v>18765</v>
      </c>
      <c r="CE22" s="17">
        <f>IF(B7L815C39=0,0,B7L815C38/B7L815C39)</f>
        <v>0.4151762908261919</v>
      </c>
      <c r="CF22" s="16" t="s">
        <v>18766</v>
      </c>
      <c r="CG22" s="17">
        <f>B7L315C49+B7L415C49+B7L515C59+B7L615C59+B7L715C39</f>
        <v>680.23681028650651</v>
      </c>
      <c r="CH22" s="16" t="s">
        <v>18767</v>
      </c>
      <c r="CI22" s="17">
        <f>B7L315C50+B7L415C50+B7L515C60+B7L615C60+B7L715C40</f>
        <v>1768.6157067449169</v>
      </c>
      <c r="CJ22" s="16" t="s">
        <v>18768</v>
      </c>
      <c r="CK22" s="17">
        <f>B7L215C33</f>
        <v>132892.79999999999</v>
      </c>
      <c r="CL22" s="16" t="s">
        <v>18769</v>
      </c>
      <c r="CM22" s="17">
        <f>B7L815C42+B7L815C43</f>
        <v>134661.41570674491</v>
      </c>
      <c r="CN22" s="16" t="s">
        <v>18770</v>
      </c>
      <c r="CO22" s="17">
        <f>IF(B7L815C44=0,0,B7L815C43/B7L815C44)</f>
        <v>0.98686620293227512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15405.509531994223</v>
      </c>
      <c r="F23" s="16" t="s">
        <v>18772</v>
      </c>
      <c r="G23" s="17">
        <f>B7L216C7</f>
        <v>2790.9664775810033</v>
      </c>
      <c r="H23" s="16" t="s">
        <v>18773</v>
      </c>
      <c r="I23" s="17">
        <f>B7L816C1+B7L816C2</f>
        <v>18196.476009575228</v>
      </c>
      <c r="J23" s="16" t="s">
        <v>18774</v>
      </c>
      <c r="K23" s="17">
        <f>IF(B7L816C3=0,0,B7L816C2/B7L816C3)</f>
        <v>0.15337950469708309</v>
      </c>
      <c r="L23" s="16" t="s">
        <v>18775</v>
      </c>
      <c r="M23" s="17">
        <f>B7L316C9+B7L416C9+B7L516C11+B7L616C11+B7L716C7</f>
        <v>31927.412580048236</v>
      </c>
      <c r="N23" s="16" t="s">
        <v>18776</v>
      </c>
      <c r="O23" s="17">
        <f>B7L316C10+B7L416C10+B7L516C12+B7L616C12+B7L716C8</f>
        <v>83011.272708125412</v>
      </c>
      <c r="P23" s="16" t="s">
        <v>18777</v>
      </c>
      <c r="Q23" s="17">
        <f>B7L216C1</f>
        <v>1491641</v>
      </c>
      <c r="R23" s="16" t="s">
        <v>18778</v>
      </c>
      <c r="S23" s="17">
        <f>B7L816C6+B7L816C7</f>
        <v>1574652.2727081254</v>
      </c>
      <c r="T23" s="16" t="s">
        <v>18779</v>
      </c>
      <c r="U23" s="17">
        <f>IF(B7L816C8=0,0,B7L816C7/B7L816C8)</f>
        <v>0.94728279116165715</v>
      </c>
      <c r="V23" s="16" t="s">
        <v>18780</v>
      </c>
      <c r="W23" s="17">
        <f>B7L316C15+B7L316C17+B7L416C17+B7L516C19+B7L516C21+B7L616C19+B7L616C21+B7L716C13</f>
        <v>14957.812052702233</v>
      </c>
      <c r="X23" s="16" t="s">
        <v>18781</v>
      </c>
      <c r="Y23" s="17">
        <f>B7L216C15</f>
        <v>2699.7946959898613</v>
      </c>
      <c r="Z23" s="16" t="s">
        <v>18782</v>
      </c>
      <c r="AA23" s="17">
        <f>B7L816C10+B7L816C11</f>
        <v>17657.606748692095</v>
      </c>
      <c r="AB23" s="16" t="s">
        <v>18783</v>
      </c>
      <c r="AC23" s="17">
        <f>IF(B7L816C12=0,0,B7L816C11/B7L816C12)</f>
        <v>0.15289697717329875</v>
      </c>
      <c r="AD23" s="16" t="s">
        <v>18784</v>
      </c>
      <c r="AE23" s="17">
        <f>B7L316C19+B7L416C19+B7L516C23+B7L616C23+B7L716C15</f>
        <v>30995.209098902273</v>
      </c>
      <c r="AF23" s="16" t="s">
        <v>18785</v>
      </c>
      <c r="AG23" s="17">
        <f>B7L316C20+B7L416C20+B7L516C24+B7L616C24+B7L716C16</f>
        <v>80587.543657145899</v>
      </c>
      <c r="AH23" s="16" t="s">
        <v>18786</v>
      </c>
      <c r="AI23" s="17">
        <f>B7L216C9</f>
        <v>1470800</v>
      </c>
      <c r="AJ23" s="16" t="s">
        <v>18787</v>
      </c>
      <c r="AK23" s="17">
        <f>B7L816C15+B7L816C16</f>
        <v>1551387.5436571459</v>
      </c>
      <c r="AL23" s="16" t="s">
        <v>18788</v>
      </c>
      <c r="AM23" s="17">
        <f>IF(B7L816C17=0,0,B7L816C16/B7L816C17)</f>
        <v>0.94805453738066392</v>
      </c>
      <c r="AN23" s="16" t="s">
        <v>18789</v>
      </c>
      <c r="AO23" s="17">
        <f>B7L316C25+B7L316C27+B7L416C27+B7L516C31+B7L516C33+B7L616C31+B7L616C33+B7L716C21</f>
        <v>15208.260587019056</v>
      </c>
      <c r="AP23" s="16" t="s">
        <v>18790</v>
      </c>
      <c r="AQ23" s="17">
        <f>B7L216C23</f>
        <v>2792.5192648825741</v>
      </c>
      <c r="AR23" s="16" t="s">
        <v>18791</v>
      </c>
      <c r="AS23" s="17">
        <f>B7L816C19+B7L816C20</f>
        <v>18000.779851901629</v>
      </c>
      <c r="AT23" s="16" t="s">
        <v>18792</v>
      </c>
      <c r="AU23" s="17">
        <f>IF(B7L816C21=0,0,B7L816C20/B7L816C21)</f>
        <v>0.15513323799621762</v>
      </c>
      <c r="AV23" s="16" t="s">
        <v>18793</v>
      </c>
      <c r="AW23" s="17">
        <f>B7L316C29+B7L416C29+B7L516C35+B7L616C35+B7L716C23</f>
        <v>31503.447646564804</v>
      </c>
      <c r="AX23" s="16" t="s">
        <v>18794</v>
      </c>
      <c r="AY23" s="17">
        <f>B7L316C30+B7L416C30+B7L516C36+B7L616C36+B7L716C24</f>
        <v>81908.963881068499</v>
      </c>
      <c r="AZ23" s="16" t="s">
        <v>18795</v>
      </c>
      <c r="BA23" s="17">
        <f>B7L216C17</f>
        <v>1524630</v>
      </c>
      <c r="BB23" s="16" t="s">
        <v>18796</v>
      </c>
      <c r="BC23" s="17">
        <f>B7L816C24+B7L816C25</f>
        <v>1606538.9638810684</v>
      </c>
      <c r="BD23" s="16" t="s">
        <v>18797</v>
      </c>
      <c r="BE23" s="17">
        <f>IF(B7L816C26=0,0,B7L816C25/B7L816C26)</f>
        <v>0.94901526466361374</v>
      </c>
      <c r="BF23" s="16" t="s">
        <v>18798</v>
      </c>
      <c r="BG23" s="17">
        <f>B7L316C35+B7L316C37+B7L416C37+B7L516C43+B7L516C45+B7L616C43+B7L616C45+B7L716C29</f>
        <v>15830.353372119685</v>
      </c>
      <c r="BH23" s="16" t="s">
        <v>18799</v>
      </c>
      <c r="BI23" s="17">
        <f>B7L216C31</f>
        <v>2917.6564110213953</v>
      </c>
      <c r="BJ23" s="16" t="s">
        <v>18800</v>
      </c>
      <c r="BK23" s="17">
        <f>B7L816C28+B7L816C29</f>
        <v>18748.009783141082</v>
      </c>
      <c r="BL23" s="16" t="s">
        <v>18801</v>
      </c>
      <c r="BM23" s="17">
        <f>IF(B7L816C30=0,0,B7L816C29/B7L816C30)</f>
        <v>0.15562486070628478</v>
      </c>
      <c r="BN23" s="16" t="s">
        <v>18802</v>
      </c>
      <c r="BO23" s="17">
        <f>B7L316C39+B7L416C39+B7L516C47+B7L616C47+B7L716C31</f>
        <v>32781.028923888276</v>
      </c>
      <c r="BP23" s="16" t="s">
        <v>18803</v>
      </c>
      <c r="BQ23" s="17">
        <f>B7L316C40+B7L416C40+B7L516C48+B7L616C48+B7L716C32</f>
        <v>85230.675202109516</v>
      </c>
      <c r="BR23" s="16" t="s">
        <v>18804</v>
      </c>
      <c r="BS23" s="17">
        <f>B7L216C25</f>
        <v>1589634.25</v>
      </c>
      <c r="BT23" s="16" t="s">
        <v>18805</v>
      </c>
      <c r="BU23" s="17">
        <f>B7L816C33+B7L816C34</f>
        <v>1674864.9252021096</v>
      </c>
      <c r="BV23" s="16" t="s">
        <v>18806</v>
      </c>
      <c r="BW23" s="17">
        <f>IF(B7L816C35=0,0,B7L816C34/B7L816C35)</f>
        <v>0.94911191110421955</v>
      </c>
      <c r="BX23" s="16" t="s">
        <v>18807</v>
      </c>
      <c r="BY23" s="17">
        <f>B7L316C45+B7L316C47+B7L416C47+B7L516C55+B7L516C57+B7L616C55+B7L616C57+B7L716C37</f>
        <v>16181.910557512809</v>
      </c>
      <c r="BZ23" s="16" t="s">
        <v>18808</v>
      </c>
      <c r="CA23" s="17">
        <f>B7L216C39</f>
        <v>2953.5468777967849</v>
      </c>
      <c r="CB23" s="16" t="s">
        <v>18809</v>
      </c>
      <c r="CC23" s="17">
        <f>B7L816C37+B7L816C38</f>
        <v>19135.457435309592</v>
      </c>
      <c r="CD23" s="16" t="s">
        <v>18810</v>
      </c>
      <c r="CE23" s="17">
        <f>IF(B7L816C39=0,0,B7L816C38/B7L816C39)</f>
        <v>0.15434942633494456</v>
      </c>
      <c r="CF23" s="16" t="s">
        <v>18811</v>
      </c>
      <c r="CG23" s="17">
        <f>B7L316C49+B7L416C49+B7L516C59+B7L616C59+B7L716C39</f>
        <v>33508.011956808456</v>
      </c>
      <c r="CH23" s="16" t="s">
        <v>18812</v>
      </c>
      <c r="CI23" s="17">
        <f>B7L316C50+B7L416C50+B7L516C60+B7L616C60+B7L716C40</f>
        <v>87120.831087701998</v>
      </c>
      <c r="CJ23" s="16" t="s">
        <v>18813</v>
      </c>
      <c r="CK23" s="17">
        <f>B7L216C33</f>
        <v>1628283.4</v>
      </c>
      <c r="CL23" s="16" t="s">
        <v>18814</v>
      </c>
      <c r="CM23" s="17">
        <f>B7L816C42+B7L816C43</f>
        <v>1715404.2310877019</v>
      </c>
      <c r="CN23" s="16" t="s">
        <v>18815</v>
      </c>
      <c r="CO23" s="17">
        <f>IF(B7L816C44=0,0,B7L816C43/B7L816C44)</f>
        <v>0.94921265232483398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D508E5-208B-4D96-B31F-DD4BE02BFE92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3565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921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1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4487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0.79451749498551372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0.20525963895698685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21">
        <f>IF(B8L104C1=0,0,B8L103C1/B8L104C1)</f>
        <v>2.2286605749944285E-4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19113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708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2738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22559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0.84724500199476926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3.1384369874551177E-2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0.12137062813067954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53476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236409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289885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0.18447315314693757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0.81552684685306243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446617-40FF-4035-AAE9-0CF731EED71F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5809.03792832</v>
      </c>
      <c r="F8" s="16" t="s">
        <v>18915</v>
      </c>
      <c r="G8" s="21">
        <f>B3L520C2</f>
        <v>0.46874598975382969</v>
      </c>
      <c r="H8" s="16" t="s">
        <v>18916</v>
      </c>
      <c r="I8" s="15">
        <f>IF(B9L101C2=NULL_VALUE,NULL_VALUE,B9L101C1*B9L101C2)</f>
        <v>2722.9632332278948</v>
      </c>
      <c r="J8" s="16" t="s">
        <v>18917</v>
      </c>
      <c r="K8" s="21">
        <f>B3L520C3</f>
        <v>2.5162672371675777E-2</v>
      </c>
      <c r="L8" s="16" t="s">
        <v>18918</v>
      </c>
      <c r="M8" s="21">
        <f>IF(B9L101C4=NULL_VALUE,NULL_VALUE,B9L101C1*B9L101C4)</f>
        <v>146.17091818495436</v>
      </c>
      <c r="N8" s="16" t="s">
        <v>18919</v>
      </c>
      <c r="O8" s="21">
        <f>B3L520C4</f>
        <v>0.2099536905021504</v>
      </c>
      <c r="P8" s="16" t="s">
        <v>18920</v>
      </c>
      <c r="Q8" s="15">
        <f>B9L101C1*B9L101C6</f>
        <v>1219.6289513177503</v>
      </c>
      <c r="R8" s="16" t="s">
        <v>18921</v>
      </c>
      <c r="S8" s="21">
        <f>B3L520C5</f>
        <v>4.9099172991157312E-2</v>
      </c>
      <c r="T8" s="16" t="s">
        <v>18922</v>
      </c>
      <c r="U8" s="21">
        <f>B9L101C1*B9L101C8</f>
        <v>285.21895815477779</v>
      </c>
      <c r="V8" s="16" t="s">
        <v>18923</v>
      </c>
      <c r="W8" s="21">
        <f>B3L520C6</f>
        <v>1.2904519262327432E-3</v>
      </c>
      <c r="X8" s="16" t="s">
        <v>18924</v>
      </c>
      <c r="Y8" s="21">
        <f>B9L101C1*B9L101C10</f>
        <v>7.4962841841596086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0.24574802245495422</v>
      </c>
      <c r="BD8" s="16" t="s">
        <v>18926</v>
      </c>
      <c r="BE8" s="15">
        <f>B9L101C1*B9L101C26</f>
        <v>1427.5595832504641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1958.09276</v>
      </c>
      <c r="F9" s="16" t="s">
        <v>18928</v>
      </c>
      <c r="G9" s="21">
        <f>B3L524C2</f>
        <v>0.7706310815224735</v>
      </c>
      <c r="H9" s="16" t="s">
        <v>18929</v>
      </c>
      <c r="I9" s="15">
        <f>IF(B9L102C2=NULL_VALUE,NULL_VALUE,B9L102C1*B9L102C2)</f>
        <v>1508.9671413601252</v>
      </c>
      <c r="J9" s="16" t="s">
        <v>18930</v>
      </c>
      <c r="K9" s="21">
        <f>B3L524C3</f>
        <v>4.1672555219884715E-2</v>
      </c>
      <c r="L9" s="16" t="s">
        <v>18931</v>
      </c>
      <c r="M9" s="21">
        <f>IF(B9L102C4=NULL_VALUE,NULL_VALUE,B9L102C1*B9L102C4)</f>
        <v>81.598728666756472</v>
      </c>
      <c r="N9" s="16" t="s">
        <v>18932</v>
      </c>
      <c r="O9" s="21">
        <f>B3L524C4</f>
        <v>3.8571791433862218E-2</v>
      </c>
      <c r="P9" s="16" t="s">
        <v>18933</v>
      </c>
      <c r="Q9" s="21">
        <f>B9L102C1*B9L102C6</f>
        <v>75.52714554687563</v>
      </c>
      <c r="R9" s="16" t="s">
        <v>18934</v>
      </c>
      <c r="S9" s="21">
        <f>B3L524C5</f>
        <v>9.0202894536433181E-3</v>
      </c>
      <c r="T9" s="16" t="s">
        <v>18935</v>
      </c>
      <c r="U9" s="21">
        <f>B9L102C1*B9L102C8</f>
        <v>17.662563472283338</v>
      </c>
      <c r="V9" s="16" t="s">
        <v>18936</v>
      </c>
      <c r="W9" s="21">
        <f>B3L524C6</f>
        <v>2.3707629256255114E-4</v>
      </c>
      <c r="X9" s="16" t="s">
        <v>18937</v>
      </c>
      <c r="Y9" s="21">
        <f>B9L102C1*B9L102C10</f>
        <v>0.46421737203437324</v>
      </c>
      <c r="Z9" s="16" t="s">
        <v>18938</v>
      </c>
      <c r="AA9" s="21">
        <f>B3L524C7</f>
        <v>1.7047593827983903E-2</v>
      </c>
      <c r="AB9" s="16" t="s">
        <v>18939</v>
      </c>
      <c r="AC9" s="21">
        <f>B9L102C1*B9L102C12</f>
        <v>33.380770049995967</v>
      </c>
      <c r="AD9" s="16" t="s">
        <v>18940</v>
      </c>
      <c r="AE9" s="15">
        <f>B3L524C8</f>
        <v>0</v>
      </c>
      <c r="AF9" s="16" t="s">
        <v>18941</v>
      </c>
      <c r="AG9" s="15">
        <f>B9L102C1*B9L102C14</f>
        <v>0</v>
      </c>
      <c r="AH9" s="16" t="s">
        <v>18942</v>
      </c>
      <c r="AI9" s="15">
        <f>B3L524C9</f>
        <v>0</v>
      </c>
      <c r="AJ9" s="16" t="s">
        <v>18943</v>
      </c>
      <c r="AK9" s="15">
        <f>B9L102C1*B9L102C16</f>
        <v>0</v>
      </c>
      <c r="AL9" s="16" t="s">
        <v>18944</v>
      </c>
      <c r="AM9" s="21">
        <f>B3L524C10</f>
        <v>3.5793677865229509E-2</v>
      </c>
      <c r="AN9" s="16" t="s">
        <v>18945</v>
      </c>
      <c r="AO9" s="21">
        <f>B9L102C1*B9L102C18</f>
        <v>70.087341481678152</v>
      </c>
      <c r="AP9" s="16" t="s">
        <v>18946</v>
      </c>
      <c r="AQ9" s="21">
        <f>B3L524C11</f>
        <v>9.3612518697096204E-4</v>
      </c>
      <c r="AR9" s="16" t="s">
        <v>18947</v>
      </c>
      <c r="AS9" s="21">
        <f>B9L102C1*B9L102C20</f>
        <v>1.8330199510614871</v>
      </c>
      <c r="AT9" s="16" t="s">
        <v>18948</v>
      </c>
      <c r="AU9" s="21">
        <f>B3L524C12</f>
        <v>6.6488316172410127E-3</v>
      </c>
      <c r="AV9" s="16" t="s">
        <v>18949</v>
      </c>
      <c r="AW9" s="21">
        <f>B9L102C1*B9L102C22</f>
        <v>13.019029052178718</v>
      </c>
      <c r="AX9" s="16" t="s">
        <v>18950</v>
      </c>
      <c r="AY9" s="21">
        <f>B3L524C13</f>
        <v>3.2385653634792572E-3</v>
      </c>
      <c r="AZ9" s="16" t="s">
        <v>18951</v>
      </c>
      <c r="BA9" s="21">
        <f>B9L102C1*B9L102C24</f>
        <v>6.3414113910155017</v>
      </c>
      <c r="BB9" s="16" t="s">
        <v>18952</v>
      </c>
      <c r="BC9" s="21">
        <f>B3L524C14</f>
        <v>7.6202412216669166E-2</v>
      </c>
      <c r="BD9" s="16" t="s">
        <v>18953</v>
      </c>
      <c r="BE9" s="21">
        <f>B9L102C1*B9L102C26</f>
        <v>149.21139165599544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19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0.20550100579688135</v>
      </c>
      <c r="P10" s="16" t="s">
        <v>18960</v>
      </c>
      <c r="Q10" s="21">
        <f>B9L103C1*B9L103C6</f>
        <v>3.9045191101407459</v>
      </c>
      <c r="R10" s="16" t="s">
        <v>18961</v>
      </c>
      <c r="S10" s="21">
        <f>B3L522C5</f>
        <v>4.8057880808599338E-2</v>
      </c>
      <c r="T10" s="16" t="s">
        <v>18962</v>
      </c>
      <c r="U10" s="21">
        <f>B9L103C1*B9L103C8</f>
        <v>0.9130997353633874</v>
      </c>
      <c r="V10" s="16" t="s">
        <v>18963</v>
      </c>
      <c r="W10" s="21">
        <f>B3L522C6</f>
        <v>1.2630841026851848E-3</v>
      </c>
      <c r="X10" s="16" t="s">
        <v>18964</v>
      </c>
      <c r="Y10" s="21">
        <f>B9L103C1*B9L103C10</f>
        <v>2.399859795101851E-2</v>
      </c>
      <c r="Z10" s="16" t="s">
        <v>18965</v>
      </c>
      <c r="AA10" s="21">
        <f>B3L522C7</f>
        <v>9.0825381654217135E-2</v>
      </c>
      <c r="AB10" s="16" t="s">
        <v>18966</v>
      </c>
      <c r="AC10" s="21">
        <f>B9L103C1*B9L103C12</f>
        <v>1.7256822514301255</v>
      </c>
      <c r="AD10" s="16" t="s">
        <v>18967</v>
      </c>
      <c r="AE10" s="15">
        <f>B3L522C8</f>
        <v>0</v>
      </c>
      <c r="AF10" s="16" t="s">
        <v>18968</v>
      </c>
      <c r="AG10" s="15">
        <f>B9L103C1*B9L103C14</f>
        <v>0</v>
      </c>
      <c r="AH10" s="16" t="s">
        <v>18969</v>
      </c>
      <c r="AI10" s="15">
        <f>B3L522C9</f>
        <v>0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0.19069990086114361</v>
      </c>
      <c r="AN10" s="16" t="s">
        <v>18972</v>
      </c>
      <c r="AO10" s="21">
        <f>B9L103C1*B9L103C18</f>
        <v>3.6232981163617284</v>
      </c>
      <c r="AP10" s="16" t="s">
        <v>18973</v>
      </c>
      <c r="AQ10" s="21">
        <f>B3L522C11</f>
        <v>4.9874444593579438E-3</v>
      </c>
      <c r="AR10" s="16" t="s">
        <v>18974</v>
      </c>
      <c r="AS10" s="21">
        <f>B9L103C1*B9L103C20</f>
        <v>9.4761444727800931E-2</v>
      </c>
      <c r="AT10" s="16" t="s">
        <v>18975</v>
      </c>
      <c r="AU10" s="21">
        <f>B3L522C12</f>
        <v>3.5423337468262379E-2</v>
      </c>
      <c r="AV10" s="16" t="s">
        <v>18976</v>
      </c>
      <c r="AW10" s="21">
        <f>B9L103C1*B9L103C22</f>
        <v>0.67304341189698524</v>
      </c>
      <c r="AX10" s="16" t="s">
        <v>18977</v>
      </c>
      <c r="AY10" s="21">
        <f>B3L522C13</f>
        <v>1.7254278704557698E-2</v>
      </c>
      <c r="AZ10" s="16" t="s">
        <v>18978</v>
      </c>
      <c r="BA10" s="21">
        <f>B9L103C1*B9L103C24</f>
        <v>0.32783129538659628</v>
      </c>
      <c r="BB10" s="16" t="s">
        <v>18979</v>
      </c>
      <c r="BC10" s="21">
        <f>B3L522C14</f>
        <v>0.40598768614429537</v>
      </c>
      <c r="BD10" s="16" t="s">
        <v>18980</v>
      </c>
      <c r="BE10" s="21">
        <f>B9L103C1*B9L103C26</f>
        <v>7.7137660367416121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12694.124372200002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0.20550100579688135</v>
      </c>
      <c r="P11" s="16" t="s">
        <v>18984</v>
      </c>
      <c r="Q11" s="15">
        <f>B9L104C1*B9L104C6</f>
        <v>2608.6553261978056</v>
      </c>
      <c r="R11" s="16" t="s">
        <v>18961</v>
      </c>
      <c r="S11" s="21">
        <f>B3L522C5</f>
        <v>4.8057880808599338E-2</v>
      </c>
      <c r="T11" s="16" t="s">
        <v>18985</v>
      </c>
      <c r="U11" s="21">
        <f>B9L104C1*B9L104C8</f>
        <v>610.0527160487236</v>
      </c>
      <c r="V11" s="16" t="s">
        <v>18963</v>
      </c>
      <c r="W11" s="21">
        <f>B3L522C6</f>
        <v>1.2630841026851848E-3</v>
      </c>
      <c r="X11" s="16" t="s">
        <v>18986</v>
      </c>
      <c r="Y11" s="21">
        <f>B9L104C1*B9L104C10</f>
        <v>16.033746692034374</v>
      </c>
      <c r="Z11" s="16" t="s">
        <v>18965</v>
      </c>
      <c r="AA11" s="21">
        <f>B3L522C7</f>
        <v>9.0825381654217135E-2</v>
      </c>
      <c r="AB11" s="16" t="s">
        <v>18987</v>
      </c>
      <c r="AC11" s="15">
        <f>B9L104C1*B9L104C12</f>
        <v>1152.9486908711647</v>
      </c>
      <c r="AD11" s="16" t="s">
        <v>18967</v>
      </c>
      <c r="AE11" s="15">
        <f>B3L522C8</f>
        <v>0</v>
      </c>
      <c r="AF11" s="16" t="s">
        <v>18988</v>
      </c>
      <c r="AG11" s="15">
        <f>B9L104C1*B9L104C14</f>
        <v>0</v>
      </c>
      <c r="AH11" s="16" t="s">
        <v>18969</v>
      </c>
      <c r="AI11" s="15">
        <f>B3L522C9</f>
        <v>0</v>
      </c>
      <c r="AJ11" s="16" t="s">
        <v>18989</v>
      </c>
      <c r="AK11" s="15">
        <f>B9L104C1*B9L104C16</f>
        <v>0</v>
      </c>
      <c r="AL11" s="16" t="s">
        <v>18971</v>
      </c>
      <c r="AM11" s="21">
        <f>B3L522C10</f>
        <v>0.19069990086114361</v>
      </c>
      <c r="AN11" s="16" t="s">
        <v>18990</v>
      </c>
      <c r="AO11" s="15">
        <f>B9L104C1*B9L104C18</f>
        <v>2420.7682592975671</v>
      </c>
      <c r="AP11" s="16" t="s">
        <v>18973</v>
      </c>
      <c r="AQ11" s="21">
        <f>B3L522C11</f>
        <v>4.9874444593579438E-3</v>
      </c>
      <c r="AR11" s="16" t="s">
        <v>18991</v>
      </c>
      <c r="AS11" s="21">
        <f>B9L104C1*B9L104C20</f>
        <v>63.311240266529538</v>
      </c>
      <c r="AT11" s="16" t="s">
        <v>18975</v>
      </c>
      <c r="AU11" s="21">
        <f>B3L522C12</f>
        <v>3.5423337468262379E-2</v>
      </c>
      <c r="AV11" s="16" t="s">
        <v>18992</v>
      </c>
      <c r="AW11" s="21">
        <f>B9L104C1*B9L104C22</f>
        <v>449.66825150053495</v>
      </c>
      <c r="AX11" s="16" t="s">
        <v>18977</v>
      </c>
      <c r="AY11" s="21">
        <f>B3L522C13</f>
        <v>1.7254278704557698E-2</v>
      </c>
      <c r="AZ11" s="16" t="s">
        <v>18993</v>
      </c>
      <c r="BA11" s="21">
        <f>B9L104C1*B9L104C24</f>
        <v>219.02795982825734</v>
      </c>
      <c r="BB11" s="16" t="s">
        <v>18979</v>
      </c>
      <c r="BC11" s="21">
        <f>B3L522C14</f>
        <v>0.40598768614429537</v>
      </c>
      <c r="BD11" s="16" t="s">
        <v>18994</v>
      </c>
      <c r="BE11" s="15">
        <f>B9L104C1*B9L104C26</f>
        <v>5153.6581814973852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5751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0.20550100579688135</v>
      </c>
      <c r="P12" s="16" t="s">
        <v>18998</v>
      </c>
      <c r="Q12" s="15">
        <f>B9L105C1*B9L105C6</f>
        <v>1181.8362843378648</v>
      </c>
      <c r="R12" s="16" t="s">
        <v>18961</v>
      </c>
      <c r="S12" s="21">
        <f>B3L522C5</f>
        <v>4.8057880808599338E-2</v>
      </c>
      <c r="T12" s="16" t="s">
        <v>18999</v>
      </c>
      <c r="U12" s="21">
        <f>B9L105C1*B9L105C8</f>
        <v>276.38087253025481</v>
      </c>
      <c r="V12" s="16" t="s">
        <v>18963</v>
      </c>
      <c r="W12" s="21">
        <f>B3L522C6</f>
        <v>1.2630841026851848E-3</v>
      </c>
      <c r="X12" s="16" t="s">
        <v>19000</v>
      </c>
      <c r="Y12" s="21">
        <f>B9L105C1*B9L105C10</f>
        <v>7.263996674542498</v>
      </c>
      <c r="Z12" s="16" t="s">
        <v>18965</v>
      </c>
      <c r="AA12" s="21">
        <f>B3L522C7</f>
        <v>9.0825381654217135E-2</v>
      </c>
      <c r="AB12" s="16" t="s">
        <v>19001</v>
      </c>
      <c r="AC12" s="21">
        <f>B9L105C1*B9L105C12</f>
        <v>522.33676989340279</v>
      </c>
      <c r="AD12" s="16" t="s">
        <v>18967</v>
      </c>
      <c r="AE12" s="15">
        <f>B3L522C8</f>
        <v>0</v>
      </c>
      <c r="AF12" s="16" t="s">
        <v>19002</v>
      </c>
      <c r="AG12" s="15">
        <f>B9L105C1*B9L105C14</f>
        <v>0</v>
      </c>
      <c r="AH12" s="16" t="s">
        <v>18969</v>
      </c>
      <c r="AI12" s="15">
        <f>B3L522C9</f>
        <v>0</v>
      </c>
      <c r="AJ12" s="16" t="s">
        <v>19003</v>
      </c>
      <c r="AK12" s="15">
        <f>B9L105C1*B9L105C16</f>
        <v>0</v>
      </c>
      <c r="AL12" s="16" t="s">
        <v>18971</v>
      </c>
      <c r="AM12" s="21">
        <f>B3L522C10</f>
        <v>0.19069990086114361</v>
      </c>
      <c r="AN12" s="16" t="s">
        <v>19004</v>
      </c>
      <c r="AO12" s="15">
        <f>B9L105C1*B9L105C18</f>
        <v>1096.7151298524368</v>
      </c>
      <c r="AP12" s="16" t="s">
        <v>18973</v>
      </c>
      <c r="AQ12" s="21">
        <f>B3L522C11</f>
        <v>4.9874444593579438E-3</v>
      </c>
      <c r="AR12" s="16" t="s">
        <v>19005</v>
      </c>
      <c r="AS12" s="21">
        <f>B9L105C1*B9L105C20</f>
        <v>28.682793085767536</v>
      </c>
      <c r="AT12" s="16" t="s">
        <v>18975</v>
      </c>
      <c r="AU12" s="21">
        <f>B3L522C12</f>
        <v>3.5423337468262379E-2</v>
      </c>
      <c r="AV12" s="16" t="s">
        <v>19006</v>
      </c>
      <c r="AW12" s="21">
        <f>B9L105C1*B9L105C22</f>
        <v>203.71961377997695</v>
      </c>
      <c r="AX12" s="16" t="s">
        <v>18977</v>
      </c>
      <c r="AY12" s="21">
        <f>B3L522C13</f>
        <v>1.7254278704557698E-2</v>
      </c>
      <c r="AZ12" s="16" t="s">
        <v>19007</v>
      </c>
      <c r="BA12" s="21">
        <f>B9L105C1*B9L105C24</f>
        <v>99.229356829911325</v>
      </c>
      <c r="BB12" s="16" t="s">
        <v>18979</v>
      </c>
      <c r="BC12" s="21">
        <f>B3L522C14</f>
        <v>0.40598768614429537</v>
      </c>
      <c r="BD12" s="16" t="s">
        <v>19008</v>
      </c>
      <c r="BE12" s="15">
        <f>B9L105C1*B9L105C26</f>
        <v>2334.8351830158426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86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0.20550100579688135</v>
      </c>
      <c r="P13" s="16" t="s">
        <v>19012</v>
      </c>
      <c r="Q13" s="21">
        <f>B9L106C1*B9L106C6</f>
        <v>17.673086498531795</v>
      </c>
      <c r="R13" s="16" t="s">
        <v>18961</v>
      </c>
      <c r="S13" s="21">
        <f>B3L522C5</f>
        <v>4.8057880808599338E-2</v>
      </c>
      <c r="T13" s="16" t="s">
        <v>19013</v>
      </c>
      <c r="U13" s="21">
        <f>B9L106C1*B9L106C8</f>
        <v>4.1329777495395428</v>
      </c>
      <c r="V13" s="16" t="s">
        <v>18963</v>
      </c>
      <c r="W13" s="21">
        <f>B3L522C6</f>
        <v>1.2630841026851848E-3</v>
      </c>
      <c r="X13" s="16" t="s">
        <v>19014</v>
      </c>
      <c r="Y13" s="21">
        <f>B9L106C1*B9L106C10</f>
        <v>0.1086252328309259</v>
      </c>
      <c r="Z13" s="16" t="s">
        <v>18965</v>
      </c>
      <c r="AA13" s="21">
        <f>B3L522C7</f>
        <v>9.0825381654217135E-2</v>
      </c>
      <c r="AB13" s="16" t="s">
        <v>19015</v>
      </c>
      <c r="AC13" s="21">
        <f>B9L106C1*B9L106C12</f>
        <v>7.810982822262674</v>
      </c>
      <c r="AD13" s="16" t="s">
        <v>18967</v>
      </c>
      <c r="AE13" s="15">
        <f>B3L522C8</f>
        <v>0</v>
      </c>
      <c r="AF13" s="16" t="s">
        <v>19016</v>
      </c>
      <c r="AG13" s="15">
        <f>B9L106C1*B9L106C14</f>
        <v>0</v>
      </c>
      <c r="AH13" s="16" t="s">
        <v>18969</v>
      </c>
      <c r="AI13" s="15">
        <f>B3L522C9</f>
        <v>0</v>
      </c>
      <c r="AJ13" s="16" t="s">
        <v>19017</v>
      </c>
      <c r="AK13" s="15">
        <f>B9L106C1*B9L106C16</f>
        <v>0</v>
      </c>
      <c r="AL13" s="16" t="s">
        <v>18971</v>
      </c>
      <c r="AM13" s="21">
        <f>B3L522C10</f>
        <v>0.19069990086114361</v>
      </c>
      <c r="AN13" s="16" t="s">
        <v>19018</v>
      </c>
      <c r="AO13" s="21">
        <f>B9L106C1*B9L106C18</f>
        <v>16.400191474058349</v>
      </c>
      <c r="AP13" s="16" t="s">
        <v>18973</v>
      </c>
      <c r="AQ13" s="21">
        <f>B3L522C11</f>
        <v>4.9874444593579438E-3</v>
      </c>
      <c r="AR13" s="16" t="s">
        <v>19019</v>
      </c>
      <c r="AS13" s="21">
        <f>B9L106C1*B9L106C20</f>
        <v>0.42892022350478315</v>
      </c>
      <c r="AT13" s="16" t="s">
        <v>18975</v>
      </c>
      <c r="AU13" s="21">
        <f>B3L522C12</f>
        <v>3.5423337468262379E-2</v>
      </c>
      <c r="AV13" s="16" t="s">
        <v>19020</v>
      </c>
      <c r="AW13" s="21">
        <f>B9L106C1*B9L106C22</f>
        <v>3.0464070222705648</v>
      </c>
      <c r="AX13" s="16" t="s">
        <v>18977</v>
      </c>
      <c r="AY13" s="21">
        <f>B3L522C13</f>
        <v>1.7254278704557698E-2</v>
      </c>
      <c r="AZ13" s="16" t="s">
        <v>19021</v>
      </c>
      <c r="BA13" s="21">
        <f>B9L106C1*B9L106C24</f>
        <v>1.483867968591962</v>
      </c>
      <c r="BB13" s="16" t="s">
        <v>18979</v>
      </c>
      <c r="BC13" s="21">
        <f>B3L522C14</f>
        <v>0.40598768614429537</v>
      </c>
      <c r="BD13" s="16" t="s">
        <v>19022</v>
      </c>
      <c r="BE13" s="21">
        <f>B9L106C1*B9L106C26</f>
        <v>34.9149410084094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3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0.20550100579688135</v>
      </c>
      <c r="P14" s="16" t="s">
        <v>19026</v>
      </c>
      <c r="Q14" s="21">
        <f>B9L107C1*B9L107C6</f>
        <v>0.61650301739064406</v>
      </c>
      <c r="R14" s="16" t="s">
        <v>18961</v>
      </c>
      <c r="S14" s="21">
        <f>B3L522C5</f>
        <v>4.8057880808599338E-2</v>
      </c>
      <c r="T14" s="16" t="s">
        <v>19027</v>
      </c>
      <c r="U14" s="21">
        <f>B9L107C1*B9L107C8</f>
        <v>0.144173642425798</v>
      </c>
      <c r="V14" s="16" t="s">
        <v>18963</v>
      </c>
      <c r="W14" s="21">
        <f>B3L522C6</f>
        <v>1.2630841026851848E-3</v>
      </c>
      <c r="X14" s="16" t="s">
        <v>19028</v>
      </c>
      <c r="Y14" s="21">
        <f>B9L107C1*B9L107C10</f>
        <v>3.7892523080555545E-3</v>
      </c>
      <c r="Z14" s="16" t="s">
        <v>18965</v>
      </c>
      <c r="AA14" s="21">
        <f>B3L522C7</f>
        <v>9.0825381654217135E-2</v>
      </c>
      <c r="AB14" s="16" t="s">
        <v>19029</v>
      </c>
      <c r="AC14" s="21">
        <f>B9L107C1*B9L107C12</f>
        <v>0.27247614496265138</v>
      </c>
      <c r="AD14" s="16" t="s">
        <v>18967</v>
      </c>
      <c r="AE14" s="15">
        <f>B3L522C8</f>
        <v>0</v>
      </c>
      <c r="AF14" s="16" t="s">
        <v>19030</v>
      </c>
      <c r="AG14" s="15">
        <f>B9L107C1*B9L107C14</f>
        <v>0</v>
      </c>
      <c r="AH14" s="16" t="s">
        <v>18969</v>
      </c>
      <c r="AI14" s="15">
        <f>B3L522C9</f>
        <v>0</v>
      </c>
      <c r="AJ14" s="16" t="s">
        <v>19031</v>
      </c>
      <c r="AK14" s="15">
        <f>B9L107C1*B9L107C16</f>
        <v>0</v>
      </c>
      <c r="AL14" s="16" t="s">
        <v>18971</v>
      </c>
      <c r="AM14" s="21">
        <f>B3L522C10</f>
        <v>0.19069990086114361</v>
      </c>
      <c r="AN14" s="16" t="s">
        <v>19032</v>
      </c>
      <c r="AO14" s="21">
        <f>B9L107C1*B9L107C18</f>
        <v>0.57209970258343079</v>
      </c>
      <c r="AP14" s="16" t="s">
        <v>18973</v>
      </c>
      <c r="AQ14" s="21">
        <f>B3L522C11</f>
        <v>4.9874444593579438E-3</v>
      </c>
      <c r="AR14" s="16" t="s">
        <v>19033</v>
      </c>
      <c r="AS14" s="21">
        <f>B9L107C1*B9L107C20</f>
        <v>1.496233337807383E-2</v>
      </c>
      <c r="AT14" s="16" t="s">
        <v>18975</v>
      </c>
      <c r="AU14" s="21">
        <f>B3L522C12</f>
        <v>3.5423337468262379E-2</v>
      </c>
      <c r="AV14" s="16" t="s">
        <v>19034</v>
      </c>
      <c r="AW14" s="21">
        <f>B9L107C1*B9L107C22</f>
        <v>0.10627001240478715</v>
      </c>
      <c r="AX14" s="16" t="s">
        <v>18977</v>
      </c>
      <c r="AY14" s="21">
        <f>B3L522C13</f>
        <v>1.7254278704557698E-2</v>
      </c>
      <c r="AZ14" s="16" t="s">
        <v>19035</v>
      </c>
      <c r="BA14" s="21">
        <f>B9L107C1*B9L107C24</f>
        <v>5.1762836113673091E-2</v>
      </c>
      <c r="BB14" s="16" t="s">
        <v>18979</v>
      </c>
      <c r="BC14" s="21">
        <f>B3L522C14</f>
        <v>0.40598768614429537</v>
      </c>
      <c r="BD14" s="16" t="s">
        <v>19036</v>
      </c>
      <c r="BE14" s="21">
        <f>B9L107C1*B9L107C26</f>
        <v>1.2179630584328862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207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0.20550100579688135</v>
      </c>
      <c r="P15" s="16" t="s">
        <v>19040</v>
      </c>
      <c r="Q15" s="21">
        <f>B9L108C1*B9L108C6</f>
        <v>42.538708199954442</v>
      </c>
      <c r="R15" s="16" t="s">
        <v>18961</v>
      </c>
      <c r="S15" s="21">
        <f>B3L522C5</f>
        <v>4.8057880808599338E-2</v>
      </c>
      <c r="T15" s="16" t="s">
        <v>19041</v>
      </c>
      <c r="U15" s="21">
        <f>B9L108C1*B9L108C8</f>
        <v>9.947981327380063</v>
      </c>
      <c r="V15" s="16" t="s">
        <v>18963</v>
      </c>
      <c r="W15" s="21">
        <f>B3L522C6</f>
        <v>1.2630841026851848E-3</v>
      </c>
      <c r="X15" s="16" t="s">
        <v>19042</v>
      </c>
      <c r="Y15" s="21">
        <f>B9L108C1*B9L108C10</f>
        <v>0.26145840925583325</v>
      </c>
      <c r="Z15" s="16" t="s">
        <v>18965</v>
      </c>
      <c r="AA15" s="21">
        <f>B3L522C7</f>
        <v>9.0825381654217135E-2</v>
      </c>
      <c r="AB15" s="16" t="s">
        <v>19043</v>
      </c>
      <c r="AC15" s="21">
        <f>B9L108C1*B9L108C12</f>
        <v>18.800854002422948</v>
      </c>
      <c r="AD15" s="16" t="s">
        <v>18967</v>
      </c>
      <c r="AE15" s="15">
        <f>B3L522C8</f>
        <v>0</v>
      </c>
      <c r="AF15" s="16" t="s">
        <v>19044</v>
      </c>
      <c r="AG15" s="15">
        <f>B9L108C1*B9L108C14</f>
        <v>0</v>
      </c>
      <c r="AH15" s="16" t="s">
        <v>18969</v>
      </c>
      <c r="AI15" s="15">
        <f>B3L522C9</f>
        <v>0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0.19069990086114361</v>
      </c>
      <c r="AN15" s="16" t="s">
        <v>19046</v>
      </c>
      <c r="AO15" s="21">
        <f>B9L108C1*B9L108C18</f>
        <v>39.474879478256724</v>
      </c>
      <c r="AP15" s="16" t="s">
        <v>18973</v>
      </c>
      <c r="AQ15" s="21">
        <f>B3L522C11</f>
        <v>4.9874444593579438E-3</v>
      </c>
      <c r="AR15" s="16" t="s">
        <v>19047</v>
      </c>
      <c r="AS15" s="21">
        <f>B9L108C1*B9L108C20</f>
        <v>1.0324010030870943</v>
      </c>
      <c r="AT15" s="16" t="s">
        <v>18975</v>
      </c>
      <c r="AU15" s="21">
        <f>B3L522C12</f>
        <v>3.5423337468262379E-2</v>
      </c>
      <c r="AV15" s="16" t="s">
        <v>19048</v>
      </c>
      <c r="AW15" s="21">
        <f>B9L108C1*B9L108C22</f>
        <v>7.3326308559303124</v>
      </c>
      <c r="AX15" s="16" t="s">
        <v>18977</v>
      </c>
      <c r="AY15" s="21">
        <f>B3L522C13</f>
        <v>1.7254278704557698E-2</v>
      </c>
      <c r="AZ15" s="16" t="s">
        <v>19049</v>
      </c>
      <c r="BA15" s="21">
        <f>B9L108C1*B9L108C24</f>
        <v>3.5716356918434435</v>
      </c>
      <c r="BB15" s="16" t="s">
        <v>18979</v>
      </c>
      <c r="BC15" s="21">
        <f>B3L522C14</f>
        <v>0.40598768614429537</v>
      </c>
      <c r="BD15" s="16" t="s">
        <v>19050</v>
      </c>
      <c r="BE15" s="21">
        <f>B9L108C1*B9L108C26</f>
        <v>84.039451031869135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265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0.20550100579688135</v>
      </c>
      <c r="P16" s="16" t="s">
        <v>19054</v>
      </c>
      <c r="Q16" s="21">
        <f>B9L109C1*B9L109C6</f>
        <v>54.457766536173558</v>
      </c>
      <c r="R16" s="16" t="s">
        <v>18961</v>
      </c>
      <c r="S16" s="21">
        <f>B3L522C5</f>
        <v>4.8057880808599338E-2</v>
      </c>
      <c r="T16" s="16" t="s">
        <v>19055</v>
      </c>
      <c r="U16" s="21">
        <f>B9L109C1*B9L109C8</f>
        <v>12.735338414278825</v>
      </c>
      <c r="V16" s="16" t="s">
        <v>18963</v>
      </c>
      <c r="W16" s="21">
        <f>B3L522C6</f>
        <v>1.2630841026851848E-3</v>
      </c>
      <c r="X16" s="16" t="s">
        <v>19056</v>
      </c>
      <c r="Y16" s="21">
        <f>B9L109C1*B9L109C10</f>
        <v>0.33471728721157396</v>
      </c>
      <c r="Z16" s="16" t="s">
        <v>18965</v>
      </c>
      <c r="AA16" s="21">
        <f>B3L522C7</f>
        <v>9.0825381654217135E-2</v>
      </c>
      <c r="AB16" s="16" t="s">
        <v>19057</v>
      </c>
      <c r="AC16" s="21">
        <f>B9L109C1*B9L109C12</f>
        <v>24.068726138367541</v>
      </c>
      <c r="AD16" s="16" t="s">
        <v>18967</v>
      </c>
      <c r="AE16" s="15">
        <f>B3L522C8</f>
        <v>0</v>
      </c>
      <c r="AF16" s="16" t="s">
        <v>19058</v>
      </c>
      <c r="AG16" s="15">
        <f>B9L109C1*B9L109C14</f>
        <v>0</v>
      </c>
      <c r="AH16" s="16" t="s">
        <v>18969</v>
      </c>
      <c r="AI16" s="15">
        <f>B3L522C9</f>
        <v>0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0.19069990086114361</v>
      </c>
      <c r="AN16" s="16" t="s">
        <v>19060</v>
      </c>
      <c r="AO16" s="21">
        <f>B9L109C1*B9L109C18</f>
        <v>50.535473728203058</v>
      </c>
      <c r="AP16" s="16" t="s">
        <v>18973</v>
      </c>
      <c r="AQ16" s="21">
        <f>B3L522C11</f>
        <v>4.9874444593579438E-3</v>
      </c>
      <c r="AR16" s="16" t="s">
        <v>19061</v>
      </c>
      <c r="AS16" s="21">
        <f>B9L109C1*B9L109C20</f>
        <v>1.321672781729855</v>
      </c>
      <c r="AT16" s="16" t="s">
        <v>18975</v>
      </c>
      <c r="AU16" s="21">
        <f>B3L522C12</f>
        <v>3.5423337468262379E-2</v>
      </c>
      <c r="AV16" s="16" t="s">
        <v>19062</v>
      </c>
      <c r="AW16" s="21">
        <f>B9L109C1*B9L109C22</f>
        <v>9.3871844290895314</v>
      </c>
      <c r="AX16" s="16" t="s">
        <v>18977</v>
      </c>
      <c r="AY16" s="21">
        <f>B3L522C13</f>
        <v>1.7254278704557698E-2</v>
      </c>
      <c r="AZ16" s="16" t="s">
        <v>19063</v>
      </c>
      <c r="BA16" s="21">
        <f>B9L109C1*B9L109C24</f>
        <v>4.5723838567077904</v>
      </c>
      <c r="BB16" s="16" t="s">
        <v>18979</v>
      </c>
      <c r="BC16" s="21">
        <f>B3L522C14</f>
        <v>0.40598768614429537</v>
      </c>
      <c r="BD16" s="16" t="s">
        <v>19064</v>
      </c>
      <c r="BE16" s="21">
        <f>B9L109C1*B9L109C26</f>
        <v>107.58673682823827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0.20550100579688135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4.8057880808599338E-2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1.2630841026851848E-3</v>
      </c>
      <c r="X17" s="16" t="s">
        <v>19070</v>
      </c>
      <c r="Y17" s="15">
        <f>B9L110C1*B9L110C10</f>
        <v>0</v>
      </c>
      <c r="Z17" s="16" t="s">
        <v>18965</v>
      </c>
      <c r="AA17" s="21">
        <f>B3L522C7</f>
        <v>9.0825381654217135E-2</v>
      </c>
      <c r="AB17" s="16" t="s">
        <v>19071</v>
      </c>
      <c r="AC17" s="15">
        <f>B9L110C1*B9L110C12</f>
        <v>0</v>
      </c>
      <c r="AD17" s="16" t="s">
        <v>18967</v>
      </c>
      <c r="AE17" s="15">
        <f>B3L522C8</f>
        <v>0</v>
      </c>
      <c r="AF17" s="16" t="s">
        <v>19072</v>
      </c>
      <c r="AG17" s="15">
        <f>B9L110C1*B9L110C14</f>
        <v>0</v>
      </c>
      <c r="AH17" s="16" t="s">
        <v>18969</v>
      </c>
      <c r="AI17" s="15">
        <f>B3L522C9</f>
        <v>0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0.19069990086114361</v>
      </c>
      <c r="AN17" s="16" t="s">
        <v>19074</v>
      </c>
      <c r="AO17" s="15">
        <f>B9L110C1*B9L110C18</f>
        <v>0</v>
      </c>
      <c r="AP17" s="16" t="s">
        <v>18973</v>
      </c>
      <c r="AQ17" s="21">
        <f>B3L522C11</f>
        <v>4.9874444593579438E-3</v>
      </c>
      <c r="AR17" s="16" t="s">
        <v>19075</v>
      </c>
      <c r="AS17" s="15">
        <f>B9L110C1*B9L110C20</f>
        <v>0</v>
      </c>
      <c r="AT17" s="16" t="s">
        <v>18975</v>
      </c>
      <c r="AU17" s="21">
        <f>B3L522C12</f>
        <v>3.5423337468262379E-2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1.7254278704557698E-2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0.40598768614429537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0</v>
      </c>
      <c r="F18" s="16" t="s">
        <v>18928</v>
      </c>
      <c r="G18" s="21">
        <f>B3L524C2</f>
        <v>0.7706310815224735</v>
      </c>
      <c r="H18" s="16" t="s">
        <v>19080</v>
      </c>
      <c r="I18" s="15">
        <f>IF(B9L111C2=NULL_VALUE,NULL_VALUE,B9L111C1*B9L111C2)</f>
        <v>0</v>
      </c>
      <c r="J18" s="16" t="s">
        <v>18930</v>
      </c>
      <c r="K18" s="21">
        <f>B3L524C3</f>
        <v>4.1672555219884715E-2</v>
      </c>
      <c r="L18" s="16" t="s">
        <v>19081</v>
      </c>
      <c r="M18" s="15">
        <f>IF(B9L111C4=NULL_VALUE,NULL_VALUE,B9L111C1*B9L111C4)</f>
        <v>0</v>
      </c>
      <c r="N18" s="16" t="s">
        <v>18932</v>
      </c>
      <c r="O18" s="21">
        <f>B3L524C4</f>
        <v>3.8571791433862218E-2</v>
      </c>
      <c r="P18" s="16" t="s">
        <v>19082</v>
      </c>
      <c r="Q18" s="15">
        <f>B9L111C1*B9L111C6</f>
        <v>0</v>
      </c>
      <c r="R18" s="16" t="s">
        <v>18934</v>
      </c>
      <c r="S18" s="21">
        <f>B3L524C5</f>
        <v>9.0202894536433181E-3</v>
      </c>
      <c r="T18" s="16" t="s">
        <v>19083</v>
      </c>
      <c r="U18" s="15">
        <f>B9L111C1*B9L111C8</f>
        <v>0</v>
      </c>
      <c r="V18" s="16" t="s">
        <v>18936</v>
      </c>
      <c r="W18" s="21">
        <f>B3L524C6</f>
        <v>2.3707629256255114E-4</v>
      </c>
      <c r="X18" s="16" t="s">
        <v>19084</v>
      </c>
      <c r="Y18" s="15">
        <f>B9L111C1*B9L111C10</f>
        <v>0</v>
      </c>
      <c r="Z18" s="16" t="s">
        <v>18938</v>
      </c>
      <c r="AA18" s="21">
        <f>B3L524C7</f>
        <v>1.7047593827983903E-2</v>
      </c>
      <c r="AB18" s="16" t="s">
        <v>19085</v>
      </c>
      <c r="AC18" s="15">
        <f>B9L111C1*B9L111C12</f>
        <v>0</v>
      </c>
      <c r="AD18" s="16" t="s">
        <v>18940</v>
      </c>
      <c r="AE18" s="15">
        <f>B3L524C8</f>
        <v>0</v>
      </c>
      <c r="AF18" s="16" t="s">
        <v>19086</v>
      </c>
      <c r="AG18" s="15">
        <f>B9L111C1*B9L111C14</f>
        <v>0</v>
      </c>
      <c r="AH18" s="16" t="s">
        <v>18942</v>
      </c>
      <c r="AI18" s="15">
        <f>B3L524C9</f>
        <v>0</v>
      </c>
      <c r="AJ18" s="16" t="s">
        <v>19087</v>
      </c>
      <c r="AK18" s="15">
        <f>B9L111C1*B9L111C16</f>
        <v>0</v>
      </c>
      <c r="AL18" s="16" t="s">
        <v>18944</v>
      </c>
      <c r="AM18" s="21">
        <f>B3L524C10</f>
        <v>3.5793677865229509E-2</v>
      </c>
      <c r="AN18" s="16" t="s">
        <v>19088</v>
      </c>
      <c r="AO18" s="15">
        <f>B9L111C1*B9L111C18</f>
        <v>0</v>
      </c>
      <c r="AP18" s="16" t="s">
        <v>18946</v>
      </c>
      <c r="AQ18" s="21">
        <f>B3L524C11</f>
        <v>9.3612518697096204E-4</v>
      </c>
      <c r="AR18" s="16" t="s">
        <v>19089</v>
      </c>
      <c r="AS18" s="15">
        <f>B9L111C1*B9L111C20</f>
        <v>0</v>
      </c>
      <c r="AT18" s="16" t="s">
        <v>18948</v>
      </c>
      <c r="AU18" s="21">
        <f>B3L524C12</f>
        <v>6.6488316172410127E-3</v>
      </c>
      <c r="AV18" s="16" t="s">
        <v>19090</v>
      </c>
      <c r="AW18" s="15">
        <f>B9L111C1*B9L111C22</f>
        <v>0</v>
      </c>
      <c r="AX18" s="16" t="s">
        <v>18950</v>
      </c>
      <c r="AY18" s="21">
        <f>B3L524C13</f>
        <v>3.2385653634792572E-3</v>
      </c>
      <c r="AZ18" s="16" t="s">
        <v>19091</v>
      </c>
      <c r="BA18" s="15">
        <f>B9L111C1*B9L111C24</f>
        <v>0</v>
      </c>
      <c r="BB18" s="16" t="s">
        <v>18952</v>
      </c>
      <c r="BC18" s="21">
        <f>B3L524C14</f>
        <v>7.6202412216669166E-2</v>
      </c>
      <c r="BD18" s="16" t="s">
        <v>19092</v>
      </c>
      <c r="BE18" s="15">
        <f>B9L111C1*B9L111C26</f>
        <v>0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20316.33715096</v>
      </c>
      <c r="F19" s="16" t="s">
        <v>18928</v>
      </c>
      <c r="G19" s="21">
        <f>B3L524C2</f>
        <v>0.7706310815224735</v>
      </c>
      <c r="H19" s="16" t="s">
        <v>19094</v>
      </c>
      <c r="I19" s="15">
        <f>IF(B9L112C2=NULL_VALUE,NULL_VALUE,B9L112C1*B9L112C2)</f>
        <v>15656.400871219514</v>
      </c>
      <c r="J19" s="16" t="s">
        <v>18930</v>
      </c>
      <c r="K19" s="21">
        <f>B3L524C3</f>
        <v>4.1672555219884715E-2</v>
      </c>
      <c r="L19" s="16" t="s">
        <v>19095</v>
      </c>
      <c r="M19" s="21">
        <f>IF(B9L112C4=NULL_VALUE,NULL_VALUE,B9L112C1*B9L112C4)</f>
        <v>846.63368178917585</v>
      </c>
      <c r="N19" s="16" t="s">
        <v>18932</v>
      </c>
      <c r="O19" s="21">
        <f>B3L524C4</f>
        <v>3.8571791433862218E-2</v>
      </c>
      <c r="P19" s="16" t="s">
        <v>19096</v>
      </c>
      <c r="Q19" s="21">
        <f>B9L112C1*B9L112C6</f>
        <v>783.63751928685565</v>
      </c>
      <c r="R19" s="16" t="s">
        <v>18934</v>
      </c>
      <c r="S19" s="21">
        <f>B3L524C5</f>
        <v>9.0202894536433181E-3</v>
      </c>
      <c r="T19" s="16" t="s">
        <v>19097</v>
      </c>
      <c r="U19" s="21">
        <f>B9L112C1*B9L112C8</f>
        <v>183.25924173946643</v>
      </c>
      <c r="V19" s="16" t="s">
        <v>18936</v>
      </c>
      <c r="W19" s="21">
        <f>B3L524C6</f>
        <v>2.3707629256255114E-4</v>
      </c>
      <c r="X19" s="16" t="s">
        <v>19098</v>
      </c>
      <c r="Y19" s="21">
        <f>B9L112C1*B9L112C10</f>
        <v>4.8165218902004199</v>
      </c>
      <c r="Z19" s="16" t="s">
        <v>18938</v>
      </c>
      <c r="AA19" s="21">
        <f>B3L524C7</f>
        <v>1.7047593827983903E-2</v>
      </c>
      <c r="AB19" s="16" t="s">
        <v>19099</v>
      </c>
      <c r="AC19" s="21">
        <f>B9L112C1*B9L112C12</f>
        <v>346.3446638219458</v>
      </c>
      <c r="AD19" s="16" t="s">
        <v>18940</v>
      </c>
      <c r="AE19" s="15">
        <f>B3L524C8</f>
        <v>0</v>
      </c>
      <c r="AF19" s="16" t="s">
        <v>19100</v>
      </c>
      <c r="AG19" s="15">
        <f>B9L112C1*B9L112C14</f>
        <v>0</v>
      </c>
      <c r="AH19" s="16" t="s">
        <v>18942</v>
      </c>
      <c r="AI19" s="15">
        <f>B3L524C9</f>
        <v>0</v>
      </c>
      <c r="AJ19" s="16" t="s">
        <v>19101</v>
      </c>
      <c r="AK19" s="15">
        <f>B9L112C1*B9L112C16</f>
        <v>0</v>
      </c>
      <c r="AL19" s="16" t="s">
        <v>18944</v>
      </c>
      <c r="AM19" s="21">
        <f>B3L524C10</f>
        <v>3.5793677865229509E-2</v>
      </c>
      <c r="AN19" s="16" t="s">
        <v>19102</v>
      </c>
      <c r="AO19" s="21">
        <f>B9L112C1*B9L112C18</f>
        <v>727.19642738285688</v>
      </c>
      <c r="AP19" s="16" t="s">
        <v>18946</v>
      </c>
      <c r="AQ19" s="21">
        <f>B3L524C11</f>
        <v>9.3612518697096204E-4</v>
      </c>
      <c r="AR19" s="16" t="s">
        <v>19103</v>
      </c>
      <c r="AS19" s="21">
        <f>B9L112C1*B9L112C20</f>
        <v>19.018634914007531</v>
      </c>
      <c r="AT19" s="16" t="s">
        <v>18948</v>
      </c>
      <c r="AU19" s="21">
        <f>B3L524C12</f>
        <v>6.6488316172410127E-3</v>
      </c>
      <c r="AV19" s="16" t="s">
        <v>19104</v>
      </c>
      <c r="AW19" s="21">
        <f>B9L112C1*B9L112C22</f>
        <v>135.07990479583106</v>
      </c>
      <c r="AX19" s="16" t="s">
        <v>18950</v>
      </c>
      <c r="AY19" s="21">
        <f>B3L524C13</f>
        <v>3.2385653634792572E-3</v>
      </c>
      <c r="AZ19" s="16" t="s">
        <v>19105</v>
      </c>
      <c r="BA19" s="21">
        <f>B9L112C1*B9L112C24</f>
        <v>65.795785809865905</v>
      </c>
      <c r="BB19" s="16" t="s">
        <v>18952</v>
      </c>
      <c r="BC19" s="21">
        <f>B3L524C14</f>
        <v>7.6202412216669166E-2</v>
      </c>
      <c r="BD19" s="16" t="s">
        <v>19106</v>
      </c>
      <c r="BE19" s="15">
        <f>B9L112C1*B9L112C26</f>
        <v>1548.1538983102839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19090.849490666671</v>
      </c>
      <c r="F20" s="16" t="s">
        <v>18928</v>
      </c>
      <c r="G20" s="21">
        <f>B3L524C2</f>
        <v>0.7706310815224735</v>
      </c>
      <c r="H20" s="16" t="s">
        <v>19107</v>
      </c>
      <c r="I20" s="15">
        <f>IF(B9L113C2=NULL_VALUE,NULL_VALUE,B9L113C1*B9L113C2)</f>
        <v>14712.001990175218</v>
      </c>
      <c r="J20" s="16" t="s">
        <v>18930</v>
      </c>
      <c r="K20" s="21">
        <f>B3L524C3</f>
        <v>4.1672555219884715E-2</v>
      </c>
      <c r="L20" s="16" t="s">
        <v>19108</v>
      </c>
      <c r="M20" s="21">
        <f>IF(B9L113C4=NULL_VALUE,NULL_VALUE,B9L113C1*B9L113C4)</f>
        <v>795.56447959431478</v>
      </c>
      <c r="N20" s="16" t="s">
        <v>18932</v>
      </c>
      <c r="O20" s="21">
        <f>B3L524C4</f>
        <v>3.8571791433862218E-2</v>
      </c>
      <c r="P20" s="16" t="s">
        <v>19109</v>
      </c>
      <c r="Q20" s="21">
        <f>B9L113C1*B9L113C6</f>
        <v>736.36826484924961</v>
      </c>
      <c r="R20" s="16" t="s">
        <v>18934</v>
      </c>
      <c r="S20" s="21">
        <f>B3L524C5</f>
        <v>9.0202894536433181E-3</v>
      </c>
      <c r="T20" s="16" t="s">
        <v>19110</v>
      </c>
      <c r="U20" s="21">
        <f>B9L113C1*B9L113C8</f>
        <v>172.2049883217525</v>
      </c>
      <c r="V20" s="16" t="s">
        <v>18936</v>
      </c>
      <c r="W20" s="21">
        <f>B3L524C6</f>
        <v>2.3707629256255114E-4</v>
      </c>
      <c r="X20" s="16" t="s">
        <v>19111</v>
      </c>
      <c r="Y20" s="21">
        <f>B9L113C1*B9L113C10</f>
        <v>4.5259878191169216</v>
      </c>
      <c r="Z20" s="16" t="s">
        <v>18938</v>
      </c>
      <c r="AA20" s="21">
        <f>B3L524C7</f>
        <v>1.7047593827983903E-2</v>
      </c>
      <c r="AB20" s="16" t="s">
        <v>19112</v>
      </c>
      <c r="AC20" s="21">
        <f>B9L113C1*B9L113C12</f>
        <v>325.45304794805878</v>
      </c>
      <c r="AD20" s="16" t="s">
        <v>18940</v>
      </c>
      <c r="AE20" s="15">
        <f>B3L524C8</f>
        <v>0</v>
      </c>
      <c r="AF20" s="16" t="s">
        <v>19113</v>
      </c>
      <c r="AG20" s="15">
        <f>B9L113C1*B9L113C14</f>
        <v>0</v>
      </c>
      <c r="AH20" s="16" t="s">
        <v>18942</v>
      </c>
      <c r="AI20" s="15">
        <f>B3L524C9</f>
        <v>0</v>
      </c>
      <c r="AJ20" s="16" t="s">
        <v>19114</v>
      </c>
      <c r="AK20" s="15">
        <f>B9L113C1*B9L113C16</f>
        <v>0</v>
      </c>
      <c r="AL20" s="16" t="s">
        <v>18944</v>
      </c>
      <c r="AM20" s="21">
        <f>B3L524C10</f>
        <v>3.5793677865229509E-2</v>
      </c>
      <c r="AN20" s="16" t="s">
        <v>19115</v>
      </c>
      <c r="AO20" s="21">
        <f>B9L113C1*B9L113C18</f>
        <v>683.33171684250362</v>
      </c>
      <c r="AP20" s="16" t="s">
        <v>18946</v>
      </c>
      <c r="AQ20" s="21">
        <f>B3L524C11</f>
        <v>9.3612518697096204E-4</v>
      </c>
      <c r="AR20" s="16" t="s">
        <v>19116</v>
      </c>
      <c r="AS20" s="21">
        <f>B9L113C1*B9L113C20</f>
        <v>17.871425048884834</v>
      </c>
      <c r="AT20" s="16" t="s">
        <v>18948</v>
      </c>
      <c r="AU20" s="21">
        <f>B3L524C12</f>
        <v>6.6488316172410127E-3</v>
      </c>
      <c r="AV20" s="16" t="s">
        <v>19117</v>
      </c>
      <c r="AW20" s="21">
        <f>B9L113C1*B9L113C22</f>
        <v>126.93184369353405</v>
      </c>
      <c r="AX20" s="16" t="s">
        <v>18950</v>
      </c>
      <c r="AY20" s="21">
        <f>B3L524C13</f>
        <v>3.2385653634792572E-3</v>
      </c>
      <c r="AZ20" s="16" t="s">
        <v>19118</v>
      </c>
      <c r="BA20" s="21">
        <f>B9L113C1*B9L113C24</f>
        <v>61.826963919868703</v>
      </c>
      <c r="BB20" s="16" t="s">
        <v>18952</v>
      </c>
      <c r="BC20" s="21">
        <f>B3L524C14</f>
        <v>7.6202412216669166E-2</v>
      </c>
      <c r="BD20" s="16" t="s">
        <v>19119</v>
      </c>
      <c r="BE20" s="15">
        <f>B9L113C1*B9L113C26</f>
        <v>1454.7687824541702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286</v>
      </c>
      <c r="F21" s="16" t="s">
        <v>19121</v>
      </c>
      <c r="G21" s="21">
        <f>B8L105C1</f>
        <v>0.79451749498551372</v>
      </c>
      <c r="H21" s="16" t="s">
        <v>19122</v>
      </c>
      <c r="I21" s="21">
        <f>IF(B9L114C2=NULL_VALUE,NULL_VALUE,B9L114C1*B9L114C2)</f>
        <v>227.23200356585693</v>
      </c>
      <c r="J21" s="16" t="s">
        <v>19123</v>
      </c>
      <c r="K21" s="21">
        <f>B8L106C1</f>
        <v>0.20525963895698685</v>
      </c>
      <c r="L21" s="16" t="s">
        <v>19124</v>
      </c>
      <c r="M21" s="21">
        <f>IF(B9L114C4=NULL_VALUE,NULL_VALUE,B9L114C1*B9L114C4)</f>
        <v>58.704256741698238</v>
      </c>
      <c r="N21" s="16" t="s">
        <v>19125</v>
      </c>
      <c r="O21" s="21">
        <f>B8L107C1</f>
        <v>2.2286605749944285E-4</v>
      </c>
      <c r="P21" s="16" t="s">
        <v>19126</v>
      </c>
      <c r="Q21" s="21">
        <f>B9L114C1*B9L114C6</f>
        <v>6.3739692444840651E-2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907</v>
      </c>
      <c r="F22" s="16" t="s">
        <v>19128</v>
      </c>
      <c r="G22" s="21">
        <f>B8L112C1</f>
        <v>0.84724500199476926</v>
      </c>
      <c r="H22" s="16" t="s">
        <v>19129</v>
      </c>
      <c r="I22" s="21">
        <f>IF(B9L115C2=NULL_VALUE,NULL_VALUE,B9L115C1*B9L115C2)</f>
        <v>768.4512168092557</v>
      </c>
      <c r="J22" s="16" t="s">
        <v>19130</v>
      </c>
      <c r="K22" s="21">
        <f>B8L113C1</f>
        <v>3.1384369874551177E-2</v>
      </c>
      <c r="L22" s="16" t="s">
        <v>19131</v>
      </c>
      <c r="M22" s="21">
        <f>IF(B9L115C4=NULL_VALUE,NULL_VALUE,B9L115C1*B9L115C4)</f>
        <v>28.465623476217917</v>
      </c>
      <c r="N22" s="16" t="s">
        <v>19132</v>
      </c>
      <c r="O22" s="21">
        <f>B8L114C1</f>
        <v>0.12137062813067954</v>
      </c>
      <c r="P22" s="16" t="s">
        <v>19133</v>
      </c>
      <c r="Q22" s="21">
        <f>B9L115C1*B9L115C6</f>
        <v>110.08315971452635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9010</v>
      </c>
      <c r="F23" s="16" t="s">
        <v>19128</v>
      </c>
      <c r="G23" s="21">
        <f>B8L112C1</f>
        <v>0.84724500199476926</v>
      </c>
      <c r="H23" s="16" t="s">
        <v>19135</v>
      </c>
      <c r="I23" s="15">
        <f>IF(B9L116C2=NULL_VALUE,NULL_VALUE,B9L116C1*B9L116C2)</f>
        <v>7633.6774679728715</v>
      </c>
      <c r="J23" s="16" t="s">
        <v>19130</v>
      </c>
      <c r="K23" s="21">
        <f>B8L113C1</f>
        <v>3.1384369874551177E-2</v>
      </c>
      <c r="L23" s="16" t="s">
        <v>19136</v>
      </c>
      <c r="M23" s="21">
        <f>IF(B9L116C4=NULL_VALUE,NULL_VALUE,B9L116C1*B9L116C4)</f>
        <v>282.77317256970611</v>
      </c>
      <c r="N23" s="16" t="s">
        <v>19132</v>
      </c>
      <c r="O23" s="21">
        <f>B8L114C1</f>
        <v>0.12137062813067954</v>
      </c>
      <c r="P23" s="16" t="s">
        <v>19137</v>
      </c>
      <c r="Q23" s="15">
        <f>B9L116C1*B9L116C6</f>
        <v>1093.5493594574227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595</v>
      </c>
      <c r="F24" s="16" t="s">
        <v>19128</v>
      </c>
      <c r="G24" s="21">
        <f>B8L112C1</f>
        <v>0.84724500199476926</v>
      </c>
      <c r="H24" s="16" t="s">
        <v>19139</v>
      </c>
      <c r="I24" s="21">
        <f>IF(B9L117C2=NULL_VALUE,NULL_VALUE,B9L117C1*B9L117C2)</f>
        <v>504.11077618688773</v>
      </c>
      <c r="J24" s="16" t="s">
        <v>19130</v>
      </c>
      <c r="K24" s="21">
        <f>B8L113C1</f>
        <v>3.1384369874551177E-2</v>
      </c>
      <c r="L24" s="16" t="s">
        <v>19140</v>
      </c>
      <c r="M24" s="21">
        <f>IF(B9L117C4=NULL_VALUE,NULL_VALUE,B9L117C1*B9L117C4)</f>
        <v>18.673700075357949</v>
      </c>
      <c r="N24" s="16" t="s">
        <v>19132</v>
      </c>
      <c r="O24" s="21">
        <f>B8L114C1</f>
        <v>0.12137062813067954</v>
      </c>
      <c r="P24" s="16" t="s">
        <v>19141</v>
      </c>
      <c r="Q24" s="21">
        <f>B9L117C1*B9L117C6</f>
        <v>72.215523737754324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0.84724500199476926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3.1384369874551177E-2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0.12137062813067954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0.84724500199476926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21">
        <f>B8L113C1</f>
        <v>3.1384369874551177E-2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0.12137062813067954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0</v>
      </c>
      <c r="F27" s="16" t="s">
        <v>19128</v>
      </c>
      <c r="G27" s="21">
        <f>B8L112C1</f>
        <v>0.84724500199476926</v>
      </c>
      <c r="H27" s="16" t="s">
        <v>19151</v>
      </c>
      <c r="I27" s="15">
        <f>IF(B9L120C2=NULL_VALUE,NULL_VALUE,B9L120C1*B9L120C2)</f>
        <v>0</v>
      </c>
      <c r="J27" s="16" t="s">
        <v>19130</v>
      </c>
      <c r="K27" s="21">
        <f>B8L113C1</f>
        <v>3.1384369874551177E-2</v>
      </c>
      <c r="L27" s="16" t="s">
        <v>19152</v>
      </c>
      <c r="M27" s="15">
        <f>IF(B9L120C4=NULL_VALUE,NULL_VALUE,B9L120C1*B9L120C4)</f>
        <v>0</v>
      </c>
      <c r="N27" s="16" t="s">
        <v>19132</v>
      </c>
      <c r="O27" s="21">
        <f>B8L114C1</f>
        <v>0.12137062813067954</v>
      </c>
      <c r="P27" s="16" t="s">
        <v>19153</v>
      </c>
      <c r="Q27" s="15">
        <f>B9L120C1*B9L120C6</f>
        <v>0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11199</v>
      </c>
      <c r="F28" s="16" t="s">
        <v>19155</v>
      </c>
      <c r="G28" s="21">
        <f>B8L119C1</f>
        <v>0.18447315314693757</v>
      </c>
      <c r="H28" s="16" t="s">
        <v>19156</v>
      </c>
      <c r="I28" s="15">
        <f>IF(B9L121C2=NULL_VALUE,NULL_VALUE,B9L121C1*B9L121C2)</f>
        <v>2065.914842092554</v>
      </c>
      <c r="J28" s="16" t="s">
        <v>19157</v>
      </c>
      <c r="K28" s="21">
        <f>B8L120C1</f>
        <v>0.81552684685306243</v>
      </c>
      <c r="L28" s="16" t="s">
        <v>19158</v>
      </c>
      <c r="M28" s="15">
        <f>IF(B9L121C4=NULL_VALUE,NULL_VALUE,B9L121C1*B9L121C4)</f>
        <v>9133.085157907446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8753</v>
      </c>
      <c r="F29" s="16" t="s">
        <v>19155</v>
      </c>
      <c r="G29" s="21">
        <f>B8L119C1</f>
        <v>0.18447315314693757</v>
      </c>
      <c r="H29" s="16" t="s">
        <v>19162</v>
      </c>
      <c r="I29" s="15">
        <f>IF(B9L122C2=NULL_VALUE,NULL_VALUE,B9L122C1*B9L122C2)</f>
        <v>1614.6935094951446</v>
      </c>
      <c r="J29" s="16" t="s">
        <v>19157</v>
      </c>
      <c r="K29" s="21">
        <f>B8L120C1</f>
        <v>0.81552684685306243</v>
      </c>
      <c r="L29" s="16" t="s">
        <v>19163</v>
      </c>
      <c r="M29" s="15">
        <f>IF(B9L122C4=NULL_VALUE,NULL_VALUE,B9L122C1*B9L122C4)</f>
        <v>7138.306490504855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7018</v>
      </c>
      <c r="F30" s="16" t="s">
        <v>19155</v>
      </c>
      <c r="G30" s="21">
        <f>B8L119C1</f>
        <v>0.18447315314693757</v>
      </c>
      <c r="H30" s="16" t="s">
        <v>19166</v>
      </c>
      <c r="I30" s="15">
        <f>IF(B9L123C2=NULL_VALUE,NULL_VALUE,B9L123C1*B9L123C2)</f>
        <v>1294.6325887852079</v>
      </c>
      <c r="J30" s="16" t="s">
        <v>19157</v>
      </c>
      <c r="K30" s="21">
        <f>B8L120C1</f>
        <v>0.81552684685306243</v>
      </c>
      <c r="L30" s="16" t="s">
        <v>19167</v>
      </c>
      <c r="M30" s="15">
        <f>IF(B9L123C4=NULL_VALUE,NULL_VALUE,B9L123C1*B9L123C4)</f>
        <v>5723.3674112147919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1</v>
      </c>
      <c r="F31" s="16" t="s">
        <v>19155</v>
      </c>
      <c r="G31" s="21">
        <f>B8L119C1</f>
        <v>0.18447315314693757</v>
      </c>
      <c r="H31" s="16" t="s">
        <v>19170</v>
      </c>
      <c r="I31" s="21">
        <f>IF(B9L124C2=NULL_VALUE,NULL_VALUE,B9L124C1*B9L124C2)</f>
        <v>0.18447315314693757</v>
      </c>
      <c r="J31" s="16" t="s">
        <v>19157</v>
      </c>
      <c r="K31" s="21">
        <f>B8L120C1</f>
        <v>0.81552684685306243</v>
      </c>
      <c r="L31" s="16" t="s">
        <v>19171</v>
      </c>
      <c r="M31" s="21">
        <f>IF(B9L124C4=NULL_VALUE,NULL_VALUE,B9L124C1*B9L124C4)</f>
        <v>0.81552684685306243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0.18447315314693757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0.81552684685306243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21">
        <f>B8L119C1</f>
        <v>0.18447315314693757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21">
        <f>B8L120C1</f>
        <v>0.81552684685306243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8E9163-EEE8-4511-9F7B-640218C6AA9A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285.21895815477779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7.6910895039679576E-3</v>
      </c>
      <c r="L8" s="16" t="s">
        <v>19231</v>
      </c>
      <c r="M8" s="21">
        <f>B9L201C1*B9L201C4</f>
        <v>2.1936445353968876</v>
      </c>
      <c r="N8" s="16" t="s">
        <v>19232</v>
      </c>
      <c r="O8" s="21">
        <f>B3L309C4</f>
        <v>0.24400190162386595</v>
      </c>
      <c r="P8" s="16" t="s">
        <v>19233</v>
      </c>
      <c r="Q8" s="21">
        <f>B9L201C1*B9L201C6</f>
        <v>69.593968168943633</v>
      </c>
      <c r="R8" s="16" t="s">
        <v>19234</v>
      </c>
      <c r="S8" s="21">
        <f>B3L310C4</f>
        <v>0.22343966776602089</v>
      </c>
      <c r="T8" s="16" t="s">
        <v>19235</v>
      </c>
      <c r="U8" s="21">
        <f>B9L201C1*B9L201C8</f>
        <v>63.729229250674166</v>
      </c>
      <c r="V8" s="16" t="s">
        <v>19236</v>
      </c>
      <c r="W8" s="21">
        <f>B3L311C4</f>
        <v>0.10363271176146514</v>
      </c>
      <c r="X8" s="16" t="s">
        <v>19237</v>
      </c>
      <c r="Y8" s="21">
        <f>B9L201C1*B9L201C10</f>
        <v>29.558014079359474</v>
      </c>
      <c r="Z8" s="16" t="s">
        <v>19238</v>
      </c>
      <c r="AA8" s="21">
        <f>B3L312C4</f>
        <v>0.15662150419601856</v>
      </c>
      <c r="AB8" s="16" t="s">
        <v>19239</v>
      </c>
      <c r="AC8" s="21">
        <f>B9L201C1*B9L201C12</f>
        <v>44.67142225142257</v>
      </c>
      <c r="AD8" s="16" t="s">
        <v>19240</v>
      </c>
      <c r="AE8" s="21">
        <f>B3L313C4</f>
        <v>5.1375878165465051E-2</v>
      </c>
      <c r="AF8" s="16" t="s">
        <v>19241</v>
      </c>
      <c r="AG8" s="21">
        <f>B9L201C1*B9L201C14</f>
        <v>14.653374444640738</v>
      </c>
      <c r="AH8" s="16" t="s">
        <v>19242</v>
      </c>
      <c r="AI8" s="21">
        <f>B3L314C4</f>
        <v>3.273155150231364E-2</v>
      </c>
      <c r="AJ8" s="16" t="s">
        <v>19243</v>
      </c>
      <c r="AK8" s="21">
        <f>B9L201C1*B9L201C16</f>
        <v>9.3356590182793475</v>
      </c>
      <c r="AL8" s="16" t="s">
        <v>19244</v>
      </c>
      <c r="AM8" s="21">
        <f>B3L315C4</f>
        <v>1.8089166688057959E-3</v>
      </c>
      <c r="AN8" s="16" t="s">
        <v>19245</v>
      </c>
      <c r="AO8" s="21">
        <f>B9L201C1*B9L201C18</f>
        <v>0.51593732766560041</v>
      </c>
      <c r="AP8" s="16" t="s">
        <v>19246</v>
      </c>
      <c r="AQ8" s="21">
        <f>B3L316C4</f>
        <v>5.1827774277273799E-4</v>
      </c>
      <c r="AR8" s="16" t="s">
        <v>19247</v>
      </c>
      <c r="AS8" s="21">
        <f>B9L201C1*B9L201C20</f>
        <v>0.14782263782845026</v>
      </c>
      <c r="AT8" s="16" t="s">
        <v>19248</v>
      </c>
      <c r="AU8" s="21">
        <f>B3L317C4</f>
        <v>2.28722064246469E-2</v>
      </c>
      <c r="AV8" s="16" t="s">
        <v>19249</v>
      </c>
      <c r="AW8" s="21">
        <f>B9L201C1*B9L201C22</f>
        <v>6.5235868871388041</v>
      </c>
      <c r="AX8" s="16" t="s">
        <v>19250</v>
      </c>
      <c r="AY8" s="21">
        <f>B3L318C4</f>
        <v>2.5351050711742984E-2</v>
      </c>
      <c r="AZ8" s="16" t="s">
        <v>19251</v>
      </c>
      <c r="BA8" s="21">
        <f>B9L201C1*B9L201C24</f>
        <v>7.2306002721322722</v>
      </c>
      <c r="BB8" s="16" t="s">
        <v>19252</v>
      </c>
      <c r="BC8" s="21">
        <f>B3L319C4</f>
        <v>1.0081765743793083E-4</v>
      </c>
      <c r="BD8" s="16" t="s">
        <v>19253</v>
      </c>
      <c r="BE8" s="21">
        <f>B9L201C1*B9L201C26</f>
        <v>2.8755107218051915E-2</v>
      </c>
      <c r="BF8" s="16" t="s">
        <v>19254</v>
      </c>
      <c r="BG8" s="21">
        <f>B3L320C4</f>
        <v>3.7647798221844241E-2</v>
      </c>
      <c r="BH8" s="16" t="s">
        <v>19255</v>
      </c>
      <c r="BI8" s="21">
        <f>B9L201C1*B9L201C28</f>
        <v>10.73786578565571</v>
      </c>
      <c r="BJ8" s="16" t="s">
        <v>19256</v>
      </c>
      <c r="BK8" s="21">
        <f>B3L321C4</f>
        <v>6.7232302940669092E-2</v>
      </c>
      <c r="BL8" s="16" t="s">
        <v>19257</v>
      </c>
      <c r="BM8" s="21">
        <f>B9L201C1*B9L201C30</f>
        <v>19.175927399084042</v>
      </c>
      <c r="BN8" s="16" t="s">
        <v>19258</v>
      </c>
      <c r="BO8" s="21">
        <f>B3L322C4</f>
        <v>3.8535732296623179E-4</v>
      </c>
      <c r="BP8" s="16" t="s">
        <v>19259</v>
      </c>
      <c r="BQ8" s="21">
        <f>B9L201C1*B9L201C32</f>
        <v>0.10991121417374286</v>
      </c>
      <c r="BR8" s="16" t="s">
        <v>19260</v>
      </c>
      <c r="BS8" s="21">
        <f>B3L323C4</f>
        <v>2.4588967789996741E-2</v>
      </c>
      <c r="BT8" s="16" t="s">
        <v>19261</v>
      </c>
      <c r="BU8" s="21">
        <f>B9L201C1*B9L201C34</f>
        <v>7.0132397751642594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17.662563472283338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7.6910895039679576E-3</v>
      </c>
      <c r="L9" s="16" t="s">
        <v>19266</v>
      </c>
      <c r="M9" s="21">
        <f>B9L202C1*B9L202C4</f>
        <v>0.13584435653484622</v>
      </c>
      <c r="N9" s="16" t="s">
        <v>19232</v>
      </c>
      <c r="O9" s="21">
        <f>B3L309C4</f>
        <v>0.24400190162386595</v>
      </c>
      <c r="P9" s="16" t="s">
        <v>19267</v>
      </c>
      <c r="Q9" s="21">
        <f>B9L202C1*B9L202C6</f>
        <v>4.3096990747893678</v>
      </c>
      <c r="R9" s="16" t="s">
        <v>19234</v>
      </c>
      <c r="S9" s="21">
        <f>B3L310C4</f>
        <v>0.22343966776602089</v>
      </c>
      <c r="T9" s="16" t="s">
        <v>19268</v>
      </c>
      <c r="U9" s="21">
        <f>B9L202C1*B9L202C8</f>
        <v>3.9465173141432457</v>
      </c>
      <c r="V9" s="16" t="s">
        <v>19236</v>
      </c>
      <c r="W9" s="21">
        <f>B3L311C4</f>
        <v>0.10363271176146514</v>
      </c>
      <c r="X9" s="16" t="s">
        <v>19269</v>
      </c>
      <c r="Y9" s="21">
        <f>B9L202C1*B9L202C10</f>
        <v>1.8304193492917222</v>
      </c>
      <c r="Z9" s="16" t="s">
        <v>19238</v>
      </c>
      <c r="AA9" s="21">
        <f>B3L312C4</f>
        <v>0.15662150419601856</v>
      </c>
      <c r="AB9" s="16" t="s">
        <v>19270</v>
      </c>
      <c r="AC9" s="21">
        <f>B9L202C1*B9L202C12</f>
        <v>2.766337258986669</v>
      </c>
      <c r="AD9" s="16" t="s">
        <v>19240</v>
      </c>
      <c r="AE9" s="21">
        <f>B3L313C4</f>
        <v>5.1375878165465051E-2</v>
      </c>
      <c r="AF9" s="16" t="s">
        <v>19271</v>
      </c>
      <c r="AG9" s="21">
        <f>B9L202C1*B9L202C14</f>
        <v>0.90742970904182219</v>
      </c>
      <c r="AH9" s="16" t="s">
        <v>19242</v>
      </c>
      <c r="AI9" s="21">
        <f>B3L314C4</f>
        <v>3.273155150231364E-2</v>
      </c>
      <c r="AJ9" s="16" t="s">
        <v>19272</v>
      </c>
      <c r="AK9" s="21">
        <f>B9L202C1*B9L202C16</f>
        <v>0.57812310595592575</v>
      </c>
      <c r="AL9" s="16" t="s">
        <v>19244</v>
      </c>
      <c r="AM9" s="21">
        <f>B3L315C4</f>
        <v>1.8089166688057959E-3</v>
      </c>
      <c r="AN9" s="16" t="s">
        <v>19273</v>
      </c>
      <c r="AO9" s="21">
        <f>B9L202C1*B9L202C18</f>
        <v>3.1950105478853706E-2</v>
      </c>
      <c r="AP9" s="16" t="s">
        <v>19246</v>
      </c>
      <c r="AQ9" s="21">
        <f>B3L316C4</f>
        <v>5.1827774277273799E-4</v>
      </c>
      <c r="AR9" s="16" t="s">
        <v>19274</v>
      </c>
      <c r="AS9" s="21">
        <f>B9L202C1*B9L202C20</f>
        <v>9.1541135279952224E-3</v>
      </c>
      <c r="AT9" s="16" t="s">
        <v>19248</v>
      </c>
      <c r="AU9" s="21">
        <f>B3L317C4</f>
        <v>2.28722064246469E-2</v>
      </c>
      <c r="AV9" s="16" t="s">
        <v>19275</v>
      </c>
      <c r="AW9" s="21">
        <f>B9L202C1*B9L202C22</f>
        <v>0.40398179772649262</v>
      </c>
      <c r="AX9" s="16" t="s">
        <v>19250</v>
      </c>
      <c r="AY9" s="21">
        <f>B3L318C4</f>
        <v>2.5351050711742984E-2</v>
      </c>
      <c r="AZ9" s="16" t="s">
        <v>19276</v>
      </c>
      <c r="BA9" s="21">
        <f>B9L202C1*B9L202C24</f>
        <v>0.44776454228523416</v>
      </c>
      <c r="BB9" s="16" t="s">
        <v>19252</v>
      </c>
      <c r="BC9" s="21">
        <f>B3L319C4</f>
        <v>1.0081765743793083E-4</v>
      </c>
      <c r="BD9" s="16" t="s">
        <v>19277</v>
      </c>
      <c r="BE9" s="21">
        <f>B9L202C1*B9L202C26</f>
        <v>1.7806982736243717E-3</v>
      </c>
      <c r="BF9" s="16" t="s">
        <v>19254</v>
      </c>
      <c r="BG9" s="21">
        <f>B3L320C4</f>
        <v>3.7647798221844241E-2</v>
      </c>
      <c r="BH9" s="16" t="s">
        <v>19278</v>
      </c>
      <c r="BI9" s="21">
        <f>B9L202C1*B9L202C28</f>
        <v>0.66495662568503966</v>
      </c>
      <c r="BJ9" s="16" t="s">
        <v>19256</v>
      </c>
      <c r="BK9" s="21">
        <f>B3L321C4</f>
        <v>6.7232302940669092E-2</v>
      </c>
      <c r="BL9" s="16" t="s">
        <v>19279</v>
      </c>
      <c r="BM9" s="21">
        <f>B9L202C1*B9L202C30</f>
        <v>1.1874948180773495</v>
      </c>
      <c r="BN9" s="16" t="s">
        <v>19258</v>
      </c>
      <c r="BO9" s="21">
        <f>B3L322C4</f>
        <v>3.8535732296623179E-4</v>
      </c>
      <c r="BP9" s="16" t="s">
        <v>19280</v>
      </c>
      <c r="BQ9" s="21">
        <f>B9L202C1*B9L202C32</f>
        <v>6.8063981764002589E-3</v>
      </c>
      <c r="BR9" s="16" t="s">
        <v>19260</v>
      </c>
      <c r="BS9" s="21">
        <f>B3L323C4</f>
        <v>2.4588967789996741E-2</v>
      </c>
      <c r="BT9" s="16" t="s">
        <v>19281</v>
      </c>
      <c r="BU9" s="21">
        <f>B9L202C1*B9L202C34</f>
        <v>0.434304204308748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0.9130997353633874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7.6910895039679576E-3</v>
      </c>
      <c r="L10" s="16" t="s">
        <v>19285</v>
      </c>
      <c r="M10" s="21">
        <f>B9L203C1*B9L203C4</f>
        <v>7.0227317907292685E-3</v>
      </c>
      <c r="N10" s="16" t="s">
        <v>19232</v>
      </c>
      <c r="O10" s="21">
        <f>B3L309C4</f>
        <v>0.24400190162386595</v>
      </c>
      <c r="P10" s="16" t="s">
        <v>19286</v>
      </c>
      <c r="Q10" s="21">
        <f>B9L203C1*B9L203C6</f>
        <v>0.22279807180091529</v>
      </c>
      <c r="R10" s="16" t="s">
        <v>19234</v>
      </c>
      <c r="S10" s="21">
        <f>B3L310C4</f>
        <v>0.22343966776602089</v>
      </c>
      <c r="T10" s="16" t="s">
        <v>19287</v>
      </c>
      <c r="U10" s="21">
        <f>B9L203C1*B9L203C8</f>
        <v>0.20402270150683688</v>
      </c>
      <c r="V10" s="16" t="s">
        <v>19236</v>
      </c>
      <c r="W10" s="21">
        <f>B3L311C4</f>
        <v>0.10363271176146514</v>
      </c>
      <c r="X10" s="16" t="s">
        <v>19288</v>
      </c>
      <c r="Y10" s="21">
        <f>B9L203C1*B9L203C10</f>
        <v>9.4627001684384024E-2</v>
      </c>
      <c r="Z10" s="16" t="s">
        <v>19238</v>
      </c>
      <c r="AA10" s="21">
        <f>B3L312C4</f>
        <v>0.15662150419601856</v>
      </c>
      <c r="AB10" s="16" t="s">
        <v>19289</v>
      </c>
      <c r="AC10" s="21">
        <f>B9L203C1*B9L203C12</f>
        <v>0.1430110540336002</v>
      </c>
      <c r="AD10" s="16" t="s">
        <v>19240</v>
      </c>
      <c r="AE10" s="21">
        <f>B3L313C4</f>
        <v>5.1375878165465051E-2</v>
      </c>
      <c r="AF10" s="16" t="s">
        <v>19290</v>
      </c>
      <c r="AG10" s="21">
        <f>B9L203C1*B9L203C14</f>
        <v>4.6911300756947771E-2</v>
      </c>
      <c r="AH10" s="16" t="s">
        <v>19242</v>
      </c>
      <c r="AI10" s="21">
        <f>B3L314C4</f>
        <v>3.273155150231364E-2</v>
      </c>
      <c r="AJ10" s="16" t="s">
        <v>19291</v>
      </c>
      <c r="AK10" s="21">
        <f>B9L203C1*B9L203C16</f>
        <v>2.9887171014795669E-2</v>
      </c>
      <c r="AL10" s="16" t="s">
        <v>19244</v>
      </c>
      <c r="AM10" s="21">
        <f>B3L315C4</f>
        <v>1.8089166688057959E-3</v>
      </c>
      <c r="AN10" s="16" t="s">
        <v>19292</v>
      </c>
      <c r="AO10" s="21">
        <f>B9L203C1*B9L203C18</f>
        <v>1.6517213315809926E-3</v>
      </c>
      <c r="AP10" s="16" t="s">
        <v>19246</v>
      </c>
      <c r="AQ10" s="21">
        <f>B3L316C4</f>
        <v>5.1827774277273799E-4</v>
      </c>
      <c r="AR10" s="16" t="s">
        <v>19293</v>
      </c>
      <c r="AS10" s="21">
        <f>B9L203C1*B9L203C20</f>
        <v>4.7323926977052084E-4</v>
      </c>
      <c r="AT10" s="16" t="s">
        <v>19248</v>
      </c>
      <c r="AU10" s="21">
        <f>B3L317C4</f>
        <v>2.28722064246469E-2</v>
      </c>
      <c r="AV10" s="16" t="s">
        <v>19294</v>
      </c>
      <c r="AW10" s="21">
        <f>B9L203C1*B9L203C22</f>
        <v>2.0884605633521854E-2</v>
      </c>
      <c r="AX10" s="16" t="s">
        <v>19250</v>
      </c>
      <c r="AY10" s="21">
        <f>B3L318C4</f>
        <v>2.5351050711742984E-2</v>
      </c>
      <c r="AZ10" s="16" t="s">
        <v>19295</v>
      </c>
      <c r="BA10" s="21">
        <f>B9L203C1*B9L203C24</f>
        <v>2.3148037696076332E-2</v>
      </c>
      <c r="BB10" s="16" t="s">
        <v>19252</v>
      </c>
      <c r="BC10" s="21">
        <f>B3L319C4</f>
        <v>1.0081765743793083E-4</v>
      </c>
      <c r="BD10" s="16" t="s">
        <v>19296</v>
      </c>
      <c r="BE10" s="21">
        <f>B9L203C1*B9L203C26</f>
        <v>9.2056576326531286E-5</v>
      </c>
      <c r="BF10" s="16" t="s">
        <v>19254</v>
      </c>
      <c r="BG10" s="21">
        <f>B3L320C4</f>
        <v>3.7647798221844241E-2</v>
      </c>
      <c r="BH10" s="16" t="s">
        <v>19297</v>
      </c>
      <c r="BI10" s="21">
        <f>B9L203C1*B9L203C28</f>
        <v>3.4376194593380184E-2</v>
      </c>
      <c r="BJ10" s="16" t="s">
        <v>19256</v>
      </c>
      <c r="BK10" s="21">
        <f>B3L321C4</f>
        <v>6.7232302940669092E-2</v>
      </c>
      <c r="BL10" s="16" t="s">
        <v>19298</v>
      </c>
      <c r="BM10" s="21">
        <f>B9L203C1*B9L203C30</f>
        <v>6.1389798022996038E-2</v>
      </c>
      <c r="BN10" s="16" t="s">
        <v>19258</v>
      </c>
      <c r="BO10" s="21">
        <f>B3L322C4</f>
        <v>3.8535732296623179E-4</v>
      </c>
      <c r="BP10" s="16" t="s">
        <v>19299</v>
      </c>
      <c r="BQ10" s="21">
        <f>B9L203C1*B9L203C32</f>
        <v>3.5186966962080964E-4</v>
      </c>
      <c r="BR10" s="16" t="s">
        <v>19260</v>
      </c>
      <c r="BS10" s="21">
        <f>B3L323C4</f>
        <v>2.4588967789996741E-2</v>
      </c>
      <c r="BT10" s="16" t="s">
        <v>19300</v>
      </c>
      <c r="BU10" s="21">
        <f>B9L203C1*B9L203C34</f>
        <v>2.2452179981904883E-2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3804.0721285600002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7.6910895039679576E-3</v>
      </c>
      <c r="L11" s="16" t="s">
        <v>19303</v>
      </c>
      <c r="M11" s="21">
        <f>B9L204C1*B9L204C4</f>
        <v>29.257459220304863</v>
      </c>
      <c r="N11" s="16" t="s">
        <v>19232</v>
      </c>
      <c r="O11" s="21">
        <f>B3L309C4</f>
        <v>0.24400190162386595</v>
      </c>
      <c r="P11" s="16" t="s">
        <v>19304</v>
      </c>
      <c r="Q11" s="21">
        <f>B9L204C1*B9L204C6</f>
        <v>928.20083328298756</v>
      </c>
      <c r="R11" s="16" t="s">
        <v>19234</v>
      </c>
      <c r="S11" s="21">
        <f>B3L310C4</f>
        <v>0.22343966776602089</v>
      </c>
      <c r="T11" s="16" t="s">
        <v>19305</v>
      </c>
      <c r="U11" s="21">
        <f>B9L204C1*B9L204C8</f>
        <v>849.98061256342635</v>
      </c>
      <c r="V11" s="16" t="s">
        <v>19236</v>
      </c>
      <c r="W11" s="21">
        <f>B3L311C4</f>
        <v>0.10363271176146514</v>
      </c>
      <c r="X11" s="16" t="s">
        <v>19306</v>
      </c>
      <c r="Y11" s="21">
        <f>B9L204C1*B9L204C10</f>
        <v>394.22631041888167</v>
      </c>
      <c r="Z11" s="16" t="s">
        <v>19238</v>
      </c>
      <c r="AA11" s="21">
        <f>B3L312C4</f>
        <v>0.15662150419601856</v>
      </c>
      <c r="AB11" s="16" t="s">
        <v>19307</v>
      </c>
      <c r="AC11" s="21">
        <f>B9L204C1*B9L204C12</f>
        <v>595.79949884521727</v>
      </c>
      <c r="AD11" s="16" t="s">
        <v>19240</v>
      </c>
      <c r="AE11" s="21">
        <f>B3L313C4</f>
        <v>5.1375878165465051E-2</v>
      </c>
      <c r="AF11" s="16" t="s">
        <v>19308</v>
      </c>
      <c r="AG11" s="21">
        <f>B9L204C1*B9L204C14</f>
        <v>195.43754620953987</v>
      </c>
      <c r="AH11" s="16" t="s">
        <v>19242</v>
      </c>
      <c r="AI11" s="21">
        <f>B3L314C4</f>
        <v>3.273155150231364E-2</v>
      </c>
      <c r="AJ11" s="16" t="s">
        <v>19309</v>
      </c>
      <c r="AK11" s="21">
        <f>B9L204C1*B9L204C16</f>
        <v>124.51318279447752</v>
      </c>
      <c r="AL11" s="16" t="s">
        <v>19244</v>
      </c>
      <c r="AM11" s="21">
        <f>B3L315C4</f>
        <v>1.8089166688057959E-3</v>
      </c>
      <c r="AN11" s="16" t="s">
        <v>19310</v>
      </c>
      <c r="AO11" s="21">
        <f>B9L204C1*B9L204C18</f>
        <v>6.8812494826917288</v>
      </c>
      <c r="AP11" s="16" t="s">
        <v>19246</v>
      </c>
      <c r="AQ11" s="21">
        <f>B3L316C4</f>
        <v>5.1827774277273799E-4</v>
      </c>
      <c r="AR11" s="16" t="s">
        <v>19311</v>
      </c>
      <c r="AS11" s="21">
        <f>B9L204C1*B9L204C20</f>
        <v>1.9715659161347616</v>
      </c>
      <c r="AT11" s="16" t="s">
        <v>19248</v>
      </c>
      <c r="AU11" s="21">
        <f>B3L317C4</f>
        <v>2.28722064246469E-2</v>
      </c>
      <c r="AV11" s="16" t="s">
        <v>19312</v>
      </c>
      <c r="AW11" s="21">
        <f>B9L204C1*B9L204C22</f>
        <v>87.007522978670252</v>
      </c>
      <c r="AX11" s="16" t="s">
        <v>19250</v>
      </c>
      <c r="AY11" s="21">
        <f>B3L318C4</f>
        <v>2.5351050711742984E-2</v>
      </c>
      <c r="AZ11" s="16" t="s">
        <v>19313</v>
      </c>
      <c r="BA11" s="21">
        <f>B9L204C1*B9L204C24</f>
        <v>96.43722544225264</v>
      </c>
      <c r="BB11" s="16" t="s">
        <v>19252</v>
      </c>
      <c r="BC11" s="21">
        <f>B3L319C4</f>
        <v>1.0081765743793083E-4</v>
      </c>
      <c r="BD11" s="16" t="s">
        <v>19314</v>
      </c>
      <c r="BE11" s="21">
        <f>B9L204C1*B9L204C26</f>
        <v>0.38351764072634248</v>
      </c>
      <c r="BF11" s="16" t="s">
        <v>19254</v>
      </c>
      <c r="BG11" s="21">
        <f>B3L320C4</f>
        <v>3.7647798221844241E-2</v>
      </c>
      <c r="BH11" s="16" t="s">
        <v>19315</v>
      </c>
      <c r="BI11" s="21">
        <f>B9L204C1*B9L204C28</f>
        <v>143.21493991736841</v>
      </c>
      <c r="BJ11" s="16" t="s">
        <v>19256</v>
      </c>
      <c r="BK11" s="21">
        <f>B3L321C4</f>
        <v>6.7232302940669092E-2</v>
      </c>
      <c r="BL11" s="16" t="s">
        <v>19316</v>
      </c>
      <c r="BM11" s="21">
        <f>B9L204C1*B9L204C30</f>
        <v>255.75652975550184</v>
      </c>
      <c r="BN11" s="16" t="s">
        <v>19258</v>
      </c>
      <c r="BO11" s="21">
        <f>B3L322C4</f>
        <v>3.8535732296623179E-4</v>
      </c>
      <c r="BP11" s="16" t="s">
        <v>19317</v>
      </c>
      <c r="BQ11" s="21">
        <f>B9L204C1*B9L204C32</f>
        <v>1.4659270518323368</v>
      </c>
      <c r="BR11" s="16" t="s">
        <v>19260</v>
      </c>
      <c r="BS11" s="21">
        <f>B3L323C4</f>
        <v>2.4588967789996741E-2</v>
      </c>
      <c r="BT11" s="16" t="s">
        <v>19318</v>
      </c>
      <c r="BU11" s="21">
        <f>B9L204C1*B9L204C34</f>
        <v>93.53820703998619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610.0527160487236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7.6910895039679576E-3</v>
      </c>
      <c r="L12" s="16" t="s">
        <v>19322</v>
      </c>
      <c r="M12" s="21">
        <f>B9L205C1*B9L205C4</f>
        <v>4.6919700412694825</v>
      </c>
      <c r="N12" s="16" t="s">
        <v>19232</v>
      </c>
      <c r="O12" s="21">
        <f>B3L309C4</f>
        <v>0.24400190162386595</v>
      </c>
      <c r="P12" s="16" t="s">
        <v>19323</v>
      </c>
      <c r="Q12" s="21">
        <f>B9L205C1*B9L205C6</f>
        <v>148.85402280669288</v>
      </c>
      <c r="R12" s="16" t="s">
        <v>19234</v>
      </c>
      <c r="S12" s="21">
        <f>B3L310C4</f>
        <v>0.22343966776602089</v>
      </c>
      <c r="T12" s="16" t="s">
        <v>19324</v>
      </c>
      <c r="U12" s="21">
        <f>B9L205C1*B9L205C8</f>
        <v>136.30997619368549</v>
      </c>
      <c r="V12" s="16" t="s">
        <v>19236</v>
      </c>
      <c r="W12" s="21">
        <f>B3L311C4</f>
        <v>0.10363271176146514</v>
      </c>
      <c r="X12" s="16" t="s">
        <v>19325</v>
      </c>
      <c r="Y12" s="21">
        <f>B9L205C1*B9L205C10</f>
        <v>63.221417281576315</v>
      </c>
      <c r="Z12" s="16" t="s">
        <v>19238</v>
      </c>
      <c r="AA12" s="21">
        <f>B3L312C4</f>
        <v>0.15662150419601856</v>
      </c>
      <c r="AB12" s="16" t="s">
        <v>19326</v>
      </c>
      <c r="AC12" s="21">
        <f>B9L205C1*B9L205C12</f>
        <v>95.547374026417685</v>
      </c>
      <c r="AD12" s="16" t="s">
        <v>19240</v>
      </c>
      <c r="AE12" s="21">
        <f>B3L313C4</f>
        <v>5.1375878165465051E-2</v>
      </c>
      <c r="AF12" s="16" t="s">
        <v>19327</v>
      </c>
      <c r="AG12" s="21">
        <f>B9L205C1*B9L205C14</f>
        <v>31.34199401423027</v>
      </c>
      <c r="AH12" s="16" t="s">
        <v>19242</v>
      </c>
      <c r="AI12" s="21">
        <f>B3L314C4</f>
        <v>3.273155150231364E-2</v>
      </c>
      <c r="AJ12" s="16" t="s">
        <v>19328</v>
      </c>
      <c r="AK12" s="21">
        <f>B9L205C1*B9L205C16</f>
        <v>19.967971894475117</v>
      </c>
      <c r="AL12" s="16" t="s">
        <v>19244</v>
      </c>
      <c r="AM12" s="21">
        <f>B3L315C4</f>
        <v>1.8089166688057959E-3</v>
      </c>
      <c r="AN12" s="16" t="s">
        <v>19329</v>
      </c>
      <c r="AO12" s="21">
        <f>B9L205C1*B9L205C18</f>
        <v>1.1035345269107852</v>
      </c>
      <c r="AP12" s="16" t="s">
        <v>19246</v>
      </c>
      <c r="AQ12" s="21">
        <f>B3L316C4</f>
        <v>5.1827774277273799E-4</v>
      </c>
      <c r="AR12" s="16" t="s">
        <v>19330</v>
      </c>
      <c r="AS12" s="21">
        <f>B9L205C1*B9L205C20</f>
        <v>0.31617674464611056</v>
      </c>
      <c r="AT12" s="16" t="s">
        <v>19248</v>
      </c>
      <c r="AU12" s="21">
        <f>B3L317C4</f>
        <v>2.28722064246469E-2</v>
      </c>
      <c r="AV12" s="16" t="s">
        <v>19331</v>
      </c>
      <c r="AW12" s="21">
        <f>B9L205C1*B9L205C22</f>
        <v>13.953251651382907</v>
      </c>
      <c r="AX12" s="16" t="s">
        <v>19250</v>
      </c>
      <c r="AY12" s="21">
        <f>B3L318C4</f>
        <v>2.5351050711742984E-2</v>
      </c>
      <c r="AZ12" s="16" t="s">
        <v>19332</v>
      </c>
      <c r="BA12" s="21">
        <f>B9L205C1*B9L205C24</f>
        <v>15.465477341387734</v>
      </c>
      <c r="BB12" s="16" t="s">
        <v>19252</v>
      </c>
      <c r="BC12" s="21">
        <f>B3L319C4</f>
        <v>1.0081765743793083E-4</v>
      </c>
      <c r="BD12" s="16" t="s">
        <v>19333</v>
      </c>
      <c r="BE12" s="21">
        <f>B9L205C1*B9L205C26</f>
        <v>6.1504085745679504E-2</v>
      </c>
      <c r="BF12" s="16" t="s">
        <v>19254</v>
      </c>
      <c r="BG12" s="21">
        <f>B3L320C4</f>
        <v>3.7647798221844241E-2</v>
      </c>
      <c r="BH12" s="16" t="s">
        <v>19334</v>
      </c>
      <c r="BI12" s="21">
        <f>B9L205C1*B9L205C28</f>
        <v>22.967141558490386</v>
      </c>
      <c r="BJ12" s="16" t="s">
        <v>19256</v>
      </c>
      <c r="BK12" s="21">
        <f>B3L321C4</f>
        <v>6.7232302940669092E-2</v>
      </c>
      <c r="BL12" s="16" t="s">
        <v>19335</v>
      </c>
      <c r="BM12" s="21">
        <f>B9L205C1*B9L205C30</f>
        <v>41.015249015165764</v>
      </c>
      <c r="BN12" s="16" t="s">
        <v>19258</v>
      </c>
      <c r="BO12" s="21">
        <f>B3L322C4</f>
        <v>3.8535732296623179E-4</v>
      </c>
      <c r="BP12" s="16" t="s">
        <v>19336</v>
      </c>
      <c r="BQ12" s="21">
        <f>B9L205C1*B9L205C32</f>
        <v>0.23508828152481487</v>
      </c>
      <c r="BR12" s="16" t="s">
        <v>19260</v>
      </c>
      <c r="BS12" s="21">
        <f>B3L323C4</f>
        <v>2.4588967789996741E-2</v>
      </c>
      <c r="BT12" s="16" t="s">
        <v>19337</v>
      </c>
      <c r="BU12" s="21">
        <f>B9L205C1*B9L205C34</f>
        <v>15.000566585122092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276.38087253025481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7.6910895039679576E-3</v>
      </c>
      <c r="L13" s="16" t="s">
        <v>19341</v>
      </c>
      <c r="M13" s="21">
        <f>B9L206C1*B9L206C4</f>
        <v>2.125670027814949</v>
      </c>
      <c r="N13" s="16" t="s">
        <v>19232</v>
      </c>
      <c r="O13" s="21">
        <f>B3L309C4</f>
        <v>0.24400190162386595</v>
      </c>
      <c r="P13" s="16" t="s">
        <v>19342</v>
      </c>
      <c r="Q13" s="21">
        <f>B9L206C1*B9L206C6</f>
        <v>67.437458469845467</v>
      </c>
      <c r="R13" s="16" t="s">
        <v>19234</v>
      </c>
      <c r="S13" s="21">
        <f>B3L310C4</f>
        <v>0.22343966776602089</v>
      </c>
      <c r="T13" s="16" t="s">
        <v>19343</v>
      </c>
      <c r="U13" s="21">
        <f>B9L206C1*B9L206C8</f>
        <v>61.754450335043103</v>
      </c>
      <c r="V13" s="16" t="s">
        <v>19236</v>
      </c>
      <c r="W13" s="21">
        <f>B3L311C4</f>
        <v>0.10363271176146514</v>
      </c>
      <c r="X13" s="16" t="s">
        <v>19344</v>
      </c>
      <c r="Y13" s="21">
        <f>B9L206C1*B9L206C10</f>
        <v>28.642099299310136</v>
      </c>
      <c r="Z13" s="16" t="s">
        <v>19238</v>
      </c>
      <c r="AA13" s="21">
        <f>B3L312C4</f>
        <v>0.15662150419601856</v>
      </c>
      <c r="AB13" s="16" t="s">
        <v>19345</v>
      </c>
      <c r="AC13" s="21">
        <f>B9L206C1*B9L206C12</f>
        <v>43.287187986696573</v>
      </c>
      <c r="AD13" s="16" t="s">
        <v>19240</v>
      </c>
      <c r="AE13" s="21">
        <f>B3L313C4</f>
        <v>5.1375878165465051E-2</v>
      </c>
      <c r="AF13" s="16" t="s">
        <v>19346</v>
      </c>
      <c r="AG13" s="21">
        <f>B9L206C1*B9L206C14</f>
        <v>14.199310034379298</v>
      </c>
      <c r="AH13" s="16" t="s">
        <v>19242</v>
      </c>
      <c r="AI13" s="21">
        <f>B3L314C4</f>
        <v>3.273155150231364E-2</v>
      </c>
      <c r="AJ13" s="16" t="s">
        <v>19347</v>
      </c>
      <c r="AK13" s="21">
        <f>B9L206C1*B9L206C16</f>
        <v>9.0463747634784166</v>
      </c>
      <c r="AL13" s="16" t="s">
        <v>19244</v>
      </c>
      <c r="AM13" s="21">
        <f>B3L315C4</f>
        <v>1.8089166688057959E-3</v>
      </c>
      <c r="AN13" s="16" t="s">
        <v>19348</v>
      </c>
      <c r="AO13" s="21">
        <f>B9L206C1*B9L206C18</f>
        <v>0.49994996725906782</v>
      </c>
      <c r="AP13" s="16" t="s">
        <v>19246</v>
      </c>
      <c r="AQ13" s="21">
        <f>B3L316C4</f>
        <v>5.1827774277273799E-4</v>
      </c>
      <c r="AR13" s="16" t="s">
        <v>19349</v>
      </c>
      <c r="AS13" s="21">
        <f>B9L206C1*B9L206C20</f>
        <v>0.14324205476054028</v>
      </c>
      <c r="AT13" s="16" t="s">
        <v>19248</v>
      </c>
      <c r="AU13" s="21">
        <f>B3L317C4</f>
        <v>2.28722064246469E-2</v>
      </c>
      <c r="AV13" s="16" t="s">
        <v>19350</v>
      </c>
      <c r="AW13" s="21">
        <f>B9L206C1*B9L206C22</f>
        <v>6.3214403683360096</v>
      </c>
      <c r="AX13" s="16" t="s">
        <v>19250</v>
      </c>
      <c r="AY13" s="21">
        <f>B3L318C4</f>
        <v>2.5351050711742984E-2</v>
      </c>
      <c r="AZ13" s="16" t="s">
        <v>19351</v>
      </c>
      <c r="BA13" s="21">
        <f>B9L206C1*B9L206C24</f>
        <v>7.0065455152702629</v>
      </c>
      <c r="BB13" s="16" t="s">
        <v>19252</v>
      </c>
      <c r="BC13" s="21">
        <f>B3L319C4</f>
        <v>1.0081765743793083E-4</v>
      </c>
      <c r="BD13" s="16" t="s">
        <v>19352</v>
      </c>
      <c r="BE13" s="21">
        <f>B9L206C1*B9L206C26</f>
        <v>2.7864072129151655E-2</v>
      </c>
      <c r="BF13" s="16" t="s">
        <v>19254</v>
      </c>
      <c r="BG13" s="21">
        <f>B3L320C4</f>
        <v>3.7647798221844241E-2</v>
      </c>
      <c r="BH13" s="16" t="s">
        <v>19353</v>
      </c>
      <c r="BI13" s="21">
        <f>B9L206C1*B9L206C28</f>
        <v>10.405131321396286</v>
      </c>
      <c r="BJ13" s="16" t="s">
        <v>19256</v>
      </c>
      <c r="BK13" s="21">
        <f>B3L321C4</f>
        <v>6.7232302940669092E-2</v>
      </c>
      <c r="BL13" s="16" t="s">
        <v>19354</v>
      </c>
      <c r="BM13" s="21">
        <f>B9L206C1*B9L206C30</f>
        <v>18.581722548960538</v>
      </c>
      <c r="BN13" s="16" t="s">
        <v>19258</v>
      </c>
      <c r="BO13" s="21">
        <f>B3L322C4</f>
        <v>3.8535732296623179E-4</v>
      </c>
      <c r="BP13" s="16" t="s">
        <v>19355</v>
      </c>
      <c r="BQ13" s="21">
        <f>B9L206C1*B9L206C32</f>
        <v>0.10650539315733035</v>
      </c>
      <c r="BR13" s="16" t="s">
        <v>19260</v>
      </c>
      <c r="BS13" s="21">
        <f>B3L323C4</f>
        <v>2.4588967789996741E-2</v>
      </c>
      <c r="BT13" s="16" t="s">
        <v>19356</v>
      </c>
      <c r="BU13" s="21">
        <f>B9L206C1*B9L206C34</f>
        <v>6.7959203724176307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4.1329777495395428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7.6910895039679576E-3</v>
      </c>
      <c r="L14" s="16" t="s">
        <v>19360</v>
      </c>
      <c r="M14" s="21">
        <f>B9L207C1*B9L207C4</f>
        <v>3.178710178961669E-2</v>
      </c>
      <c r="N14" s="16" t="s">
        <v>19232</v>
      </c>
      <c r="O14" s="21">
        <f>B3L309C4</f>
        <v>0.24400190162386595</v>
      </c>
      <c r="P14" s="16" t="s">
        <v>19361</v>
      </c>
      <c r="Q14" s="21">
        <f>B9L207C1*B9L207C6</f>
        <v>1.0084544302567744</v>
      </c>
      <c r="R14" s="16" t="s">
        <v>19234</v>
      </c>
      <c r="S14" s="21">
        <f>B3L310C4</f>
        <v>0.22343966776602089</v>
      </c>
      <c r="T14" s="16" t="s">
        <v>19362</v>
      </c>
      <c r="U14" s="21">
        <f>B9L207C1*B9L207C8</f>
        <v>0.92347117524147215</v>
      </c>
      <c r="V14" s="16" t="s">
        <v>19236</v>
      </c>
      <c r="W14" s="21">
        <f>B3L311C4</f>
        <v>0.10363271176146514</v>
      </c>
      <c r="X14" s="16" t="s">
        <v>19363</v>
      </c>
      <c r="Y14" s="21">
        <f>B9L207C1*B9L207C10</f>
        <v>0.42831169183458029</v>
      </c>
      <c r="Z14" s="16" t="s">
        <v>19238</v>
      </c>
      <c r="AA14" s="21">
        <f>B3L312C4</f>
        <v>0.15662150419601856</v>
      </c>
      <c r="AB14" s="16" t="s">
        <v>19364</v>
      </c>
      <c r="AC14" s="21">
        <f>B9L207C1*B9L207C12</f>
        <v>0.64731319194155879</v>
      </c>
      <c r="AD14" s="16" t="s">
        <v>19240</v>
      </c>
      <c r="AE14" s="21">
        <f>B3L313C4</f>
        <v>5.1375878165465051E-2</v>
      </c>
      <c r="AF14" s="16" t="s">
        <v>19365</v>
      </c>
      <c r="AG14" s="21">
        <f>B9L207C1*B9L207C14</f>
        <v>0.21233536132092148</v>
      </c>
      <c r="AH14" s="16" t="s">
        <v>19242</v>
      </c>
      <c r="AI14" s="21">
        <f>B3L314C4</f>
        <v>3.273155150231364E-2</v>
      </c>
      <c r="AJ14" s="16" t="s">
        <v>19366</v>
      </c>
      <c r="AK14" s="21">
        <f>B9L207C1*B9L207C16</f>
        <v>0.13527877406696986</v>
      </c>
      <c r="AL14" s="16" t="s">
        <v>19244</v>
      </c>
      <c r="AM14" s="21">
        <f>B3L315C4</f>
        <v>1.8089166688057959E-3</v>
      </c>
      <c r="AN14" s="16" t="s">
        <v>19367</v>
      </c>
      <c r="AO14" s="21">
        <f>B9L207C1*B9L207C18</f>
        <v>7.4762123429455447E-3</v>
      </c>
      <c r="AP14" s="16" t="s">
        <v>19246</v>
      </c>
      <c r="AQ14" s="21">
        <f>B3L316C4</f>
        <v>5.1827774277273799E-4</v>
      </c>
      <c r="AR14" s="16" t="s">
        <v>19368</v>
      </c>
      <c r="AS14" s="21">
        <f>B9L207C1*B9L207C20</f>
        <v>2.1420303789613047E-3</v>
      </c>
      <c r="AT14" s="16" t="s">
        <v>19248</v>
      </c>
      <c r="AU14" s="21">
        <f>B3L317C4</f>
        <v>2.28722064246469E-2</v>
      </c>
      <c r="AV14" s="16" t="s">
        <v>19369</v>
      </c>
      <c r="AW14" s="21">
        <f>B9L207C1*B9L207C22</f>
        <v>9.4530320235941018E-2</v>
      </c>
      <c r="AX14" s="16" t="s">
        <v>19250</v>
      </c>
      <c r="AY14" s="21">
        <f>B3L318C4</f>
        <v>2.5351050711742984E-2</v>
      </c>
      <c r="AZ14" s="16" t="s">
        <v>19370</v>
      </c>
      <c r="BA14" s="21">
        <f>B9L207C1*B9L207C24</f>
        <v>0.10477532851908235</v>
      </c>
      <c r="BB14" s="16" t="s">
        <v>19252</v>
      </c>
      <c r="BC14" s="21">
        <f>B3L319C4</f>
        <v>1.0081765743793083E-4</v>
      </c>
      <c r="BD14" s="16" t="s">
        <v>19371</v>
      </c>
      <c r="BE14" s="21">
        <f>B9L207C1*B9L207C26</f>
        <v>4.166771349516679E-4</v>
      </c>
      <c r="BF14" s="16" t="s">
        <v>19254</v>
      </c>
      <c r="BG14" s="21">
        <f>B3L320C4</f>
        <v>3.7647798221844241E-2</v>
      </c>
      <c r="BH14" s="16" t="s">
        <v>19372</v>
      </c>
      <c r="BI14" s="21">
        <f>B9L207C1*B9L207C28</f>
        <v>0.15559751237003661</v>
      </c>
      <c r="BJ14" s="16" t="s">
        <v>19256</v>
      </c>
      <c r="BK14" s="21">
        <f>B3L321C4</f>
        <v>6.7232302940669092E-2</v>
      </c>
      <c r="BL14" s="16" t="s">
        <v>19373</v>
      </c>
      <c r="BM14" s="21">
        <f>B9L207C1*B9L207C30</f>
        <v>0.27786961210408734</v>
      </c>
      <c r="BN14" s="16" t="s">
        <v>19258</v>
      </c>
      <c r="BO14" s="21">
        <f>B3L322C4</f>
        <v>3.8535732296623179E-4</v>
      </c>
      <c r="BP14" s="16" t="s">
        <v>19374</v>
      </c>
      <c r="BQ14" s="21">
        <f>B9L207C1*B9L207C32</f>
        <v>1.5926732414415594E-3</v>
      </c>
      <c r="BR14" s="16" t="s">
        <v>19260</v>
      </c>
      <c r="BS14" s="21">
        <f>B3L323C4</f>
        <v>2.4588967789996741E-2</v>
      </c>
      <c r="BT14" s="16" t="s">
        <v>19375</v>
      </c>
      <c r="BU14" s="21">
        <f>B9L207C1*B9L207C34</f>
        <v>0.10162565676020104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0.144173642425798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7.6910895039679576E-3</v>
      </c>
      <c r="L15" s="16" t="s">
        <v>19379</v>
      </c>
      <c r="M15" s="21">
        <f>B9L208C1*B9L208C4</f>
        <v>1.1088523880098844E-3</v>
      </c>
      <c r="N15" s="16" t="s">
        <v>19232</v>
      </c>
      <c r="O15" s="21">
        <f>B3L309C4</f>
        <v>0.24400190162386595</v>
      </c>
      <c r="P15" s="16" t="s">
        <v>19380</v>
      </c>
      <c r="Q15" s="21">
        <f>B9L208C1*B9L208C6</f>
        <v>3.5178642915933991E-2</v>
      </c>
      <c r="R15" s="16" t="s">
        <v>19234</v>
      </c>
      <c r="S15" s="21">
        <f>B3L310C4</f>
        <v>0.22343966776602089</v>
      </c>
      <c r="T15" s="16" t="s">
        <v>19381</v>
      </c>
      <c r="U15" s="21">
        <f>B9L208C1*B9L208C8</f>
        <v>3.22141107642374E-2</v>
      </c>
      <c r="V15" s="16" t="s">
        <v>19236</v>
      </c>
      <c r="W15" s="21">
        <f>B3L311C4</f>
        <v>0.10363271176146514</v>
      </c>
      <c r="X15" s="16" t="s">
        <v>19382</v>
      </c>
      <c r="Y15" s="21">
        <f>B9L208C1*B9L208C10</f>
        <v>1.4941105529113267E-2</v>
      </c>
      <c r="Z15" s="16" t="s">
        <v>19238</v>
      </c>
      <c r="AA15" s="21">
        <f>B3L312C4</f>
        <v>0.15662150419601856</v>
      </c>
      <c r="AB15" s="16" t="s">
        <v>19383</v>
      </c>
      <c r="AC15" s="21">
        <f>B9L208C1*B9L208C12</f>
        <v>2.2580692742147402E-2</v>
      </c>
      <c r="AD15" s="16" t="s">
        <v>19240</v>
      </c>
      <c r="AE15" s="21">
        <f>B3L313C4</f>
        <v>5.1375878165465051E-2</v>
      </c>
      <c r="AF15" s="16" t="s">
        <v>19384</v>
      </c>
      <c r="AG15" s="21">
        <f>B9L208C1*B9L208C14</f>
        <v>7.4070474879391213E-3</v>
      </c>
      <c r="AH15" s="16" t="s">
        <v>19242</v>
      </c>
      <c r="AI15" s="21">
        <f>B3L314C4</f>
        <v>3.273155150231364E-2</v>
      </c>
      <c r="AJ15" s="16" t="s">
        <v>19385</v>
      </c>
      <c r="AK15" s="21">
        <f>B9L208C1*B9L208C16</f>
        <v>4.7190270023361579E-3</v>
      </c>
      <c r="AL15" s="16" t="s">
        <v>19244</v>
      </c>
      <c r="AM15" s="21">
        <f>B3L315C4</f>
        <v>1.8089166688057959E-3</v>
      </c>
      <c r="AN15" s="16" t="s">
        <v>19386</v>
      </c>
      <c r="AO15" s="21">
        <f>B9L208C1*B9L208C18</f>
        <v>2.607981049864725E-4</v>
      </c>
      <c r="AP15" s="16" t="s">
        <v>19246</v>
      </c>
      <c r="AQ15" s="21">
        <f>B3L316C4</f>
        <v>5.1827774277273799E-4</v>
      </c>
      <c r="AR15" s="16" t="s">
        <v>19387</v>
      </c>
      <c r="AS15" s="21">
        <f>B9L208C1*B9L208C20</f>
        <v>7.4721989963766444E-5</v>
      </c>
      <c r="AT15" s="16" t="s">
        <v>19248</v>
      </c>
      <c r="AU15" s="21">
        <f>B3L317C4</f>
        <v>2.28722064246469E-2</v>
      </c>
      <c r="AV15" s="16" t="s">
        <v>19388</v>
      </c>
      <c r="AW15" s="21">
        <f>B9L208C1*B9L208C22</f>
        <v>3.2975693105560819E-3</v>
      </c>
      <c r="AX15" s="16" t="s">
        <v>19250</v>
      </c>
      <c r="AY15" s="21">
        <f>B3L318C4</f>
        <v>2.5351050711742984E-2</v>
      </c>
      <c r="AZ15" s="16" t="s">
        <v>19389</v>
      </c>
      <c r="BA15" s="21">
        <f>B9L208C1*B9L208C24</f>
        <v>3.6549533204331048E-3</v>
      </c>
      <c r="BB15" s="16" t="s">
        <v>19252</v>
      </c>
      <c r="BC15" s="21">
        <f>B3L319C4</f>
        <v>1.0081765743793083E-4</v>
      </c>
      <c r="BD15" s="16" t="s">
        <v>19390</v>
      </c>
      <c r="BE15" s="21">
        <f>B9L208C1*B9L208C26</f>
        <v>1.4535248893662833E-5</v>
      </c>
      <c r="BF15" s="16" t="s">
        <v>19254</v>
      </c>
      <c r="BG15" s="21">
        <f>B3L320C4</f>
        <v>3.7647798221844241E-2</v>
      </c>
      <c r="BH15" s="16" t="s">
        <v>19391</v>
      </c>
      <c r="BI15" s="21">
        <f>B9L208C1*B9L208C28</f>
        <v>5.4278201989547649E-3</v>
      </c>
      <c r="BJ15" s="16" t="s">
        <v>19256</v>
      </c>
      <c r="BK15" s="21">
        <f>B3L321C4</f>
        <v>6.7232302940669092E-2</v>
      </c>
      <c r="BL15" s="16" t="s">
        <v>19392</v>
      </c>
      <c r="BM15" s="21">
        <f>B9L208C1*B9L208C30</f>
        <v>9.693126003630953E-3</v>
      </c>
      <c r="BN15" s="16" t="s">
        <v>19258</v>
      </c>
      <c r="BO15" s="21">
        <f>B3L322C4</f>
        <v>3.8535732296623179E-4</v>
      </c>
      <c r="BP15" s="16" t="s">
        <v>19393</v>
      </c>
      <c r="BQ15" s="21">
        <f>B9L208C1*B9L208C32</f>
        <v>5.5558368887496259E-5</v>
      </c>
      <c r="BR15" s="16" t="s">
        <v>19260</v>
      </c>
      <c r="BS15" s="21">
        <f>B3L323C4</f>
        <v>2.4588967789996741E-2</v>
      </c>
      <c r="BT15" s="16" t="s">
        <v>19394</v>
      </c>
      <c r="BU15" s="21">
        <f>B9L208C1*B9L208C34</f>
        <v>3.5450810497744548E-3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21">
        <f>B9L108C9</f>
        <v>9.947981327380063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7.6910895039679576E-3</v>
      </c>
      <c r="L16" s="16" t="s">
        <v>19398</v>
      </c>
      <c r="M16" s="21">
        <f>B9L209C1*B9L209C4</f>
        <v>7.651081477268204E-2</v>
      </c>
      <c r="N16" s="16" t="s">
        <v>19232</v>
      </c>
      <c r="O16" s="21">
        <f>B3L309C4</f>
        <v>0.24400190162386595</v>
      </c>
      <c r="P16" s="16" t="s">
        <v>19399</v>
      </c>
      <c r="Q16" s="21">
        <f>B9L209C1*B9L209C6</f>
        <v>2.4273263611994458</v>
      </c>
      <c r="R16" s="16" t="s">
        <v>19234</v>
      </c>
      <c r="S16" s="21">
        <f>B3L310C4</f>
        <v>0.22343966776602089</v>
      </c>
      <c r="T16" s="16" t="s">
        <v>19400</v>
      </c>
      <c r="U16" s="21">
        <f>B9L209C1*B9L209C8</f>
        <v>2.2227736427323808</v>
      </c>
      <c r="V16" s="16" t="s">
        <v>19236</v>
      </c>
      <c r="W16" s="21">
        <f>B3L311C4</f>
        <v>0.10363271176146514</v>
      </c>
      <c r="X16" s="16" t="s">
        <v>19401</v>
      </c>
      <c r="Y16" s="21">
        <f>B9L209C1*B9L209C10</f>
        <v>1.0309362815088154</v>
      </c>
      <c r="Z16" s="16" t="s">
        <v>19238</v>
      </c>
      <c r="AA16" s="21">
        <f>B3L312C4</f>
        <v>0.15662150419601856</v>
      </c>
      <c r="AB16" s="16" t="s">
        <v>19402</v>
      </c>
      <c r="AC16" s="21">
        <f>B9L209C1*B9L209C12</f>
        <v>1.5580677992081708</v>
      </c>
      <c r="AD16" s="16" t="s">
        <v>19240</v>
      </c>
      <c r="AE16" s="21">
        <f>B3L313C4</f>
        <v>5.1375878165465051E-2</v>
      </c>
      <c r="AF16" s="16" t="s">
        <v>19403</v>
      </c>
      <c r="AG16" s="21">
        <f>B9L209C1*B9L209C14</f>
        <v>0.51108627666779938</v>
      </c>
      <c r="AH16" s="16" t="s">
        <v>19242</v>
      </c>
      <c r="AI16" s="21">
        <f>B3L314C4</f>
        <v>3.273155150231364E-2</v>
      </c>
      <c r="AJ16" s="16" t="s">
        <v>19404</v>
      </c>
      <c r="AK16" s="21">
        <f>B9L209C1*B9L209C16</f>
        <v>0.32561286316119492</v>
      </c>
      <c r="AL16" s="16" t="s">
        <v>19244</v>
      </c>
      <c r="AM16" s="21">
        <f>B3L315C4</f>
        <v>1.8089166688057959E-3</v>
      </c>
      <c r="AN16" s="16" t="s">
        <v>19405</v>
      </c>
      <c r="AO16" s="21">
        <f>B9L209C1*B9L209C18</f>
        <v>1.7995069244066603E-2</v>
      </c>
      <c r="AP16" s="16" t="s">
        <v>19246</v>
      </c>
      <c r="AQ16" s="21">
        <f>B3L316C4</f>
        <v>5.1827774277273799E-4</v>
      </c>
      <c r="AR16" s="16" t="s">
        <v>19406</v>
      </c>
      <c r="AS16" s="21">
        <f>B9L209C1*B9L209C20</f>
        <v>5.155817307499885E-3</v>
      </c>
      <c r="AT16" s="16" t="s">
        <v>19248</v>
      </c>
      <c r="AU16" s="21">
        <f>B3L317C4</f>
        <v>2.28722064246469E-2</v>
      </c>
      <c r="AV16" s="16" t="s">
        <v>19407</v>
      </c>
      <c r="AW16" s="21">
        <f>B9L209C1*B9L209C22</f>
        <v>0.22753228242836968</v>
      </c>
      <c r="AX16" s="16" t="s">
        <v>19250</v>
      </c>
      <c r="AY16" s="21">
        <f>B3L318C4</f>
        <v>2.5351050711742984E-2</v>
      </c>
      <c r="AZ16" s="16" t="s">
        <v>19408</v>
      </c>
      <c r="BA16" s="21">
        <f>B9L209C1*B9L209C24</f>
        <v>0.25219177910988427</v>
      </c>
      <c r="BB16" s="16" t="s">
        <v>19252</v>
      </c>
      <c r="BC16" s="21">
        <f>B3L319C4</f>
        <v>1.0081765743793083E-4</v>
      </c>
      <c r="BD16" s="16" t="s">
        <v>19409</v>
      </c>
      <c r="BE16" s="21">
        <f>B9L209C1*B9L209C26</f>
        <v>1.0029321736627357E-3</v>
      </c>
      <c r="BF16" s="16" t="s">
        <v>19254</v>
      </c>
      <c r="BG16" s="21">
        <f>B3L320C4</f>
        <v>3.7647798221844241E-2</v>
      </c>
      <c r="BH16" s="16" t="s">
        <v>19410</v>
      </c>
      <c r="BI16" s="21">
        <f>B9L209C1*B9L209C28</f>
        <v>0.37451959372787885</v>
      </c>
      <c r="BJ16" s="16" t="s">
        <v>19256</v>
      </c>
      <c r="BK16" s="21">
        <f>B3L321C4</f>
        <v>6.7232302940669092E-2</v>
      </c>
      <c r="BL16" s="16" t="s">
        <v>19411</v>
      </c>
      <c r="BM16" s="21">
        <f>B9L209C1*B9L209C30</f>
        <v>0.66882569425053584</v>
      </c>
      <c r="BN16" s="16" t="s">
        <v>19258</v>
      </c>
      <c r="BO16" s="21">
        <f>B3L322C4</f>
        <v>3.8535732296623179E-4</v>
      </c>
      <c r="BP16" s="16" t="s">
        <v>19412</v>
      </c>
      <c r="BQ16" s="21">
        <f>B9L209C1*B9L209C32</f>
        <v>3.8335274532372422E-3</v>
      </c>
      <c r="BR16" s="16" t="s">
        <v>19260</v>
      </c>
      <c r="BS16" s="21">
        <f>B3L323C4</f>
        <v>2.4588967789996741E-2</v>
      </c>
      <c r="BT16" s="16" t="s">
        <v>19413</v>
      </c>
      <c r="BU16" s="21">
        <f>B9L209C1*B9L209C34</f>
        <v>0.24461059243443739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21">
        <f>B9L109C9</f>
        <v>12.735338414278825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7.6910895039679576E-3</v>
      </c>
      <c r="L17" s="16" t="s">
        <v>19417</v>
      </c>
      <c r="M17" s="21">
        <f>B9L210C1*B9L210C4</f>
        <v>9.7948627607539807E-2</v>
      </c>
      <c r="N17" s="16" t="s">
        <v>19232</v>
      </c>
      <c r="O17" s="21">
        <f>B3L309C4</f>
        <v>0.24400190162386595</v>
      </c>
      <c r="P17" s="16" t="s">
        <v>19418</v>
      </c>
      <c r="Q17" s="21">
        <f>B9L210C1*B9L210C6</f>
        <v>3.107446790907503</v>
      </c>
      <c r="R17" s="16" t="s">
        <v>19234</v>
      </c>
      <c r="S17" s="21">
        <f>B3L310C4</f>
        <v>0.22343966776602089</v>
      </c>
      <c r="T17" s="16" t="s">
        <v>19419</v>
      </c>
      <c r="U17" s="21">
        <f>B9L210C1*B9L210C8</f>
        <v>2.845579784174304</v>
      </c>
      <c r="V17" s="16" t="s">
        <v>19236</v>
      </c>
      <c r="W17" s="21">
        <f>B3L311C4</f>
        <v>0.10363271176146514</v>
      </c>
      <c r="X17" s="16" t="s">
        <v>19420</v>
      </c>
      <c r="Y17" s="21">
        <f>B9L210C1*B9L210C10</f>
        <v>1.3197976550716721</v>
      </c>
      <c r="Z17" s="16" t="s">
        <v>19238</v>
      </c>
      <c r="AA17" s="21">
        <f>B3L312C4</f>
        <v>0.15662150419601856</v>
      </c>
      <c r="AB17" s="16" t="s">
        <v>19421</v>
      </c>
      <c r="AC17" s="21">
        <f>B9L210C1*B9L210C12</f>
        <v>1.9946278588896873</v>
      </c>
      <c r="AD17" s="16" t="s">
        <v>19240</v>
      </c>
      <c r="AE17" s="21">
        <f>B3L313C4</f>
        <v>5.1375878165465051E-2</v>
      </c>
      <c r="AF17" s="16" t="s">
        <v>19422</v>
      </c>
      <c r="AG17" s="21">
        <f>B9L210C1*B9L210C14</f>
        <v>0.65428919476795577</v>
      </c>
      <c r="AH17" s="16" t="s">
        <v>19242</v>
      </c>
      <c r="AI17" s="21">
        <f>B3L314C4</f>
        <v>3.273155150231364E-2</v>
      </c>
      <c r="AJ17" s="16" t="s">
        <v>19423</v>
      </c>
      <c r="AK17" s="21">
        <f>B9L210C1*B9L210C16</f>
        <v>0.41684738520636067</v>
      </c>
      <c r="AL17" s="16" t="s">
        <v>19244</v>
      </c>
      <c r="AM17" s="21">
        <f>B3L315C4</f>
        <v>1.8089166688057959E-3</v>
      </c>
      <c r="AN17" s="16" t="s">
        <v>19424</v>
      </c>
      <c r="AO17" s="21">
        <f>B9L210C1*B9L210C18</f>
        <v>2.303716594047174E-2</v>
      </c>
      <c r="AP17" s="16" t="s">
        <v>19246</v>
      </c>
      <c r="AQ17" s="21">
        <f>B3L316C4</f>
        <v>5.1827774277273799E-4</v>
      </c>
      <c r="AR17" s="16" t="s">
        <v>19425</v>
      </c>
      <c r="AS17" s="21">
        <f>B9L210C1*B9L210C20</f>
        <v>6.6004424467993698E-3</v>
      </c>
      <c r="AT17" s="16" t="s">
        <v>19248</v>
      </c>
      <c r="AU17" s="21">
        <f>B3L317C4</f>
        <v>2.28722064246469E-2</v>
      </c>
      <c r="AV17" s="16" t="s">
        <v>19426</v>
      </c>
      <c r="AW17" s="21">
        <f>B9L210C1*B9L210C22</f>
        <v>0.2912852890991206</v>
      </c>
      <c r="AX17" s="16" t="s">
        <v>19250</v>
      </c>
      <c r="AY17" s="21">
        <f>B3L318C4</f>
        <v>2.5351050711742984E-2</v>
      </c>
      <c r="AZ17" s="16" t="s">
        <v>19427</v>
      </c>
      <c r="BA17" s="21">
        <f>B9L210C1*B9L210C24</f>
        <v>0.32285420997159098</v>
      </c>
      <c r="BB17" s="16" t="s">
        <v>19252</v>
      </c>
      <c r="BC17" s="21">
        <f>B3L319C4</f>
        <v>1.0081765743793083E-4</v>
      </c>
      <c r="BD17" s="16" t="s">
        <v>19428</v>
      </c>
      <c r="BE17" s="21">
        <f>B9L210C1*B9L210C26</f>
        <v>1.2839469856068839E-3</v>
      </c>
      <c r="BF17" s="16" t="s">
        <v>19254</v>
      </c>
      <c r="BG17" s="21">
        <f>B3L320C4</f>
        <v>3.7647798221844241E-2</v>
      </c>
      <c r="BH17" s="16" t="s">
        <v>19429</v>
      </c>
      <c r="BI17" s="21">
        <f>B9L210C1*B9L210C28</f>
        <v>0.479457450907671</v>
      </c>
      <c r="BJ17" s="16" t="s">
        <v>19256</v>
      </c>
      <c r="BK17" s="21">
        <f>B3L321C4</f>
        <v>6.7232302940669092E-2</v>
      </c>
      <c r="BL17" s="16" t="s">
        <v>19430</v>
      </c>
      <c r="BM17" s="21">
        <f>B9L210C1*B9L210C30</f>
        <v>0.85622613032073425</v>
      </c>
      <c r="BN17" s="16" t="s">
        <v>19258</v>
      </c>
      <c r="BO17" s="21">
        <f>B3L322C4</f>
        <v>3.8535732296623179E-4</v>
      </c>
      <c r="BP17" s="16" t="s">
        <v>19431</v>
      </c>
      <c r="BQ17" s="21">
        <f>B9L210C1*B9L210C32</f>
        <v>4.9076559183955032E-3</v>
      </c>
      <c r="BR17" s="16" t="s">
        <v>19260</v>
      </c>
      <c r="BS17" s="21">
        <f>B3L323C4</f>
        <v>2.4588967789996741E-2</v>
      </c>
      <c r="BT17" s="16" t="s">
        <v>19432</v>
      </c>
      <c r="BU17" s="21">
        <f>B9L210C1*B9L210C34</f>
        <v>0.31314882606341021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7.6910895039679576E-3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0.24400190162386595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0.22343966776602089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0.10363271176146514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0.15662150419601856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5.1375878165465051E-2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3.273155150231364E-2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1.8089166688057959E-3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5.1827774277273799E-4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2.28722064246469E-2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2.5351050711742984E-2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1.0081765743793083E-4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3.7647798221844241E-2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6.7232302940669092E-2</v>
      </c>
      <c r="BL18" s="16" t="s">
        <v>19449</v>
      </c>
      <c r="BM18" s="15">
        <f>B9L211C1*B9L211C30</f>
        <v>0</v>
      </c>
      <c r="BN18" s="16" t="s">
        <v>19258</v>
      </c>
      <c r="BO18" s="21">
        <f>B3L322C4</f>
        <v>3.8535732296623179E-4</v>
      </c>
      <c r="BP18" s="16" t="s">
        <v>19450</v>
      </c>
      <c r="BQ18" s="15">
        <f>B9L211C1*B9L211C32</f>
        <v>0</v>
      </c>
      <c r="BR18" s="16" t="s">
        <v>19260</v>
      </c>
      <c r="BS18" s="21">
        <f>B3L323C4</f>
        <v>2.4588967789996741E-2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15">
        <f>B9L111C9</f>
        <v>0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7.6910895039679576E-3</v>
      </c>
      <c r="L19" s="16" t="s">
        <v>19455</v>
      </c>
      <c r="M19" s="15">
        <f>B9L212C1*B9L212C4</f>
        <v>0</v>
      </c>
      <c r="N19" s="16" t="s">
        <v>19232</v>
      </c>
      <c r="O19" s="21">
        <f>B3L309C4</f>
        <v>0.24400190162386595</v>
      </c>
      <c r="P19" s="16" t="s">
        <v>19456</v>
      </c>
      <c r="Q19" s="15">
        <f>B9L212C1*B9L212C6</f>
        <v>0</v>
      </c>
      <c r="R19" s="16" t="s">
        <v>19234</v>
      </c>
      <c r="S19" s="21">
        <f>B3L310C4</f>
        <v>0.22343966776602089</v>
      </c>
      <c r="T19" s="16" t="s">
        <v>19457</v>
      </c>
      <c r="U19" s="15">
        <f>B9L212C1*B9L212C8</f>
        <v>0</v>
      </c>
      <c r="V19" s="16" t="s">
        <v>19236</v>
      </c>
      <c r="W19" s="21">
        <f>B3L311C4</f>
        <v>0.10363271176146514</v>
      </c>
      <c r="X19" s="16" t="s">
        <v>19458</v>
      </c>
      <c r="Y19" s="15">
        <f>B9L212C1*B9L212C10</f>
        <v>0</v>
      </c>
      <c r="Z19" s="16" t="s">
        <v>19238</v>
      </c>
      <c r="AA19" s="21">
        <f>B3L312C4</f>
        <v>0.15662150419601856</v>
      </c>
      <c r="AB19" s="16" t="s">
        <v>19459</v>
      </c>
      <c r="AC19" s="15">
        <f>B9L212C1*B9L212C12</f>
        <v>0</v>
      </c>
      <c r="AD19" s="16" t="s">
        <v>19240</v>
      </c>
      <c r="AE19" s="21">
        <f>B3L313C4</f>
        <v>5.1375878165465051E-2</v>
      </c>
      <c r="AF19" s="16" t="s">
        <v>19460</v>
      </c>
      <c r="AG19" s="15">
        <f>B9L212C1*B9L212C14</f>
        <v>0</v>
      </c>
      <c r="AH19" s="16" t="s">
        <v>19242</v>
      </c>
      <c r="AI19" s="21">
        <f>B3L314C4</f>
        <v>3.273155150231364E-2</v>
      </c>
      <c r="AJ19" s="16" t="s">
        <v>19461</v>
      </c>
      <c r="AK19" s="15">
        <f>B9L212C1*B9L212C16</f>
        <v>0</v>
      </c>
      <c r="AL19" s="16" t="s">
        <v>19244</v>
      </c>
      <c r="AM19" s="21">
        <f>B3L315C4</f>
        <v>1.8089166688057959E-3</v>
      </c>
      <c r="AN19" s="16" t="s">
        <v>19462</v>
      </c>
      <c r="AO19" s="15">
        <f>B9L212C1*B9L212C18</f>
        <v>0</v>
      </c>
      <c r="AP19" s="16" t="s">
        <v>19246</v>
      </c>
      <c r="AQ19" s="21">
        <f>B3L316C4</f>
        <v>5.1827774277273799E-4</v>
      </c>
      <c r="AR19" s="16" t="s">
        <v>19463</v>
      </c>
      <c r="AS19" s="15">
        <f>B9L212C1*B9L212C20</f>
        <v>0</v>
      </c>
      <c r="AT19" s="16" t="s">
        <v>19248</v>
      </c>
      <c r="AU19" s="21">
        <f>B3L317C4</f>
        <v>2.28722064246469E-2</v>
      </c>
      <c r="AV19" s="16" t="s">
        <v>19464</v>
      </c>
      <c r="AW19" s="15">
        <f>B9L212C1*B9L212C22</f>
        <v>0</v>
      </c>
      <c r="AX19" s="16" t="s">
        <v>19250</v>
      </c>
      <c r="AY19" s="21">
        <f>B3L318C4</f>
        <v>2.5351050711742984E-2</v>
      </c>
      <c r="AZ19" s="16" t="s">
        <v>19465</v>
      </c>
      <c r="BA19" s="15">
        <f>B9L212C1*B9L212C24</f>
        <v>0</v>
      </c>
      <c r="BB19" s="16" t="s">
        <v>19252</v>
      </c>
      <c r="BC19" s="21">
        <f>B3L319C4</f>
        <v>1.0081765743793083E-4</v>
      </c>
      <c r="BD19" s="16" t="s">
        <v>19466</v>
      </c>
      <c r="BE19" s="15">
        <f>B9L212C1*B9L212C26</f>
        <v>0</v>
      </c>
      <c r="BF19" s="16" t="s">
        <v>19254</v>
      </c>
      <c r="BG19" s="21">
        <f>B3L320C4</f>
        <v>3.7647798221844241E-2</v>
      </c>
      <c r="BH19" s="16" t="s">
        <v>19467</v>
      </c>
      <c r="BI19" s="15">
        <f>B9L212C1*B9L212C28</f>
        <v>0</v>
      </c>
      <c r="BJ19" s="16" t="s">
        <v>19256</v>
      </c>
      <c r="BK19" s="21">
        <f>B3L321C4</f>
        <v>6.7232302940669092E-2</v>
      </c>
      <c r="BL19" s="16" t="s">
        <v>19468</v>
      </c>
      <c r="BM19" s="15">
        <f>B9L212C1*B9L212C30</f>
        <v>0</v>
      </c>
      <c r="BN19" s="16" t="s">
        <v>19258</v>
      </c>
      <c r="BO19" s="21">
        <f>B3L322C4</f>
        <v>3.8535732296623179E-4</v>
      </c>
      <c r="BP19" s="16" t="s">
        <v>19469</v>
      </c>
      <c r="BQ19" s="15">
        <f>B9L212C1*B9L212C32</f>
        <v>0</v>
      </c>
      <c r="BR19" s="16" t="s">
        <v>19260</v>
      </c>
      <c r="BS19" s="21">
        <f>B3L323C4</f>
        <v>2.4588967789996741E-2</v>
      </c>
      <c r="BT19" s="16" t="s">
        <v>19470</v>
      </c>
      <c r="BU19" s="15">
        <f>B9L212C1*B9L212C34</f>
        <v>0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183.25924173946643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7.6910895039679576E-3</v>
      </c>
      <c r="L20" s="16" t="s">
        <v>19474</v>
      </c>
      <c r="M20" s="21">
        <f>B9L213C1*B9L213C4</f>
        <v>1.409463230647537</v>
      </c>
      <c r="N20" s="16" t="s">
        <v>19232</v>
      </c>
      <c r="O20" s="21">
        <f>B3L309C4</f>
        <v>0.24400190162386595</v>
      </c>
      <c r="P20" s="16" t="s">
        <v>19475</v>
      </c>
      <c r="Q20" s="21">
        <f>B9L213C1*B9L213C6</f>
        <v>44.715603474577556</v>
      </c>
      <c r="R20" s="16" t="s">
        <v>19234</v>
      </c>
      <c r="S20" s="21">
        <f>B3L310C4</f>
        <v>0.22343966776602089</v>
      </c>
      <c r="T20" s="16" t="s">
        <v>19476</v>
      </c>
      <c r="U20" s="21">
        <f>B9L213C1*B9L213C8</f>
        <v>40.947384089319286</v>
      </c>
      <c r="V20" s="16" t="s">
        <v>19236</v>
      </c>
      <c r="W20" s="21">
        <f>B3L311C4</f>
        <v>0.10363271176146514</v>
      </c>
      <c r="X20" s="16" t="s">
        <v>19477</v>
      </c>
      <c r="Y20" s="21">
        <f>B9L213C1*B9L213C10</f>
        <v>18.991652176810788</v>
      </c>
      <c r="Z20" s="16" t="s">
        <v>19238</v>
      </c>
      <c r="AA20" s="21">
        <f>B3L312C4</f>
        <v>0.15662150419601856</v>
      </c>
      <c r="AB20" s="16" t="s">
        <v>19478</v>
      </c>
      <c r="AC20" s="21">
        <f>B9L213C1*B9L213C12</f>
        <v>28.70233809905702</v>
      </c>
      <c r="AD20" s="16" t="s">
        <v>19240</v>
      </c>
      <c r="AE20" s="21">
        <f>B3L313C4</f>
        <v>5.1375878165465051E-2</v>
      </c>
      <c r="AF20" s="16" t="s">
        <v>19479</v>
      </c>
      <c r="AG20" s="21">
        <f>B9L213C1*B9L213C14</f>
        <v>9.4151044763023357</v>
      </c>
      <c r="AH20" s="16" t="s">
        <v>19242</v>
      </c>
      <c r="AI20" s="21">
        <f>B3L314C4</f>
        <v>3.273155150231364E-2</v>
      </c>
      <c r="AJ20" s="16" t="s">
        <v>19480</v>
      </c>
      <c r="AK20" s="21">
        <f>B9L213C1*B9L213C16</f>
        <v>5.9983593092702909</v>
      </c>
      <c r="AL20" s="16" t="s">
        <v>19244</v>
      </c>
      <c r="AM20" s="21">
        <f>B3L315C4</f>
        <v>1.8089166688057959E-3</v>
      </c>
      <c r="AN20" s="16" t="s">
        <v>19481</v>
      </c>
      <c r="AO20" s="21">
        <f>B9L213C1*B9L213C18</f>
        <v>0.33150069709523172</v>
      </c>
      <c r="AP20" s="16" t="s">
        <v>19246</v>
      </c>
      <c r="AQ20" s="21">
        <f>B3L316C4</f>
        <v>5.1827774277273799E-4</v>
      </c>
      <c r="AR20" s="16" t="s">
        <v>19482</v>
      </c>
      <c r="AS20" s="21">
        <f>B9L213C1*B9L213C20</f>
        <v>9.4979186150974199E-2</v>
      </c>
      <c r="AT20" s="16" t="s">
        <v>19248</v>
      </c>
      <c r="AU20" s="21">
        <f>B3L317C4</f>
        <v>2.28722064246469E-2</v>
      </c>
      <c r="AV20" s="16" t="s">
        <v>19483</v>
      </c>
      <c r="AW20" s="21">
        <f>B9L213C1*B9L213C22</f>
        <v>4.1915432062893432</v>
      </c>
      <c r="AX20" s="16" t="s">
        <v>19250</v>
      </c>
      <c r="AY20" s="21">
        <f>B3L318C4</f>
        <v>2.5351050711742984E-2</v>
      </c>
      <c r="AZ20" s="16" t="s">
        <v>19484</v>
      </c>
      <c r="BA20" s="21">
        <f>B9L213C1*B9L213C24</f>
        <v>4.6458143307327804</v>
      </c>
      <c r="BB20" s="16" t="s">
        <v>19252</v>
      </c>
      <c r="BC20" s="21">
        <f>B3L319C4</f>
        <v>1.0081765743793083E-4</v>
      </c>
      <c r="BD20" s="16" t="s">
        <v>19485</v>
      </c>
      <c r="BE20" s="21">
        <f>B9L213C1*B9L213C26</f>
        <v>1.8475767456024483E-2</v>
      </c>
      <c r="BF20" s="16" t="s">
        <v>19254</v>
      </c>
      <c r="BG20" s="21">
        <f>B3L320C4</f>
        <v>3.7647798221844241E-2</v>
      </c>
      <c r="BH20" s="16" t="s">
        <v>19486</v>
      </c>
      <c r="BI20" s="21">
        <f>B9L213C1*B9L213C28</f>
        <v>6.8993069552956081</v>
      </c>
      <c r="BJ20" s="16" t="s">
        <v>19256</v>
      </c>
      <c r="BK20" s="21">
        <f>B3L321C4</f>
        <v>6.7232302940669092E-2</v>
      </c>
      <c r="BL20" s="16" t="s">
        <v>19487</v>
      </c>
      <c r="BM20" s="21">
        <f>B9L213C1*B9L213C30</f>
        <v>12.320940857305118</v>
      </c>
      <c r="BN20" s="16" t="s">
        <v>19258</v>
      </c>
      <c r="BO20" s="21">
        <f>B3L322C4</f>
        <v>3.8535732296623179E-4</v>
      </c>
      <c r="BP20" s="16" t="s">
        <v>19488</v>
      </c>
      <c r="BQ20" s="21">
        <f>B9L213C1*B9L213C32</f>
        <v>7.0620290805542316E-2</v>
      </c>
      <c r="BR20" s="16" t="s">
        <v>19260</v>
      </c>
      <c r="BS20" s="21">
        <f>B3L323C4</f>
        <v>2.4588967789996741E-2</v>
      </c>
      <c r="BT20" s="16" t="s">
        <v>19489</v>
      </c>
      <c r="BU20" s="21">
        <f>B9L213C1*B9L213C34</f>
        <v>4.5061555923509662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172.2049883217525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7.6910895039679576E-3</v>
      </c>
      <c r="L21" s="16" t="s">
        <v>19493</v>
      </c>
      <c r="M21" s="21">
        <f>B9L214C1*B9L214C4</f>
        <v>1.3244439782123554</v>
      </c>
      <c r="N21" s="16" t="s">
        <v>19232</v>
      </c>
      <c r="O21" s="21">
        <f>B3L309C4</f>
        <v>0.24400190162386595</v>
      </c>
      <c r="P21" s="16" t="s">
        <v>19494</v>
      </c>
      <c r="Q21" s="21">
        <f>B9L214C1*B9L214C6</f>
        <v>42.018344619623235</v>
      </c>
      <c r="R21" s="16" t="s">
        <v>19234</v>
      </c>
      <c r="S21" s="21">
        <f>B3L310C4</f>
        <v>0.22343966776602089</v>
      </c>
      <c r="T21" s="16" t="s">
        <v>19495</v>
      </c>
      <c r="U21" s="21">
        <f>B9L214C1*B9L214C8</f>
        <v>38.477425378263888</v>
      </c>
      <c r="V21" s="16" t="s">
        <v>19236</v>
      </c>
      <c r="W21" s="21">
        <f>B3L311C4</f>
        <v>0.10363271176146514</v>
      </c>
      <c r="X21" s="16" t="s">
        <v>19496</v>
      </c>
      <c r="Y21" s="21">
        <f>B9L214C1*B9L214C10</f>
        <v>17.846069918634647</v>
      </c>
      <c r="Z21" s="16" t="s">
        <v>19238</v>
      </c>
      <c r="AA21" s="21">
        <f>B3L312C4</f>
        <v>0.15662150419601856</v>
      </c>
      <c r="AB21" s="16" t="s">
        <v>19497</v>
      </c>
      <c r="AC21" s="21">
        <f>B9L214C1*B9L214C12</f>
        <v>26.971004301010684</v>
      </c>
      <c r="AD21" s="16" t="s">
        <v>19240</v>
      </c>
      <c r="AE21" s="21">
        <f>B3L313C4</f>
        <v>5.1375878165465051E-2</v>
      </c>
      <c r="AF21" s="16" t="s">
        <v>19498</v>
      </c>
      <c r="AG21" s="21">
        <f>B9L214C1*B9L214C14</f>
        <v>8.8471824995036883</v>
      </c>
      <c r="AH21" s="16" t="s">
        <v>19242</v>
      </c>
      <c r="AI21" s="21">
        <f>B3L314C4</f>
        <v>3.273155150231364E-2</v>
      </c>
      <c r="AJ21" s="16" t="s">
        <v>19499</v>
      </c>
      <c r="AK21" s="21">
        <f>B9L214C1*B9L214C16</f>
        <v>5.6365364442087609</v>
      </c>
      <c r="AL21" s="16" t="s">
        <v>19244</v>
      </c>
      <c r="AM21" s="21">
        <f>B3L315C4</f>
        <v>1.8089166688057959E-3</v>
      </c>
      <c r="AN21" s="16" t="s">
        <v>19500</v>
      </c>
      <c r="AO21" s="21">
        <f>B9L214C1*B9L214C18</f>
        <v>0.31150447382672553</v>
      </c>
      <c r="AP21" s="16" t="s">
        <v>19246</v>
      </c>
      <c r="AQ21" s="21">
        <f>B3L316C4</f>
        <v>5.1827774277273799E-4</v>
      </c>
      <c r="AR21" s="16" t="s">
        <v>19501</v>
      </c>
      <c r="AS21" s="21">
        <f>B9L214C1*B9L214C20</f>
        <v>8.9250012641603593E-2</v>
      </c>
      <c r="AT21" s="16" t="s">
        <v>19248</v>
      </c>
      <c r="AU21" s="21">
        <f>B3L317C4</f>
        <v>2.28722064246469E-2</v>
      </c>
      <c r="AV21" s="16" t="s">
        <v>19502</v>
      </c>
      <c r="AW21" s="21">
        <f>B9L214C1*B9L214C22</f>
        <v>3.9387080402490318</v>
      </c>
      <c r="AX21" s="16" t="s">
        <v>19250</v>
      </c>
      <c r="AY21" s="21">
        <f>B3L318C4</f>
        <v>2.5351050711742984E-2</v>
      </c>
      <c r="AZ21" s="16" t="s">
        <v>19503</v>
      </c>
      <c r="BA21" s="21">
        <f>B9L214C1*B9L214C24</f>
        <v>4.3655773917598557</v>
      </c>
      <c r="BB21" s="16" t="s">
        <v>19252</v>
      </c>
      <c r="BC21" s="21">
        <f>B3L319C4</f>
        <v>1.0081765743793083E-4</v>
      </c>
      <c r="BD21" s="16" t="s">
        <v>19504</v>
      </c>
      <c r="BE21" s="21">
        <f>B9L214C1*B9L214C26</f>
        <v>1.7361303521725321E-2</v>
      </c>
      <c r="BF21" s="16" t="s">
        <v>19254</v>
      </c>
      <c r="BG21" s="21">
        <f>B3L320C4</f>
        <v>3.7647798221844241E-2</v>
      </c>
      <c r="BH21" s="16" t="s">
        <v>19505</v>
      </c>
      <c r="BI21" s="21">
        <f>B9L214C1*B9L214C28</f>
        <v>6.4831386531323814</v>
      </c>
      <c r="BJ21" s="16" t="s">
        <v>19256</v>
      </c>
      <c r="BK21" s="21">
        <f>B3L321C4</f>
        <v>6.7232302940669092E-2</v>
      </c>
      <c r="BL21" s="16" t="s">
        <v>19506</v>
      </c>
      <c r="BM21" s="21">
        <f>B9L214C1*B9L214C30</f>
        <v>11.577737942742447</v>
      </c>
      <c r="BN21" s="16" t="s">
        <v>19258</v>
      </c>
      <c r="BO21" s="21">
        <f>B3L322C4</f>
        <v>3.8535732296623179E-4</v>
      </c>
      <c r="BP21" s="16" t="s">
        <v>19507</v>
      </c>
      <c r="BQ21" s="21">
        <f>B9L214C1*B9L214C32</f>
        <v>6.6360453301101754E-2</v>
      </c>
      <c r="BR21" s="16" t="s">
        <v>19260</v>
      </c>
      <c r="BS21" s="21">
        <f>B3L323C4</f>
        <v>2.4588967789996741E-2</v>
      </c>
      <c r="BT21" s="16" t="s">
        <v>19508</v>
      </c>
      <c r="BU21" s="21">
        <f>B9L214C1*B9L214C34</f>
        <v>4.2343429111203372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8416.3745681000019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7.6910895039679576E-3</v>
      </c>
      <c r="L22" s="16" t="s">
        <v>19512</v>
      </c>
      <c r="M22" s="21">
        <f>B9L215C1*B9L215C4</f>
        <v>64.731090102176779</v>
      </c>
      <c r="N22" s="16" t="s">
        <v>19232</v>
      </c>
      <c r="O22" s="21">
        <f>B3L309C4</f>
        <v>0.24400190162386595</v>
      </c>
      <c r="P22" s="16" t="s">
        <v>19513</v>
      </c>
      <c r="Q22" s="15">
        <f>B9L215C1*B9L215C6</f>
        <v>2053.611399395144</v>
      </c>
      <c r="R22" s="16" t="s">
        <v>19234</v>
      </c>
      <c r="S22" s="21">
        <f>B3L310C4</f>
        <v>0.22343966776602089</v>
      </c>
      <c r="T22" s="16" t="s">
        <v>19514</v>
      </c>
      <c r="U22" s="15">
        <f>B9L215C1*B9L215C8</f>
        <v>1880.5519372906519</v>
      </c>
      <c r="V22" s="16" t="s">
        <v>19236</v>
      </c>
      <c r="W22" s="21">
        <f>B3L311C4</f>
        <v>0.10363271176146514</v>
      </c>
      <c r="X22" s="16" t="s">
        <v>19515</v>
      </c>
      <c r="Y22" s="21">
        <f>B9L215C1*B9L215C10</f>
        <v>872.21171969243312</v>
      </c>
      <c r="Z22" s="16" t="s">
        <v>19238</v>
      </c>
      <c r="AA22" s="21">
        <f>B3L312C4</f>
        <v>0.15662150419601856</v>
      </c>
      <c r="AB22" s="16" t="s">
        <v>19516</v>
      </c>
      <c r="AC22" s="15">
        <f>B9L215C1*B9L215C12</f>
        <v>1318.1852447329384</v>
      </c>
      <c r="AD22" s="16" t="s">
        <v>19240</v>
      </c>
      <c r="AE22" s="21">
        <f>B3L313C4</f>
        <v>5.1375878165465051E-2</v>
      </c>
      <c r="AF22" s="16" t="s">
        <v>19517</v>
      </c>
      <c r="AG22" s="21">
        <f>B9L215C1*B9L215C14</f>
        <v>432.39863440562425</v>
      </c>
      <c r="AH22" s="16" t="s">
        <v>19242</v>
      </c>
      <c r="AI22" s="21">
        <f>B3L314C4</f>
        <v>3.273155150231364E-2</v>
      </c>
      <c r="AJ22" s="16" t="s">
        <v>19518</v>
      </c>
      <c r="AK22" s="21">
        <f>B9L215C1*B9L215C16</f>
        <v>275.48099763852792</v>
      </c>
      <c r="AL22" s="16" t="s">
        <v>19244</v>
      </c>
      <c r="AM22" s="21">
        <f>B3L315C4</f>
        <v>1.8089166688057959E-3</v>
      </c>
      <c r="AN22" s="16" t="s">
        <v>19519</v>
      </c>
      <c r="AO22" s="21">
        <f>B9L215C1*B9L215C18</f>
        <v>15.224520247149275</v>
      </c>
      <c r="AP22" s="16" t="s">
        <v>19246</v>
      </c>
      <c r="AQ22" s="21">
        <f>B3L316C4</f>
        <v>5.1827774277273799E-4</v>
      </c>
      <c r="AR22" s="16" t="s">
        <v>19520</v>
      </c>
      <c r="AS22" s="21">
        <f>B9L215C1*B9L215C20</f>
        <v>4.3620196134847466</v>
      </c>
      <c r="AT22" s="16" t="s">
        <v>19248</v>
      </c>
      <c r="AU22" s="21">
        <f>B3L317C4</f>
        <v>2.28722064246469E-2</v>
      </c>
      <c r="AV22" s="16" t="s">
        <v>19521</v>
      </c>
      <c r="AW22" s="21">
        <f>B9L215C1*B9L215C22</f>
        <v>192.50105646873163</v>
      </c>
      <c r="AX22" s="16" t="s">
        <v>19250</v>
      </c>
      <c r="AY22" s="21">
        <f>B3L318C4</f>
        <v>2.5351050711742984E-2</v>
      </c>
      <c r="AZ22" s="16" t="s">
        <v>19522</v>
      </c>
      <c r="BA22" s="21">
        <f>B9L215C1*B9L215C24</f>
        <v>213.3639384849271</v>
      </c>
      <c r="BB22" s="16" t="s">
        <v>19252</v>
      </c>
      <c r="BC22" s="21">
        <f>B3L319C4</f>
        <v>1.0081765743793083E-4</v>
      </c>
      <c r="BD22" s="16" t="s">
        <v>19523</v>
      </c>
      <c r="BE22" s="21">
        <f>B9L215C1*B9L215C26</f>
        <v>0.84851916807601901</v>
      </c>
      <c r="BF22" s="16" t="s">
        <v>19254</v>
      </c>
      <c r="BG22" s="21">
        <f>B3L320C4</f>
        <v>3.7647798221844241E-2</v>
      </c>
      <c r="BH22" s="16" t="s">
        <v>19524</v>
      </c>
      <c r="BI22" s="21">
        <f>B9L215C1*B9L215C28</f>
        <v>316.85797149929033</v>
      </c>
      <c r="BJ22" s="16" t="s">
        <v>19256</v>
      </c>
      <c r="BK22" s="21">
        <f>B3L321C4</f>
        <v>6.7232302940669092E-2</v>
      </c>
      <c r="BL22" s="16" t="s">
        <v>19525</v>
      </c>
      <c r="BM22" s="21">
        <f>B9L215C1*B9L215C30</f>
        <v>565.85224462464237</v>
      </c>
      <c r="BN22" s="16" t="s">
        <v>19258</v>
      </c>
      <c r="BO22" s="21">
        <f>B3L322C4</f>
        <v>3.8535732296623179E-4</v>
      </c>
      <c r="BP22" s="16" t="s">
        <v>19526</v>
      </c>
      <c r="BQ22" s="21">
        <f>B9L215C1*B9L215C32</f>
        <v>3.243311572644092</v>
      </c>
      <c r="BR22" s="16" t="s">
        <v>19260</v>
      </c>
      <c r="BS22" s="21">
        <f>B3L323C4</f>
        <v>2.4588967789996741E-2</v>
      </c>
      <c r="BT22" s="16" t="s">
        <v>19527</v>
      </c>
      <c r="BU22" s="21">
        <f>B9L215C1*B9L215C34</f>
        <v>206.94996316355869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6134.8995492666663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7.6910895039679576E-3</v>
      </c>
      <c r="L23" s="16" t="s">
        <v>19530</v>
      </c>
      <c r="M23" s="21">
        <f>B9L216C1*B9L216C4</f>
        <v>47.184061531262614</v>
      </c>
      <c r="N23" s="16" t="s">
        <v>19232</v>
      </c>
      <c r="O23" s="21">
        <f>B3L309C4</f>
        <v>0.24400190162386595</v>
      </c>
      <c r="P23" s="16" t="s">
        <v>19531</v>
      </c>
      <c r="Q23" s="15">
        <f>B9L216C1*B9L216C6</f>
        <v>1496.9271562924646</v>
      </c>
      <c r="R23" s="16" t="s">
        <v>19234</v>
      </c>
      <c r="S23" s="21">
        <f>B3L310C4</f>
        <v>0.22343966776602089</v>
      </c>
      <c r="T23" s="16" t="s">
        <v>19532</v>
      </c>
      <c r="U23" s="15">
        <f>B9L216C1*B9L216C8</f>
        <v>1370.7799170660553</v>
      </c>
      <c r="V23" s="16" t="s">
        <v>19236</v>
      </c>
      <c r="W23" s="21">
        <f>B3L311C4</f>
        <v>0.10363271176146514</v>
      </c>
      <c r="X23" s="16" t="s">
        <v>19533</v>
      </c>
      <c r="Y23" s="21">
        <f>B9L216C1*B9L216C10</f>
        <v>635.77627667469483</v>
      </c>
      <c r="Z23" s="16" t="s">
        <v>19238</v>
      </c>
      <c r="AA23" s="21">
        <f>B3L312C4</f>
        <v>0.15662150419601856</v>
      </c>
      <c r="AB23" s="16" t="s">
        <v>19534</v>
      </c>
      <c r="AC23" s="21">
        <f>B9L216C1*B9L216C12</f>
        <v>960.85719549762155</v>
      </c>
      <c r="AD23" s="16" t="s">
        <v>19240</v>
      </c>
      <c r="AE23" s="21">
        <f>B3L313C4</f>
        <v>5.1375878165465051E-2</v>
      </c>
      <c r="AF23" s="16" t="s">
        <v>19535</v>
      </c>
      <c r="AG23" s="21">
        <f>B9L216C1*B9L216C14</f>
        <v>315.1858518004907</v>
      </c>
      <c r="AH23" s="16" t="s">
        <v>19242</v>
      </c>
      <c r="AI23" s="21">
        <f>B3L314C4</f>
        <v>3.273155150231364E-2</v>
      </c>
      <c r="AJ23" s="16" t="s">
        <v>19536</v>
      </c>
      <c r="AK23" s="21">
        <f>B9L216C1*B9L216C16</f>
        <v>200.80478055834263</v>
      </c>
      <c r="AL23" s="16" t="s">
        <v>19244</v>
      </c>
      <c r="AM23" s="21">
        <f>B3L315C4</f>
        <v>1.8089166688057959E-3</v>
      </c>
      <c r="AN23" s="16" t="s">
        <v>19537</v>
      </c>
      <c r="AO23" s="21">
        <f>B9L216C1*B9L216C18</f>
        <v>11.097522056117636</v>
      </c>
      <c r="AP23" s="16" t="s">
        <v>19246</v>
      </c>
      <c r="AQ23" s="21">
        <f>B3L316C4</f>
        <v>5.1827774277273799E-4</v>
      </c>
      <c r="AR23" s="16" t="s">
        <v>19538</v>
      </c>
      <c r="AS23" s="21">
        <f>B9L216C1*B9L216C20</f>
        <v>3.1795818905314155</v>
      </c>
      <c r="AT23" s="16" t="s">
        <v>19248</v>
      </c>
      <c r="AU23" s="21">
        <f>B3L317C4</f>
        <v>2.28722064246469E-2</v>
      </c>
      <c r="AV23" s="16" t="s">
        <v>19539</v>
      </c>
      <c r="AW23" s="21">
        <f>B9L216C1*B9L216C22</f>
        <v>140.31868888530042</v>
      </c>
      <c r="AX23" s="16" t="s">
        <v>19250</v>
      </c>
      <c r="AY23" s="21">
        <f>B3L318C4</f>
        <v>2.5351050711742984E-2</v>
      </c>
      <c r="AZ23" s="16" t="s">
        <v>19540</v>
      </c>
      <c r="BA23" s="21">
        <f>B9L216C1*B9L216C24</f>
        <v>155.52614958490844</v>
      </c>
      <c r="BB23" s="16" t="s">
        <v>19252</v>
      </c>
      <c r="BC23" s="21">
        <f>B3L319C4</f>
        <v>1.0081765743793083E-4</v>
      </c>
      <c r="BD23" s="16" t="s">
        <v>19541</v>
      </c>
      <c r="BE23" s="21">
        <f>B9L216C1*B9L216C26</f>
        <v>0.61850620117408306</v>
      </c>
      <c r="BF23" s="16" t="s">
        <v>19254</v>
      </c>
      <c r="BG23" s="21">
        <f>B3L320C4</f>
        <v>3.7647798221844241E-2</v>
      </c>
      <c r="BH23" s="16" t="s">
        <v>19542</v>
      </c>
      <c r="BI23" s="21">
        <f>B9L216C1*B9L216C28</f>
        <v>230.96546034207464</v>
      </c>
      <c r="BJ23" s="16" t="s">
        <v>19256</v>
      </c>
      <c r="BK23" s="21">
        <f>B3L321C4</f>
        <v>6.7232302940669092E-2</v>
      </c>
      <c r="BL23" s="16" t="s">
        <v>19543</v>
      </c>
      <c r="BM23" s="21">
        <f>B9L216C1*B9L216C30</f>
        <v>412.46342500687075</v>
      </c>
      <c r="BN23" s="16" t="s">
        <v>19258</v>
      </c>
      <c r="BO23" s="21">
        <f>B3L322C4</f>
        <v>3.8535732296623179E-4</v>
      </c>
      <c r="BP23" s="16" t="s">
        <v>19544</v>
      </c>
      <c r="BQ23" s="21">
        <f>B9L216C1*B9L216C32</f>
        <v>2.3641284669721445</v>
      </c>
      <c r="BR23" s="16" t="s">
        <v>19260</v>
      </c>
      <c r="BS23" s="21">
        <f>B3L323C4</f>
        <v>2.4588967789996741E-2</v>
      </c>
      <c r="BT23" s="16" t="s">
        <v>19545</v>
      </c>
      <c r="BU23" s="21">
        <f>B9L216C1*B9L216C34</f>
        <v>150.85084741178358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7330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7.6910895039679576E-3</v>
      </c>
      <c r="L24" s="16" t="s">
        <v>19549</v>
      </c>
      <c r="M24" s="21">
        <f>B9L217C1*B9L217C4</f>
        <v>56.37568606408513</v>
      </c>
      <c r="N24" s="16" t="s">
        <v>19232</v>
      </c>
      <c r="O24" s="21">
        <f>B3L309C4</f>
        <v>0.24400190162386595</v>
      </c>
      <c r="P24" s="16" t="s">
        <v>19550</v>
      </c>
      <c r="Q24" s="15">
        <f>B9L217C1*B9L217C6</f>
        <v>1788.5339389029375</v>
      </c>
      <c r="R24" s="16" t="s">
        <v>19234</v>
      </c>
      <c r="S24" s="21">
        <f>B3L310C4</f>
        <v>0.22343966776602089</v>
      </c>
      <c r="T24" s="16" t="s">
        <v>19551</v>
      </c>
      <c r="U24" s="15">
        <f>B9L217C1*B9L217C8</f>
        <v>1637.8127647249332</v>
      </c>
      <c r="V24" s="16" t="s">
        <v>19236</v>
      </c>
      <c r="W24" s="21">
        <f>B3L311C4</f>
        <v>0.10363271176146514</v>
      </c>
      <c r="X24" s="16" t="s">
        <v>19552</v>
      </c>
      <c r="Y24" s="21">
        <f>B9L217C1*B9L217C10</f>
        <v>759.62777721153952</v>
      </c>
      <c r="Z24" s="16" t="s">
        <v>19238</v>
      </c>
      <c r="AA24" s="21">
        <f>B3L312C4</f>
        <v>0.15662150419601856</v>
      </c>
      <c r="AB24" s="16" t="s">
        <v>19553</v>
      </c>
      <c r="AC24" s="15">
        <f>B9L217C1*B9L217C12</f>
        <v>1148.035625756816</v>
      </c>
      <c r="AD24" s="16" t="s">
        <v>19240</v>
      </c>
      <c r="AE24" s="21">
        <f>B3L313C4</f>
        <v>5.1375878165465051E-2</v>
      </c>
      <c r="AF24" s="16" t="s">
        <v>19554</v>
      </c>
      <c r="AG24" s="21">
        <f>B9L217C1*B9L217C14</f>
        <v>376.58518695285881</v>
      </c>
      <c r="AH24" s="16" t="s">
        <v>19242</v>
      </c>
      <c r="AI24" s="21">
        <f>B3L314C4</f>
        <v>3.273155150231364E-2</v>
      </c>
      <c r="AJ24" s="16" t="s">
        <v>19555</v>
      </c>
      <c r="AK24" s="21">
        <f>B9L217C1*B9L217C16</f>
        <v>239.92227251195897</v>
      </c>
      <c r="AL24" s="16" t="s">
        <v>19244</v>
      </c>
      <c r="AM24" s="21">
        <f>B3L315C4</f>
        <v>1.8089166688057959E-3</v>
      </c>
      <c r="AN24" s="16" t="s">
        <v>19556</v>
      </c>
      <c r="AO24" s="21">
        <f>B9L217C1*B9L217C18</f>
        <v>13.259359182346484</v>
      </c>
      <c r="AP24" s="16" t="s">
        <v>19246</v>
      </c>
      <c r="AQ24" s="21">
        <f>B3L316C4</f>
        <v>5.1827774277273799E-4</v>
      </c>
      <c r="AR24" s="16" t="s">
        <v>19557</v>
      </c>
      <c r="AS24" s="21">
        <f>B9L217C1*B9L217C20</f>
        <v>3.7989758545241696</v>
      </c>
      <c r="AT24" s="16" t="s">
        <v>19248</v>
      </c>
      <c r="AU24" s="21">
        <f>B3L317C4</f>
        <v>2.28722064246469E-2</v>
      </c>
      <c r="AV24" s="16" t="s">
        <v>19558</v>
      </c>
      <c r="AW24" s="21">
        <f>B9L217C1*B9L217C22</f>
        <v>167.65327309266178</v>
      </c>
      <c r="AX24" s="16" t="s">
        <v>19250</v>
      </c>
      <c r="AY24" s="21">
        <f>B3L318C4</f>
        <v>2.5351050711742984E-2</v>
      </c>
      <c r="AZ24" s="16" t="s">
        <v>19559</v>
      </c>
      <c r="BA24" s="21">
        <f>B9L217C1*B9L217C24</f>
        <v>185.82320171707607</v>
      </c>
      <c r="BB24" s="16" t="s">
        <v>19252</v>
      </c>
      <c r="BC24" s="21">
        <f>B3L319C4</f>
        <v>1.0081765743793083E-4</v>
      </c>
      <c r="BD24" s="16" t="s">
        <v>19560</v>
      </c>
      <c r="BE24" s="21">
        <f>B9L217C1*B9L217C26</f>
        <v>0.73899342902003295</v>
      </c>
      <c r="BF24" s="16" t="s">
        <v>19254</v>
      </c>
      <c r="BG24" s="21">
        <f>B3L320C4</f>
        <v>3.7647798221844241E-2</v>
      </c>
      <c r="BH24" s="16" t="s">
        <v>19561</v>
      </c>
      <c r="BI24" s="21">
        <f>B9L217C1*B9L217C28</f>
        <v>275.95836096611828</v>
      </c>
      <c r="BJ24" s="16" t="s">
        <v>19256</v>
      </c>
      <c r="BK24" s="21">
        <f>B3L321C4</f>
        <v>6.7232302940669092E-2</v>
      </c>
      <c r="BL24" s="16" t="s">
        <v>19562</v>
      </c>
      <c r="BM24" s="21">
        <f>B9L217C1*B9L217C30</f>
        <v>492.81278055510444</v>
      </c>
      <c r="BN24" s="16" t="s">
        <v>19258</v>
      </c>
      <c r="BO24" s="21">
        <f>B3L322C4</f>
        <v>3.8535732296623179E-4</v>
      </c>
      <c r="BP24" s="16" t="s">
        <v>19563</v>
      </c>
      <c r="BQ24" s="21">
        <f>B9L217C1*B9L217C32</f>
        <v>2.824669177342479</v>
      </c>
      <c r="BR24" s="16" t="s">
        <v>19260</v>
      </c>
      <c r="BS24" s="21">
        <f>B3L323C4</f>
        <v>2.4588967789996741E-2</v>
      </c>
      <c r="BT24" s="16" t="s">
        <v>19564</v>
      </c>
      <c r="BU24" s="21">
        <f>B9L217C1*B9L217C34</f>
        <v>180.23713390067613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26810.081395666668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7.6910895039679576E-3</v>
      </c>
      <c r="L25" s="16" t="s">
        <v>19568</v>
      </c>
      <c r="M25" s="21">
        <f>B9L218C1*B9L218C4</f>
        <v>206.19873562273852</v>
      </c>
      <c r="N25" s="16" t="s">
        <v>19232</v>
      </c>
      <c r="O25" s="21">
        <f>B3L309C4</f>
        <v>0.24400190162386595</v>
      </c>
      <c r="P25" s="16" t="s">
        <v>19569</v>
      </c>
      <c r="Q25" s="15">
        <f>B9L218C1*B9L218C6</f>
        <v>6541.7108432332971</v>
      </c>
      <c r="R25" s="16" t="s">
        <v>19234</v>
      </c>
      <c r="S25" s="21">
        <f>B3L310C4</f>
        <v>0.22343966776602089</v>
      </c>
      <c r="T25" s="16" t="s">
        <v>19570</v>
      </c>
      <c r="U25" s="15">
        <f>B9L218C1*B9L218C8</f>
        <v>5990.4356798277377</v>
      </c>
      <c r="V25" s="16" t="s">
        <v>19236</v>
      </c>
      <c r="W25" s="21">
        <f>B3L311C4</f>
        <v>0.10363271176146514</v>
      </c>
      <c r="X25" s="16" t="s">
        <v>19571</v>
      </c>
      <c r="Y25" s="15">
        <f>B9L218C1*B9L218C10</f>
        <v>2778.4014375785428</v>
      </c>
      <c r="Z25" s="16" t="s">
        <v>19238</v>
      </c>
      <c r="AA25" s="21">
        <f>B3L312C4</f>
        <v>0.15662150419601856</v>
      </c>
      <c r="AB25" s="16" t="s">
        <v>19572</v>
      </c>
      <c r="AC25" s="15">
        <f>B9L218C1*B9L218C12</f>
        <v>4199.0352758070057</v>
      </c>
      <c r="AD25" s="16" t="s">
        <v>19240</v>
      </c>
      <c r="AE25" s="21">
        <f>B3L313C4</f>
        <v>5.1375878165465051E-2</v>
      </c>
      <c r="AF25" s="16" t="s">
        <v>19573</v>
      </c>
      <c r="AG25" s="15">
        <f>B9L218C1*B9L218C14</f>
        <v>1377.3914753899719</v>
      </c>
      <c r="AH25" s="16" t="s">
        <v>19242</v>
      </c>
      <c r="AI25" s="21">
        <f>B3L314C4</f>
        <v>3.273155150231364E-2</v>
      </c>
      <c r="AJ25" s="16" t="s">
        <v>19574</v>
      </c>
      <c r="AK25" s="21">
        <f>B9L218C1*B9L218C16</f>
        <v>877.53555998348429</v>
      </c>
      <c r="AL25" s="16" t="s">
        <v>19244</v>
      </c>
      <c r="AM25" s="21">
        <f>B3L315C4</f>
        <v>1.8089166688057959E-3</v>
      </c>
      <c r="AN25" s="16" t="s">
        <v>19575</v>
      </c>
      <c r="AO25" s="21">
        <f>B9L218C1*B9L218C18</f>
        <v>48.497203128661596</v>
      </c>
      <c r="AP25" s="16" t="s">
        <v>19246</v>
      </c>
      <c r="AQ25" s="21">
        <f>B3L316C4</f>
        <v>5.1827774277273799E-4</v>
      </c>
      <c r="AR25" s="16" t="s">
        <v>19576</v>
      </c>
      <c r="AS25" s="21">
        <f>B9L218C1*B9L218C20</f>
        <v>13.895068469299497</v>
      </c>
      <c r="AT25" s="16" t="s">
        <v>19248</v>
      </c>
      <c r="AU25" s="21">
        <f>B3L317C4</f>
        <v>2.28722064246469E-2</v>
      </c>
      <c r="AV25" s="16" t="s">
        <v>19577</v>
      </c>
      <c r="AW25" s="21">
        <f>B9L218C1*B9L218C22</f>
        <v>613.2057159432735</v>
      </c>
      <c r="AX25" s="16" t="s">
        <v>19250</v>
      </c>
      <c r="AY25" s="21">
        <f>B3L318C4</f>
        <v>2.5351050711742984E-2</v>
      </c>
      <c r="AZ25" s="16" t="s">
        <v>19578</v>
      </c>
      <c r="BA25" s="21">
        <f>B9L218C1*B9L218C24</f>
        <v>679.66373304750277</v>
      </c>
      <c r="BB25" s="16" t="s">
        <v>19252</v>
      </c>
      <c r="BC25" s="21">
        <f>B3L319C4</f>
        <v>1.0081765743793083E-4</v>
      </c>
      <c r="BD25" s="16" t="s">
        <v>19579</v>
      </c>
      <c r="BE25" s="21">
        <f>B9L218C1*B9L218C26</f>
        <v>2.7029296020313645</v>
      </c>
      <c r="BF25" s="16" t="s">
        <v>19254</v>
      </c>
      <c r="BG25" s="21">
        <f>B3L320C4</f>
        <v>3.7647798221844241E-2</v>
      </c>
      <c r="BH25" s="16" t="s">
        <v>19580</v>
      </c>
      <c r="BI25" s="15">
        <f>B9L218C1*B9L218C28</f>
        <v>1009.340534695279</v>
      </c>
      <c r="BJ25" s="16" t="s">
        <v>19256</v>
      </c>
      <c r="BK25" s="21">
        <f>B3L321C4</f>
        <v>6.7232302940669092E-2</v>
      </c>
      <c r="BL25" s="16" t="s">
        <v>19581</v>
      </c>
      <c r="BM25" s="15">
        <f>B9L218C1*B9L218C30</f>
        <v>1802.5035142574579</v>
      </c>
      <c r="BN25" s="16" t="s">
        <v>19258</v>
      </c>
      <c r="BO25" s="21">
        <f>B3L322C4</f>
        <v>3.8535732296623179E-4</v>
      </c>
      <c r="BP25" s="16" t="s">
        <v>19582</v>
      </c>
      <c r="BQ25" s="21">
        <f>B9L218C1*B9L218C32</f>
        <v>10.331461195140882</v>
      </c>
      <c r="BR25" s="16" t="s">
        <v>19260</v>
      </c>
      <c r="BS25" s="21">
        <f>B3L323C4</f>
        <v>2.4588967789996741E-2</v>
      </c>
      <c r="BT25" s="16" t="s">
        <v>19583</v>
      </c>
      <c r="BU25" s="21">
        <f>B9L218C1*B9L218C34</f>
        <v>659.23222788523856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10204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7.6910895039679576E-3</v>
      </c>
      <c r="L26" s="16" t="s">
        <v>19587</v>
      </c>
      <c r="M26" s="21">
        <f>B9L219C1*B9L219C4</f>
        <v>78.479877298489043</v>
      </c>
      <c r="N26" s="16" t="s">
        <v>19232</v>
      </c>
      <c r="O26" s="21">
        <f>B3L309C4</f>
        <v>0.24400190162386595</v>
      </c>
      <c r="P26" s="16" t="s">
        <v>19588</v>
      </c>
      <c r="Q26" s="15">
        <f>B9L219C1*B9L219C6</f>
        <v>2489.7954041699281</v>
      </c>
      <c r="R26" s="16" t="s">
        <v>19234</v>
      </c>
      <c r="S26" s="21">
        <f>B3L310C4</f>
        <v>0.22343966776602089</v>
      </c>
      <c r="T26" s="16" t="s">
        <v>19589</v>
      </c>
      <c r="U26" s="15">
        <f>B9L219C1*B9L219C8</f>
        <v>2279.9783698844772</v>
      </c>
      <c r="V26" s="16" t="s">
        <v>19236</v>
      </c>
      <c r="W26" s="21">
        <f>B3L311C4</f>
        <v>0.10363271176146514</v>
      </c>
      <c r="X26" s="16" t="s">
        <v>19590</v>
      </c>
      <c r="Y26" s="15">
        <f>B9L219C1*B9L219C10</f>
        <v>1057.4681908139903</v>
      </c>
      <c r="Z26" s="16" t="s">
        <v>19238</v>
      </c>
      <c r="AA26" s="21">
        <f>B3L312C4</f>
        <v>0.15662150419601856</v>
      </c>
      <c r="AB26" s="16" t="s">
        <v>19591</v>
      </c>
      <c r="AC26" s="15">
        <f>B9L219C1*B9L219C12</f>
        <v>1598.1658288161734</v>
      </c>
      <c r="AD26" s="16" t="s">
        <v>19240</v>
      </c>
      <c r="AE26" s="21">
        <f>B3L313C4</f>
        <v>5.1375878165465051E-2</v>
      </c>
      <c r="AF26" s="16" t="s">
        <v>19592</v>
      </c>
      <c r="AG26" s="21">
        <f>B9L219C1*B9L219C14</f>
        <v>524.23946080040537</v>
      </c>
      <c r="AH26" s="16" t="s">
        <v>19242</v>
      </c>
      <c r="AI26" s="21">
        <f>B3L314C4</f>
        <v>3.273155150231364E-2</v>
      </c>
      <c r="AJ26" s="16" t="s">
        <v>19593</v>
      </c>
      <c r="AK26" s="21">
        <f>B9L219C1*B9L219C16</f>
        <v>333.99275152960837</v>
      </c>
      <c r="AL26" s="16" t="s">
        <v>19244</v>
      </c>
      <c r="AM26" s="21">
        <f>B3L315C4</f>
        <v>1.8089166688057959E-3</v>
      </c>
      <c r="AN26" s="16" t="s">
        <v>19594</v>
      </c>
      <c r="AO26" s="21">
        <f>B9L219C1*B9L219C18</f>
        <v>18.458185688494343</v>
      </c>
      <c r="AP26" s="16" t="s">
        <v>19246</v>
      </c>
      <c r="AQ26" s="21">
        <f>B3L316C4</f>
        <v>5.1827774277273799E-4</v>
      </c>
      <c r="AR26" s="16" t="s">
        <v>19595</v>
      </c>
      <c r="AS26" s="21">
        <f>B9L219C1*B9L219C20</f>
        <v>5.2885060872530181</v>
      </c>
      <c r="AT26" s="16" t="s">
        <v>19248</v>
      </c>
      <c r="AU26" s="21">
        <f>B3L317C4</f>
        <v>2.28722064246469E-2</v>
      </c>
      <c r="AV26" s="16" t="s">
        <v>19596</v>
      </c>
      <c r="AW26" s="21">
        <f>B9L219C1*B9L219C22</f>
        <v>233.38799435709697</v>
      </c>
      <c r="AX26" s="16" t="s">
        <v>19250</v>
      </c>
      <c r="AY26" s="21">
        <f>B3L318C4</f>
        <v>2.5351050711742984E-2</v>
      </c>
      <c r="AZ26" s="16" t="s">
        <v>19597</v>
      </c>
      <c r="BA26" s="21">
        <f>B9L219C1*B9L219C24</f>
        <v>258.68212146262539</v>
      </c>
      <c r="BB26" s="16" t="s">
        <v>19252</v>
      </c>
      <c r="BC26" s="21">
        <f>B3L319C4</f>
        <v>1.0081765743793083E-4</v>
      </c>
      <c r="BD26" s="16" t="s">
        <v>19598</v>
      </c>
      <c r="BE26" s="21">
        <f>B9L219C1*B9L219C26</f>
        <v>1.0287433764966463</v>
      </c>
      <c r="BF26" s="16" t="s">
        <v>19254</v>
      </c>
      <c r="BG26" s="21">
        <f>B3L320C4</f>
        <v>3.7647798221844241E-2</v>
      </c>
      <c r="BH26" s="16" t="s">
        <v>19599</v>
      </c>
      <c r="BI26" s="21">
        <f>B9L219C1*B9L219C28</f>
        <v>384.15813305569861</v>
      </c>
      <c r="BJ26" s="16" t="s">
        <v>19256</v>
      </c>
      <c r="BK26" s="21">
        <f>B3L321C4</f>
        <v>6.7232302940669092E-2</v>
      </c>
      <c r="BL26" s="16" t="s">
        <v>19600</v>
      </c>
      <c r="BM26" s="21">
        <f>B9L219C1*B9L219C30</f>
        <v>686.03841920658738</v>
      </c>
      <c r="BN26" s="16" t="s">
        <v>19258</v>
      </c>
      <c r="BO26" s="21">
        <f>B3L322C4</f>
        <v>3.8535732296623179E-4</v>
      </c>
      <c r="BP26" s="16" t="s">
        <v>19601</v>
      </c>
      <c r="BQ26" s="21">
        <f>B9L219C1*B9L219C32</f>
        <v>3.9321861235474294</v>
      </c>
      <c r="BR26" s="16" t="s">
        <v>19260</v>
      </c>
      <c r="BS26" s="21">
        <f>B3L323C4</f>
        <v>2.4588967789996741E-2</v>
      </c>
      <c r="BT26" s="16" t="s">
        <v>19602</v>
      </c>
      <c r="BU26" s="21">
        <f>B9L219C1*B9L219C34</f>
        <v>250.90582732912674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7.6910895039679576E-3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0.24400190162386595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0.22343966776602089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0.10363271176146514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0.15662150419601856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5.1375878165465051E-2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3.273155150231364E-2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1.8089166688057959E-3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5.1827774277273799E-4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2.28722064246469E-2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2.5351050711742984E-2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1.0081765743793083E-4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3.7647798221844241E-2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6.7232302940669092E-2</v>
      </c>
      <c r="BL27" s="16" t="s">
        <v>19619</v>
      </c>
      <c r="BM27" s="15">
        <f>B9L220C1*B9L220C30</f>
        <v>0</v>
      </c>
      <c r="BN27" s="16" t="s">
        <v>19258</v>
      </c>
      <c r="BO27" s="21">
        <f>B3L322C4</f>
        <v>3.8535732296623179E-4</v>
      </c>
      <c r="BP27" s="16" t="s">
        <v>19620</v>
      </c>
      <c r="BQ27" s="15">
        <f>B9L220C1*B9L220C32</f>
        <v>0</v>
      </c>
      <c r="BR27" s="16" t="s">
        <v>19260</v>
      </c>
      <c r="BS27" s="21">
        <f>B3L323C4</f>
        <v>2.4588967789996741E-2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7.6910895039679576E-3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0.24400190162386595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0.22343966776602089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0.10363271176146514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0.15662150419601856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5.1375878165465051E-2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3.273155150231364E-2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1.8089166688057959E-3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5.1827774277273799E-4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2.28722064246469E-2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2.5351050711742984E-2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1.0081765743793083E-4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3.7647798221844241E-2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6.7232302940669092E-2</v>
      </c>
      <c r="BL28" s="16" t="s">
        <v>19638</v>
      </c>
      <c r="BM28" s="15">
        <f>B9L221C1*B9L221C30</f>
        <v>0</v>
      </c>
      <c r="BN28" s="16" t="s">
        <v>19258</v>
      </c>
      <c r="BO28" s="21">
        <f>B3L322C4</f>
        <v>3.8535732296623179E-4</v>
      </c>
      <c r="BP28" s="16" t="s">
        <v>19639</v>
      </c>
      <c r="BQ28" s="15">
        <f>B9L221C1*B9L221C32</f>
        <v>0</v>
      </c>
      <c r="BR28" s="16" t="s">
        <v>19260</v>
      </c>
      <c r="BS28" s="21">
        <f>B3L323C4</f>
        <v>2.4588967789996741E-2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7.6910895039679576E-3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0.24400190162386595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0.22343966776602089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0.10363271176146514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0.15662150419601856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5.1375878165465051E-2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3.273155150231364E-2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1.8089166688057959E-3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5.1827774277273799E-4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2.28722064246469E-2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2.5351050711742984E-2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1.0081765743793083E-4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3.7647798221844241E-2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6.7232302940669092E-2</v>
      </c>
      <c r="BL29" s="16" t="s">
        <v>19657</v>
      </c>
      <c r="BM29" s="15">
        <f>B9L222C1*B9L222C30</f>
        <v>0</v>
      </c>
      <c r="BN29" s="16" t="s">
        <v>19258</v>
      </c>
      <c r="BO29" s="21">
        <f>B3L322C4</f>
        <v>3.8535732296623179E-4</v>
      </c>
      <c r="BP29" s="16" t="s">
        <v>19658</v>
      </c>
      <c r="BQ29" s="15">
        <f>B9L222C1*B9L222C32</f>
        <v>0</v>
      </c>
      <c r="BR29" s="16" t="s">
        <v>19260</v>
      </c>
      <c r="BS29" s="21">
        <f>B3L323C4</f>
        <v>2.4588967789996741E-2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7.6910895039679576E-3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0.24400190162386595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0.22343966776602089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0.10363271176146514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0.15662150419601856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5.1375878165465051E-2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3.273155150231364E-2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1.8089166688057959E-3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5.1827774277273799E-4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2.28722064246469E-2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2.5351050711742984E-2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1.0081765743793083E-4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3.7647798221844241E-2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6.7232302940669092E-2</v>
      </c>
      <c r="BL30" s="16" t="s">
        <v>19676</v>
      </c>
      <c r="BM30" s="15">
        <f>B9L223C1*B9L223C30</f>
        <v>0</v>
      </c>
      <c r="BN30" s="16" t="s">
        <v>19258</v>
      </c>
      <c r="BO30" s="21">
        <f>B3L322C4</f>
        <v>3.8535732296623179E-4</v>
      </c>
      <c r="BP30" s="16" t="s">
        <v>19677</v>
      </c>
      <c r="BQ30" s="15">
        <f>B9L223C1*B9L223C32</f>
        <v>0</v>
      </c>
      <c r="BR30" s="16" t="s">
        <v>19260</v>
      </c>
      <c r="BS30" s="21">
        <f>B3L323C4</f>
        <v>2.4588967789996741E-2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7.6910895039679576E-3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0.24400190162386595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0.22343966776602089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0.10363271176146514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0.15662150419601856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5.1375878165465051E-2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3.273155150231364E-2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1.8089166688057959E-3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5.1827774277273799E-4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2.28722064246469E-2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2.5351050711742984E-2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1.0081765743793083E-4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3.7647798221844241E-2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6.7232302940669092E-2</v>
      </c>
      <c r="BL31" s="16" t="s">
        <v>19695</v>
      </c>
      <c r="BM31" s="15">
        <f>B9L224C1*B9L224C30</f>
        <v>0</v>
      </c>
      <c r="BN31" s="16" t="s">
        <v>19258</v>
      </c>
      <c r="BO31" s="21">
        <f>B3L322C4</f>
        <v>3.8535732296623179E-4</v>
      </c>
      <c r="BP31" s="16" t="s">
        <v>19696</v>
      </c>
      <c r="BQ31" s="15">
        <f>B9L224C1*B9L224C32</f>
        <v>0</v>
      </c>
      <c r="BR31" s="16" t="s">
        <v>19260</v>
      </c>
      <c r="BS31" s="21">
        <f>B3L323C4</f>
        <v>2.4588967789996741E-2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31039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7.6910895039679576E-3</v>
      </c>
      <c r="L32" s="16" t="s">
        <v>19701</v>
      </c>
      <c r="M32" s="21">
        <f>B9L225C1*B9L225C4</f>
        <v>238.72372711366143</v>
      </c>
      <c r="N32" s="16" t="s">
        <v>19232</v>
      </c>
      <c r="O32" s="21">
        <f>B3L309C4</f>
        <v>0.24400190162386595</v>
      </c>
      <c r="P32" s="16" t="s">
        <v>19702</v>
      </c>
      <c r="Q32" s="15">
        <f>B9L225C1*B9L225C6</f>
        <v>7573.575024503175</v>
      </c>
      <c r="R32" s="16" t="s">
        <v>19234</v>
      </c>
      <c r="S32" s="21">
        <f>B3L310C4</f>
        <v>0.22343966776602089</v>
      </c>
      <c r="T32" s="16" t="s">
        <v>19703</v>
      </c>
      <c r="U32" s="15">
        <f>B9L225C1*B9L225C8</f>
        <v>6935.3438477895224</v>
      </c>
      <c r="V32" s="16" t="s">
        <v>19236</v>
      </c>
      <c r="W32" s="21">
        <f>B3L311C4</f>
        <v>0.10363271176146514</v>
      </c>
      <c r="X32" s="16" t="s">
        <v>19704</v>
      </c>
      <c r="Y32" s="15">
        <f>B9L225C1*B9L225C10</f>
        <v>3216.6557403641168</v>
      </c>
      <c r="Z32" s="16" t="s">
        <v>19238</v>
      </c>
      <c r="AA32" s="21">
        <f>B3L312C4</f>
        <v>0.15662150419601856</v>
      </c>
      <c r="AB32" s="16" t="s">
        <v>19705</v>
      </c>
      <c r="AC32" s="15">
        <f>B9L225C1*B9L225C12</f>
        <v>4861.3748687402203</v>
      </c>
      <c r="AD32" s="16" t="s">
        <v>19240</v>
      </c>
      <c r="AE32" s="21">
        <f>B3L313C4</f>
        <v>5.1375878165465051E-2</v>
      </c>
      <c r="AF32" s="16" t="s">
        <v>19706</v>
      </c>
      <c r="AG32" s="15">
        <f>B9L225C1*B9L225C14</f>
        <v>1594.6558823778698</v>
      </c>
      <c r="AH32" s="16" t="s">
        <v>19242</v>
      </c>
      <c r="AI32" s="21">
        <f>B3L314C4</f>
        <v>3.273155150231364E-2</v>
      </c>
      <c r="AJ32" s="16" t="s">
        <v>19707</v>
      </c>
      <c r="AK32" s="15">
        <f>B9L225C1*B9L225C16</f>
        <v>1015.9546270803131</v>
      </c>
      <c r="AL32" s="16" t="s">
        <v>19244</v>
      </c>
      <c r="AM32" s="21">
        <f>B3L315C4</f>
        <v>1.8089166688057959E-3</v>
      </c>
      <c r="AN32" s="16" t="s">
        <v>19708</v>
      </c>
      <c r="AO32" s="21">
        <f>B9L225C1*B9L225C18</f>
        <v>56.146964483063101</v>
      </c>
      <c r="AP32" s="16" t="s">
        <v>19246</v>
      </c>
      <c r="AQ32" s="21">
        <f>B3L316C4</f>
        <v>5.1827774277273799E-4</v>
      </c>
      <c r="AR32" s="16" t="s">
        <v>19709</v>
      </c>
      <c r="AS32" s="21">
        <f>B9L225C1*B9L225C20</f>
        <v>16.086822857923014</v>
      </c>
      <c r="AT32" s="16" t="s">
        <v>19248</v>
      </c>
      <c r="AU32" s="21">
        <f>B3L317C4</f>
        <v>2.28722064246469E-2</v>
      </c>
      <c r="AV32" s="16" t="s">
        <v>19710</v>
      </c>
      <c r="AW32" s="21">
        <f>B9L225C1*B9L225C22</f>
        <v>709.9304152146151</v>
      </c>
      <c r="AX32" s="16" t="s">
        <v>19250</v>
      </c>
      <c r="AY32" s="21">
        <f>B3L318C4</f>
        <v>2.5351050711742984E-2</v>
      </c>
      <c r="AZ32" s="16" t="s">
        <v>19711</v>
      </c>
      <c r="BA32" s="21">
        <f>B9L225C1*B9L225C24</f>
        <v>786.87126304179048</v>
      </c>
      <c r="BB32" s="16" t="s">
        <v>19252</v>
      </c>
      <c r="BC32" s="21">
        <f>B3L319C4</f>
        <v>1.0081765743793083E-4</v>
      </c>
      <c r="BD32" s="16" t="s">
        <v>19712</v>
      </c>
      <c r="BE32" s="21">
        <f>B9L225C1*B9L225C26</f>
        <v>3.1292792692159352</v>
      </c>
      <c r="BF32" s="16" t="s">
        <v>19254</v>
      </c>
      <c r="BG32" s="21">
        <f>B3L320C4</f>
        <v>3.7647798221844241E-2</v>
      </c>
      <c r="BH32" s="16" t="s">
        <v>19713</v>
      </c>
      <c r="BI32" s="15">
        <f>B9L225C1*B9L225C28</f>
        <v>1168.5500090078233</v>
      </c>
      <c r="BJ32" s="16" t="s">
        <v>19256</v>
      </c>
      <c r="BK32" s="21">
        <f>B3L321C4</f>
        <v>6.7232302940669092E-2</v>
      </c>
      <c r="BL32" s="16" t="s">
        <v>19714</v>
      </c>
      <c r="BM32" s="15">
        <f>B9L225C1*B9L225C30</f>
        <v>2086.8234509754279</v>
      </c>
      <c r="BN32" s="16" t="s">
        <v>19258</v>
      </c>
      <c r="BO32" s="21">
        <f>B3L322C4</f>
        <v>3.8535732296623179E-4</v>
      </c>
      <c r="BP32" s="16" t="s">
        <v>19715</v>
      </c>
      <c r="BQ32" s="21">
        <f>B9L225C1*B9L225C32</f>
        <v>11.961105947548869</v>
      </c>
      <c r="BR32" s="16" t="s">
        <v>19260</v>
      </c>
      <c r="BS32" s="21">
        <f>B3L323C4</f>
        <v>2.4588967789996741E-2</v>
      </c>
      <c r="BT32" s="16" t="s">
        <v>19716</v>
      </c>
      <c r="BU32" s="21">
        <f>B9L225C1*B9L225C34</f>
        <v>763.21697123370882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78.995782999962103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7.6910895039679576E-3</v>
      </c>
      <c r="L33" s="16" t="s">
        <v>19720</v>
      </c>
      <c r="M33" s="21">
        <f>B9L226C1*B9L226C4</f>
        <v>0.60756363748873898</v>
      </c>
      <c r="N33" s="16" t="s">
        <v>19232</v>
      </c>
      <c r="O33" s="21">
        <f>B3L309C4</f>
        <v>0.24400190162386595</v>
      </c>
      <c r="P33" s="16" t="s">
        <v>19721</v>
      </c>
      <c r="Q33" s="21">
        <f>B9L226C1*B9L226C6</f>
        <v>19.275121272257014</v>
      </c>
      <c r="R33" s="16" t="s">
        <v>19234</v>
      </c>
      <c r="S33" s="21">
        <f>B3L310C4</f>
        <v>0.22343966776602089</v>
      </c>
      <c r="T33" s="16" t="s">
        <v>19722</v>
      </c>
      <c r="U33" s="21">
        <f>B9L226C1*B9L226C8</f>
        <v>17.650791508428213</v>
      </c>
      <c r="V33" s="16" t="s">
        <v>19236</v>
      </c>
      <c r="W33" s="21">
        <f>B3L311C4</f>
        <v>0.10363271176146514</v>
      </c>
      <c r="X33" s="16" t="s">
        <v>19723</v>
      </c>
      <c r="Y33" s="21">
        <f>B9L226C1*B9L226C10</f>
        <v>8.1865472100063208</v>
      </c>
      <c r="Z33" s="16" t="s">
        <v>19238</v>
      </c>
      <c r="AA33" s="21">
        <f>B3L312C4</f>
        <v>0.15662150419601856</v>
      </c>
      <c r="AB33" s="16" t="s">
        <v>19724</v>
      </c>
      <c r="AC33" s="21">
        <f>B9L226C1*B9L226C12</f>
        <v>12.372438358596336</v>
      </c>
      <c r="AD33" s="16" t="s">
        <v>19240</v>
      </c>
      <c r="AE33" s="21">
        <f>B3L313C4</f>
        <v>5.1375878165465051E-2</v>
      </c>
      <c r="AF33" s="16" t="s">
        <v>19725</v>
      </c>
      <c r="AG33" s="21">
        <f>B9L226C1*B9L226C14</f>
        <v>4.0584777229915678</v>
      </c>
      <c r="AH33" s="16" t="s">
        <v>19242</v>
      </c>
      <c r="AI33" s="21">
        <f>B3L314C4</f>
        <v>3.273155150231364E-2</v>
      </c>
      <c r="AJ33" s="16" t="s">
        <v>19726</v>
      </c>
      <c r="AK33" s="21">
        <f>B9L226C1*B9L226C16</f>
        <v>2.5856545397288517</v>
      </c>
      <c r="AL33" s="16" t="s">
        <v>19244</v>
      </c>
      <c r="AM33" s="21">
        <f>B3L315C4</f>
        <v>1.8089166688057959E-3</v>
      </c>
      <c r="AN33" s="16" t="s">
        <v>19727</v>
      </c>
      <c r="AO33" s="21">
        <f>B9L226C1*B9L226C18</f>
        <v>0.14289678863399696</v>
      </c>
      <c r="AP33" s="16" t="s">
        <v>19246</v>
      </c>
      <c r="AQ33" s="21">
        <f>B3L316C4</f>
        <v>5.1827774277273799E-4</v>
      </c>
      <c r="AR33" s="16" t="s">
        <v>19728</v>
      </c>
      <c r="AS33" s="21">
        <f>B9L226C1*B9L226C20</f>
        <v>4.0941756101785388E-2</v>
      </c>
      <c r="AT33" s="16" t="s">
        <v>19248</v>
      </c>
      <c r="AU33" s="21">
        <f>B3L317C4</f>
        <v>2.28722064246469E-2</v>
      </c>
      <c r="AV33" s="16" t="s">
        <v>19729</v>
      </c>
      <c r="AW33" s="21">
        <f>B9L226C1*B9L226C22</f>
        <v>1.8068078554517455</v>
      </c>
      <c r="AX33" s="16" t="s">
        <v>19250</v>
      </c>
      <c r="AY33" s="21">
        <f>B3L318C4</f>
        <v>2.5351050711742984E-2</v>
      </c>
      <c r="AZ33" s="16" t="s">
        <v>19730</v>
      </c>
      <c r="BA33" s="21">
        <f>B9L226C1*B9L226C24</f>
        <v>2.0026261008458834</v>
      </c>
      <c r="BB33" s="16" t="s">
        <v>19252</v>
      </c>
      <c r="BC33" s="21">
        <f>B3L319C4</f>
        <v>1.0081765743793083E-4</v>
      </c>
      <c r="BD33" s="16" t="s">
        <v>19731</v>
      </c>
      <c r="BE33" s="21">
        <f>B9L226C1*B9L226C26</f>
        <v>7.9641697895312998E-3</v>
      </c>
      <c r="BF33" s="16" t="s">
        <v>19254</v>
      </c>
      <c r="BG33" s="21">
        <f>B3L320C4</f>
        <v>3.7647798221844241E-2</v>
      </c>
      <c r="BH33" s="16" t="s">
        <v>19732</v>
      </c>
      <c r="BI33" s="21">
        <f>B9L226C1*B9L226C28</f>
        <v>2.9740172987591666</v>
      </c>
      <c r="BJ33" s="16" t="s">
        <v>19256</v>
      </c>
      <c r="BK33" s="21">
        <f>B3L321C4</f>
        <v>6.7232302940669092E-2</v>
      </c>
      <c r="BL33" s="16" t="s">
        <v>19733</v>
      </c>
      <c r="BM33" s="21">
        <f>B9L226C1*B9L226C30</f>
        <v>5.3110684136888091</v>
      </c>
      <c r="BN33" s="16" t="s">
        <v>19258</v>
      </c>
      <c r="BO33" s="21">
        <f>B3L322C4</f>
        <v>3.8535732296623179E-4</v>
      </c>
      <c r="BP33" s="16" t="s">
        <v>19734</v>
      </c>
      <c r="BQ33" s="21">
        <f>B9L226C1*B9L226C32</f>
        <v>3.0441603462486758E-2</v>
      </c>
      <c r="BR33" s="16" t="s">
        <v>19260</v>
      </c>
      <c r="BS33" s="21">
        <f>B3L323C4</f>
        <v>2.4588967789996741E-2</v>
      </c>
      <c r="BT33" s="16" t="s">
        <v>19735</v>
      </c>
      <c r="BU33" s="21">
        <f>B9L226C1*B9L226C34</f>
        <v>1.9424247637316403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56D719-5BD7-494F-B509-5E31AC85B748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7.4962841841596086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1.1972930914205733E-2</v>
      </c>
      <c r="L8" s="16" t="s">
        <v>19774</v>
      </c>
      <c r="M8" s="21">
        <f>B9L301C1*B9L301C4</f>
        <v>8.9752492650196081E-2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21">
        <f>B3L328C5</f>
        <v>3.4741736016238617E-2</v>
      </c>
      <c r="T8" s="16" t="s">
        <v>19776</v>
      </c>
      <c r="U8" s="21">
        <f>B9L301C1*B9L301C8</f>
        <v>0.26043392622877781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0.30277974309279826</v>
      </c>
      <c r="AB8" s="16" t="s">
        <v>19780</v>
      </c>
      <c r="AC8" s="21">
        <f>B9L301C1*B9L301C12</f>
        <v>2.2697229994304533</v>
      </c>
      <c r="AD8" s="16" t="s">
        <v>10922</v>
      </c>
      <c r="AE8" s="21">
        <f>B3L337C5</f>
        <v>0.30277974309279826</v>
      </c>
      <c r="AF8" s="16" t="s">
        <v>19781</v>
      </c>
      <c r="AG8" s="21">
        <f>B9L301C1*B9L301C14</f>
        <v>2.2697229994304533</v>
      </c>
      <c r="AH8" s="16" t="s">
        <v>10931</v>
      </c>
      <c r="AI8" s="15">
        <f>B3L331C5</f>
        <v>0</v>
      </c>
      <c r="AJ8" s="16" t="s">
        <v>19782</v>
      </c>
      <c r="AK8" s="15">
        <f>B9L301C1*B9L301C16</f>
        <v>0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15">
        <f>B3L334C5</f>
        <v>0</v>
      </c>
      <c r="AV8" s="16" t="s">
        <v>19785</v>
      </c>
      <c r="AW8" s="15">
        <f>B9L301C1*B9L301C22</f>
        <v>0</v>
      </c>
      <c r="AX8" s="16" t="s">
        <v>10967</v>
      </c>
      <c r="AY8" s="21">
        <f>B3L335C5</f>
        <v>0.53592731298337337</v>
      </c>
      <c r="AZ8" s="16" t="s">
        <v>19786</v>
      </c>
      <c r="BA8" s="21">
        <f>B9L301C1*B9L301C24</f>
        <v>4.0174634401764182</v>
      </c>
      <c r="BB8" s="16" t="s">
        <v>10976</v>
      </c>
      <c r="BC8" s="21">
        <f>B3L336C5</f>
        <v>0.11457827699338399</v>
      </c>
      <c r="BD8" s="16" t="s">
        <v>19787</v>
      </c>
      <c r="BE8" s="21">
        <f>B9L301C1*B9L301C26</f>
        <v>0.85891132567376316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0.46421737203437324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1.1972930914205733E-2</v>
      </c>
      <c r="L9" s="16" t="s">
        <v>19790</v>
      </c>
      <c r="M9" s="21">
        <f>B9L302C1*B9L302C4</f>
        <v>5.5580425245416913E-3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21">
        <f>B3L328C5</f>
        <v>3.4741736016238617E-2</v>
      </c>
      <c r="T9" s="16" t="s">
        <v>19792</v>
      </c>
      <c r="U9" s="21">
        <f>B9L302C1*B9L302C8</f>
        <v>1.6127717393370225E-2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0.30277974309279826</v>
      </c>
      <c r="AB9" s="16" t="s">
        <v>19794</v>
      </c>
      <c r="AC9" s="21">
        <f>B9L302C1*B9L302C12</f>
        <v>0.14055561664378149</v>
      </c>
      <c r="AD9" s="16" t="s">
        <v>10922</v>
      </c>
      <c r="AE9" s="21">
        <f>B3L337C5</f>
        <v>0.30277974309279826</v>
      </c>
      <c r="AF9" s="16" t="s">
        <v>19795</v>
      </c>
      <c r="AG9" s="21">
        <f>B9L302C1*B9L302C14</f>
        <v>0.14055561664378149</v>
      </c>
      <c r="AH9" s="16" t="s">
        <v>10931</v>
      </c>
      <c r="AI9" s="15">
        <f>B3L331C5</f>
        <v>0</v>
      </c>
      <c r="AJ9" s="16" t="s">
        <v>19796</v>
      </c>
      <c r="AK9" s="15">
        <f>B9L302C1*B9L302C16</f>
        <v>0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15">
        <f>B3L334C5</f>
        <v>0</v>
      </c>
      <c r="AV9" s="16" t="s">
        <v>19799</v>
      </c>
      <c r="AW9" s="15">
        <f>B9L302C1*B9L302C22</f>
        <v>0</v>
      </c>
      <c r="AX9" s="16" t="s">
        <v>10967</v>
      </c>
      <c r="AY9" s="21">
        <f>B3L335C5</f>
        <v>0.53592731298337337</v>
      </c>
      <c r="AZ9" s="16" t="s">
        <v>19800</v>
      </c>
      <c r="BA9" s="21">
        <f>B9L302C1*B9L302C24</f>
        <v>0.24878676883458462</v>
      </c>
      <c r="BB9" s="16" t="s">
        <v>10976</v>
      </c>
      <c r="BC9" s="21">
        <f>B3L336C5</f>
        <v>0.11457827699338399</v>
      </c>
      <c r="BD9" s="16" t="s">
        <v>19801</v>
      </c>
      <c r="BE9" s="21">
        <f>B9L302C1*B9L302C26</f>
        <v>5.3189226638095208E-2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2.399859795101851E-2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1.1972930914205733E-2</v>
      </c>
      <c r="L10" s="16" t="s">
        <v>19804</v>
      </c>
      <c r="M10" s="21">
        <f>B9L303C1*B9L303C4</f>
        <v>2.8733355530534388E-4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3.4741736016238617E-2</v>
      </c>
      <c r="T10" s="16" t="s">
        <v>19806</v>
      </c>
      <c r="U10" s="21">
        <f>B9L303C1*B9L303C8</f>
        <v>8.3375295477413009E-4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0.30277974309279826</v>
      </c>
      <c r="AB10" s="16" t="s">
        <v>19808</v>
      </c>
      <c r="AC10" s="21">
        <f>B9L303C1*B9L303C12</f>
        <v>7.2662893221967393E-3</v>
      </c>
      <c r="AD10" s="16" t="s">
        <v>10922</v>
      </c>
      <c r="AE10" s="21">
        <f>B3L337C5</f>
        <v>0.30277974309279826</v>
      </c>
      <c r="AF10" s="16" t="s">
        <v>19809</v>
      </c>
      <c r="AG10" s="21">
        <f>B9L303C1*B9L303C14</f>
        <v>7.2662893221967393E-3</v>
      </c>
      <c r="AH10" s="16" t="s">
        <v>10931</v>
      </c>
      <c r="AI10" s="15">
        <f>B3L331C5</f>
        <v>0</v>
      </c>
      <c r="AJ10" s="16" t="s">
        <v>19810</v>
      </c>
      <c r="AK10" s="15">
        <f>B9L303C1*B9L303C16</f>
        <v>0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15">
        <f>B3L334C5</f>
        <v>0</v>
      </c>
      <c r="AV10" s="16" t="s">
        <v>19813</v>
      </c>
      <c r="AW10" s="15">
        <f>B9L303C1*B9L303C22</f>
        <v>0</v>
      </c>
      <c r="AX10" s="16" t="s">
        <v>10967</v>
      </c>
      <c r="AY10" s="21">
        <f>B3L335C5</f>
        <v>0.53592731298337337</v>
      </c>
      <c r="AZ10" s="16" t="s">
        <v>19814</v>
      </c>
      <c r="BA10" s="21">
        <f>B9L303C1*B9L303C24</f>
        <v>1.286150411525764E-2</v>
      </c>
      <c r="BB10" s="16" t="s">
        <v>10976</v>
      </c>
      <c r="BC10" s="21">
        <f>B3L336C5</f>
        <v>0.11457827699338399</v>
      </c>
      <c r="BD10" s="16" t="s">
        <v>19815</v>
      </c>
      <c r="BE10" s="21">
        <f>B9L303C1*B9L303C26</f>
        <v>2.7497180034846565E-3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21">
        <f>A2L130C44</f>
        <v>99.980751340000012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1.1972930914205733E-2</v>
      </c>
      <c r="L11" s="16" t="s">
        <v>19817</v>
      </c>
      <c r="M11" s="21">
        <f>B9L304C1*B9L304C4</f>
        <v>1.1970626285442025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21">
        <f>B3L328C5</f>
        <v>3.4741736016238617E-2</v>
      </c>
      <c r="T11" s="16" t="s">
        <v>19819</v>
      </c>
      <c r="U11" s="21">
        <f>B9L304C1*B9L304C8</f>
        <v>3.4735048697594757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0.30277974309279826</v>
      </c>
      <c r="AB11" s="16" t="s">
        <v>19821</v>
      </c>
      <c r="AC11" s="21">
        <f>B9L304C1*B9L304C12</f>
        <v>30.27214620495015</v>
      </c>
      <c r="AD11" s="16" t="s">
        <v>10922</v>
      </c>
      <c r="AE11" s="21">
        <f>B3L337C5</f>
        <v>0.30277974309279826</v>
      </c>
      <c r="AF11" s="16" t="s">
        <v>19822</v>
      </c>
      <c r="AG11" s="21">
        <f>B9L304C1*B9L304C14</f>
        <v>30.27214620495015</v>
      </c>
      <c r="AH11" s="16" t="s">
        <v>10931</v>
      </c>
      <c r="AI11" s="15">
        <f>B3L331C5</f>
        <v>0</v>
      </c>
      <c r="AJ11" s="16" t="s">
        <v>19823</v>
      </c>
      <c r="AK11" s="15">
        <f>B9L304C1*B9L304C16</f>
        <v>0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15">
        <f>B3L334C5</f>
        <v>0</v>
      </c>
      <c r="AV11" s="16" t="s">
        <v>19826</v>
      </c>
      <c r="AW11" s="15">
        <f>B9L304C1*B9L304C22</f>
        <v>0</v>
      </c>
      <c r="AX11" s="16" t="s">
        <v>10967</v>
      </c>
      <c r="AY11" s="21">
        <f>B3L335C5</f>
        <v>0.53592731298337337</v>
      </c>
      <c r="AZ11" s="16" t="s">
        <v>19827</v>
      </c>
      <c r="BA11" s="21">
        <f>B9L304C1*B9L304C24</f>
        <v>53.582415415705015</v>
      </c>
      <c r="BB11" s="16" t="s">
        <v>10976</v>
      </c>
      <c r="BC11" s="21">
        <f>B3L336C5</f>
        <v>0.11457827699338399</v>
      </c>
      <c r="BD11" s="16" t="s">
        <v>19828</v>
      </c>
      <c r="BE11" s="21">
        <f>B9L304C1*B9L304C26</f>
        <v>11.455622221041169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21">
        <f>B9L104C11</f>
        <v>16.033746692034374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1.1972930914205733E-2</v>
      </c>
      <c r="L12" s="16" t="s">
        <v>19831</v>
      </c>
      <c r="M12" s="21">
        <f>B9L305C1*B9L305C4</f>
        <v>0.19197094143960228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21">
        <f>B3L328C5</f>
        <v>3.4741736016238617E-2</v>
      </c>
      <c r="T12" s="16" t="s">
        <v>19833</v>
      </c>
      <c r="U12" s="21">
        <f>B9L305C1*B9L305C8</f>
        <v>0.5570401949258974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0.30277974309279826</v>
      </c>
      <c r="AB12" s="16" t="s">
        <v>19835</v>
      </c>
      <c r="AC12" s="21">
        <f>B9L305C1*B9L305C12</f>
        <v>4.854693704229172</v>
      </c>
      <c r="AD12" s="16" t="s">
        <v>10922</v>
      </c>
      <c r="AE12" s="21">
        <f>B3L337C5</f>
        <v>0.30277974309279826</v>
      </c>
      <c r="AF12" s="16" t="s">
        <v>19836</v>
      </c>
      <c r="AG12" s="21">
        <f>B9L305C1*B9L305C14</f>
        <v>4.854693704229172</v>
      </c>
      <c r="AH12" s="16" t="s">
        <v>10931</v>
      </c>
      <c r="AI12" s="15">
        <f>B3L331C5</f>
        <v>0</v>
      </c>
      <c r="AJ12" s="16" t="s">
        <v>19837</v>
      </c>
      <c r="AK12" s="15">
        <f>B9L305C1*B9L305C16</f>
        <v>0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15">
        <f>B3L334C5</f>
        <v>0</v>
      </c>
      <c r="AV12" s="16" t="s">
        <v>19840</v>
      </c>
      <c r="AW12" s="15">
        <f>B9L305C1*B9L305C22</f>
        <v>0</v>
      </c>
      <c r="AX12" s="16" t="s">
        <v>10967</v>
      </c>
      <c r="AY12" s="21">
        <f>B3L335C5</f>
        <v>0.53592731298337337</v>
      </c>
      <c r="AZ12" s="16" t="s">
        <v>19841</v>
      </c>
      <c r="BA12" s="21">
        <f>B9L305C1*B9L305C24</f>
        <v>8.592922781718034</v>
      </c>
      <c r="BB12" s="16" t="s">
        <v>10976</v>
      </c>
      <c r="BC12" s="21">
        <f>B3L336C5</f>
        <v>0.11457827699338399</v>
      </c>
      <c r="BD12" s="16" t="s">
        <v>19842</v>
      </c>
      <c r="BE12" s="21">
        <f>B9L305C1*B9L305C26</f>
        <v>1.8371190697216688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7.263996674542498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1.1972930914205733E-2</v>
      </c>
      <c r="L13" s="16" t="s">
        <v>19845</v>
      </c>
      <c r="M13" s="21">
        <f>B9L306C1*B9L306C4</f>
        <v>8.6971330345317524E-2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21">
        <f>B3L328C5</f>
        <v>3.4741736016238617E-2</v>
      </c>
      <c r="T13" s="16" t="s">
        <v>19847</v>
      </c>
      <c r="U13" s="21">
        <f>B9L306C1*B9L306C8</f>
        <v>0.25236385488979063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0.30277974309279826</v>
      </c>
      <c r="AB13" s="16" t="s">
        <v>19849</v>
      </c>
      <c r="AC13" s="21">
        <f>B9L306C1*B9L306C12</f>
        <v>2.1993910469449185</v>
      </c>
      <c r="AD13" s="16" t="s">
        <v>10922</v>
      </c>
      <c r="AE13" s="21">
        <f>B3L337C5</f>
        <v>0.30277974309279826</v>
      </c>
      <c r="AF13" s="16" t="s">
        <v>19850</v>
      </c>
      <c r="AG13" s="21">
        <f>B9L306C1*B9L306C14</f>
        <v>2.1993910469449185</v>
      </c>
      <c r="AH13" s="16" t="s">
        <v>10931</v>
      </c>
      <c r="AI13" s="15">
        <f>B3L331C5</f>
        <v>0</v>
      </c>
      <c r="AJ13" s="16" t="s">
        <v>19851</v>
      </c>
      <c r="AK13" s="15">
        <f>B9L306C1*B9L306C16</f>
        <v>0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15">
        <f>B3L334C5</f>
        <v>0</v>
      </c>
      <c r="AV13" s="16" t="s">
        <v>19854</v>
      </c>
      <c r="AW13" s="15">
        <f>B9L306C1*B9L306C22</f>
        <v>0</v>
      </c>
      <c r="AX13" s="16" t="s">
        <v>10967</v>
      </c>
      <c r="AY13" s="21">
        <f>B3L335C5</f>
        <v>0.53592731298337337</v>
      </c>
      <c r="AZ13" s="16" t="s">
        <v>19855</v>
      </c>
      <c r="BA13" s="21">
        <f>B9L306C1*B9L306C24</f>
        <v>3.8929742193077206</v>
      </c>
      <c r="BB13" s="16" t="s">
        <v>10976</v>
      </c>
      <c r="BC13" s="21">
        <f>B3L336C5</f>
        <v>0.11457827699338399</v>
      </c>
      <c r="BD13" s="16" t="s">
        <v>19856</v>
      </c>
      <c r="BE13" s="21">
        <f>B9L306C1*B9L306C26</f>
        <v>0.83229622305475048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0.1086252328309259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1.1972930914205733E-2</v>
      </c>
      <c r="L14" s="16" t="s">
        <v>19859</v>
      </c>
      <c r="M14" s="21">
        <f>B9L307C1*B9L307C4</f>
        <v>1.3005624082241883E-3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3.4741736016238617E-2</v>
      </c>
      <c r="T14" s="16" t="s">
        <v>19861</v>
      </c>
      <c r="U14" s="21">
        <f>B9L307C1*B9L307C8</f>
        <v>3.7738291637144836E-3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0.30277974309279826</v>
      </c>
      <c r="AB14" s="16" t="s">
        <v>19863</v>
      </c>
      <c r="AC14" s="21">
        <f>B9L307C1*B9L307C12</f>
        <v>3.2889520089943142E-2</v>
      </c>
      <c r="AD14" s="16" t="s">
        <v>10922</v>
      </c>
      <c r="AE14" s="21">
        <f>B3L337C5</f>
        <v>0.30277974309279826</v>
      </c>
      <c r="AF14" s="16" t="s">
        <v>19864</v>
      </c>
      <c r="AG14" s="21">
        <f>B9L307C1*B9L307C14</f>
        <v>3.2889520089943142E-2</v>
      </c>
      <c r="AH14" s="16" t="s">
        <v>10931</v>
      </c>
      <c r="AI14" s="15">
        <f>B3L331C5</f>
        <v>0</v>
      </c>
      <c r="AJ14" s="16" t="s">
        <v>19865</v>
      </c>
      <c r="AK14" s="15">
        <f>B9L307C1*B9L307C16</f>
        <v>0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15">
        <f>B3L334C5</f>
        <v>0</v>
      </c>
      <c r="AV14" s="16" t="s">
        <v>19868</v>
      </c>
      <c r="AW14" s="15">
        <f>B9L307C1*B9L307C22</f>
        <v>0</v>
      </c>
      <c r="AX14" s="16" t="s">
        <v>10967</v>
      </c>
      <c r="AY14" s="21">
        <f>B3L335C5</f>
        <v>0.53592731298337337</v>
      </c>
      <c r="AZ14" s="16" t="s">
        <v>19869</v>
      </c>
      <c r="BA14" s="21">
        <f>B9L307C1*B9L307C24</f>
        <v>5.8215229153271431E-2</v>
      </c>
      <c r="BB14" s="16" t="s">
        <v>10976</v>
      </c>
      <c r="BC14" s="21">
        <f>B3L336C5</f>
        <v>0.11457827699338399</v>
      </c>
      <c r="BD14" s="16" t="s">
        <v>19870</v>
      </c>
      <c r="BE14" s="21">
        <f>B9L307C1*B9L307C26</f>
        <v>1.2446092015772656E-2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3.7892523080555545E-3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1.1972930914205733E-2</v>
      </c>
      <c r="L15" s="16" t="s">
        <v>19873</v>
      </c>
      <c r="M15" s="21">
        <f>B9L308C1*B9L308C4</f>
        <v>4.5368456100843776E-5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3.4741736016238617E-2</v>
      </c>
      <c r="T15" s="16" t="s">
        <v>19875</v>
      </c>
      <c r="U15" s="21">
        <f>B9L308C1*B9L308C8</f>
        <v>1.3164520338538897E-4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0.30277974309279826</v>
      </c>
      <c r="AB15" s="16" t="s">
        <v>19877</v>
      </c>
      <c r="AC15" s="21">
        <f>B9L308C1*B9L308C12</f>
        <v>1.1473088403468536E-3</v>
      </c>
      <c r="AD15" s="16" t="s">
        <v>10922</v>
      </c>
      <c r="AE15" s="21">
        <f>B3L337C5</f>
        <v>0.30277974309279826</v>
      </c>
      <c r="AF15" s="16" t="s">
        <v>19878</v>
      </c>
      <c r="AG15" s="21">
        <f>B9L308C1*B9L308C14</f>
        <v>1.1473088403468536E-3</v>
      </c>
      <c r="AH15" s="16" t="s">
        <v>10931</v>
      </c>
      <c r="AI15" s="15">
        <f>B3L331C5</f>
        <v>0</v>
      </c>
      <c r="AJ15" s="16" t="s">
        <v>19879</v>
      </c>
      <c r="AK15" s="15">
        <f>B9L308C1*B9L308C16</f>
        <v>0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15">
        <f>B3L334C5</f>
        <v>0</v>
      </c>
      <c r="AV15" s="16" t="s">
        <v>19882</v>
      </c>
      <c r="AW15" s="15">
        <f>B9L308C1*B9L308C22</f>
        <v>0</v>
      </c>
      <c r="AX15" s="16" t="s">
        <v>10967</v>
      </c>
      <c r="AY15" s="21">
        <f>B3L335C5</f>
        <v>0.53592731298337337</v>
      </c>
      <c r="AZ15" s="16" t="s">
        <v>19883</v>
      </c>
      <c r="BA15" s="21">
        <f>B9L308C1*B9L308C24</f>
        <v>2.030763807672259E-3</v>
      </c>
      <c r="BB15" s="16" t="s">
        <v>10976</v>
      </c>
      <c r="BC15" s="21">
        <f>B3L336C5</f>
        <v>0.11457827699338399</v>
      </c>
      <c r="BD15" s="16" t="s">
        <v>19884</v>
      </c>
      <c r="BE15" s="21">
        <f>B9L308C1*B9L308C26</f>
        <v>4.3416600055020896E-4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21">
        <f>B9L108C11</f>
        <v>0.26145840925583325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1.1972930914205733E-2</v>
      </c>
      <c r="L16" s="16" t="s">
        <v>19887</v>
      </c>
      <c r="M16" s="21">
        <f>B9L309C1*B9L309C4</f>
        <v>3.1304234709582201E-3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3.4741736016238617E-2</v>
      </c>
      <c r="T16" s="16" t="s">
        <v>19889</v>
      </c>
      <c r="U16" s="21">
        <f>B9L309C1*B9L309C8</f>
        <v>9.0835190335918376E-3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0.30277974309279826</v>
      </c>
      <c r="AB16" s="16" t="s">
        <v>19891</v>
      </c>
      <c r="AC16" s="21">
        <f>B9L309C1*B9L309C12</f>
        <v>7.9164309983932896E-2</v>
      </c>
      <c r="AD16" s="16" t="s">
        <v>10922</v>
      </c>
      <c r="AE16" s="21">
        <f>B3L337C5</f>
        <v>0.30277974309279826</v>
      </c>
      <c r="AF16" s="16" t="s">
        <v>19892</v>
      </c>
      <c r="AG16" s="21">
        <f>B9L309C1*B9L309C14</f>
        <v>7.9164309983932896E-2</v>
      </c>
      <c r="AH16" s="16" t="s">
        <v>10931</v>
      </c>
      <c r="AI16" s="15">
        <f>B3L331C5</f>
        <v>0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15">
        <f>B3L334C5</f>
        <v>0</v>
      </c>
      <c r="AV16" s="16" t="s">
        <v>19896</v>
      </c>
      <c r="AW16" s="15">
        <f>B9L309C1*B9L309C22</f>
        <v>0</v>
      </c>
      <c r="AX16" s="16" t="s">
        <v>10967</v>
      </c>
      <c r="AY16" s="21">
        <f>B3L335C5</f>
        <v>0.53592731298337337</v>
      </c>
      <c r="AZ16" s="16" t="s">
        <v>19897</v>
      </c>
      <c r="BA16" s="21">
        <f>B9L309C1*B9L309C24</f>
        <v>0.14012270272938587</v>
      </c>
      <c r="BB16" s="16" t="s">
        <v>10976</v>
      </c>
      <c r="BC16" s="21">
        <f>B3L336C5</f>
        <v>0.11457827699338399</v>
      </c>
      <c r="BD16" s="16" t="s">
        <v>19898</v>
      </c>
      <c r="BE16" s="21">
        <f>B9L309C1*B9L309C26</f>
        <v>2.9957454037964414E-2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21">
        <f>B9L109C11</f>
        <v>0.33471728721157396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1.1972930914205733E-2</v>
      </c>
      <c r="L17" s="16" t="s">
        <v>19901</v>
      </c>
      <c r="M17" s="21">
        <f>B9L310C1*B9L310C4</f>
        <v>4.0075469555745334E-3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3.4741736016238617E-2</v>
      </c>
      <c r="T17" s="16" t="s">
        <v>19903</v>
      </c>
      <c r="U17" s="21">
        <f>B9L310C1*B9L310C8</f>
        <v>1.1628659632376024E-2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0.30277974309279826</v>
      </c>
      <c r="AB17" s="16" t="s">
        <v>19905</v>
      </c>
      <c r="AC17" s="21">
        <f>B9L310C1*B9L310C12</f>
        <v>0.10134561423063873</v>
      </c>
      <c r="AD17" s="16" t="s">
        <v>10922</v>
      </c>
      <c r="AE17" s="21">
        <f>B3L337C5</f>
        <v>0.30277974309279826</v>
      </c>
      <c r="AF17" s="16" t="s">
        <v>19906</v>
      </c>
      <c r="AG17" s="21">
        <f>B9L310C1*B9L310C14</f>
        <v>0.10134561423063873</v>
      </c>
      <c r="AH17" s="16" t="s">
        <v>10931</v>
      </c>
      <c r="AI17" s="15">
        <f>B3L331C5</f>
        <v>0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15">
        <f>B3L334C5</f>
        <v>0</v>
      </c>
      <c r="AV17" s="16" t="s">
        <v>19910</v>
      </c>
      <c r="AW17" s="15">
        <f>B9L310C1*B9L310C22</f>
        <v>0</v>
      </c>
      <c r="AX17" s="16" t="s">
        <v>10967</v>
      </c>
      <c r="AY17" s="21">
        <f>B3L335C5</f>
        <v>0.53592731298337337</v>
      </c>
      <c r="AZ17" s="16" t="s">
        <v>19911</v>
      </c>
      <c r="BA17" s="21">
        <f>B9L310C1*B9L310C24</f>
        <v>0.17938413634438288</v>
      </c>
      <c r="BB17" s="16" t="s">
        <v>10976</v>
      </c>
      <c r="BC17" s="21">
        <f>B3L336C5</f>
        <v>0.11457827699338399</v>
      </c>
      <c r="BD17" s="16" t="s">
        <v>19912</v>
      </c>
      <c r="BE17" s="21">
        <f>B9L310C1*B9L310C26</f>
        <v>3.8351330048601785E-2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1.1972930914205733E-2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3.4741736016238617E-2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0.30277974309279826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0.30277974309279826</v>
      </c>
      <c r="AF18" s="16" t="s">
        <v>19920</v>
      </c>
      <c r="AG18" s="15">
        <f>B9L311C1*B9L311C14</f>
        <v>0</v>
      </c>
      <c r="AH18" s="16" t="s">
        <v>10931</v>
      </c>
      <c r="AI18" s="15">
        <f>B3L331C5</f>
        <v>0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15">
        <f>B3L334C5</f>
        <v>0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0.53592731298337337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0.11457827699338399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15">
        <f>B9L111C11</f>
        <v>0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1.1972930914205733E-2</v>
      </c>
      <c r="L19" s="16" t="s">
        <v>19929</v>
      </c>
      <c r="M19" s="15">
        <f>B9L312C1*B9L312C4</f>
        <v>0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21">
        <f>B3L328C5</f>
        <v>3.4741736016238617E-2</v>
      </c>
      <c r="T19" s="16" t="s">
        <v>19931</v>
      </c>
      <c r="U19" s="15">
        <f>B9L312C1*B9L312C8</f>
        <v>0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0.30277974309279826</v>
      </c>
      <c r="AB19" s="16" t="s">
        <v>19933</v>
      </c>
      <c r="AC19" s="15">
        <f>B9L312C1*B9L312C12</f>
        <v>0</v>
      </c>
      <c r="AD19" s="16" t="s">
        <v>10922</v>
      </c>
      <c r="AE19" s="21">
        <f>B3L337C5</f>
        <v>0.30277974309279826</v>
      </c>
      <c r="AF19" s="16" t="s">
        <v>19934</v>
      </c>
      <c r="AG19" s="15">
        <f>B9L312C1*B9L312C14</f>
        <v>0</v>
      </c>
      <c r="AH19" s="16" t="s">
        <v>10931</v>
      </c>
      <c r="AI19" s="15">
        <f>B3L331C5</f>
        <v>0</v>
      </c>
      <c r="AJ19" s="16" t="s">
        <v>19935</v>
      </c>
      <c r="AK19" s="15">
        <f>B9L312C1*B9L312C16</f>
        <v>0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15">
        <f>B3L334C5</f>
        <v>0</v>
      </c>
      <c r="AV19" s="16" t="s">
        <v>19938</v>
      </c>
      <c r="AW19" s="15">
        <f>B9L312C1*B9L312C22</f>
        <v>0</v>
      </c>
      <c r="AX19" s="16" t="s">
        <v>10967</v>
      </c>
      <c r="AY19" s="21">
        <f>B3L335C5</f>
        <v>0.53592731298337337</v>
      </c>
      <c r="AZ19" s="16" t="s">
        <v>19939</v>
      </c>
      <c r="BA19" s="15">
        <f>B9L312C1*B9L312C24</f>
        <v>0</v>
      </c>
      <c r="BB19" s="16" t="s">
        <v>10976</v>
      </c>
      <c r="BC19" s="21">
        <f>B3L336C5</f>
        <v>0.11457827699338399</v>
      </c>
      <c r="BD19" s="16" t="s">
        <v>19940</v>
      </c>
      <c r="BE19" s="15">
        <f>B9L312C1*B9L312C26</f>
        <v>0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4.8165218902004199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1.1972930914205733E-2</v>
      </c>
      <c r="L20" s="16" t="s">
        <v>19943</v>
      </c>
      <c r="M20" s="21">
        <f>B9L313C1*B9L313C4</f>
        <v>5.7667883838129243E-2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21">
        <f>B3L328C5</f>
        <v>3.4741736016238617E-2</v>
      </c>
      <c r="T20" s="16" t="s">
        <v>19945</v>
      </c>
      <c r="U20" s="21">
        <f>B9L313C1*B9L313C8</f>
        <v>0.16733433202577763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0.30277974309279826</v>
      </c>
      <c r="AB20" s="16" t="s">
        <v>19947</v>
      </c>
      <c r="AC20" s="21">
        <f>B9L313C1*B9L313C12</f>
        <v>1.4583452605157221</v>
      </c>
      <c r="AD20" s="16" t="s">
        <v>10922</v>
      </c>
      <c r="AE20" s="21">
        <f>B3L337C5</f>
        <v>0.30277974309279826</v>
      </c>
      <c r="AF20" s="16" t="s">
        <v>19948</v>
      </c>
      <c r="AG20" s="21">
        <f>B9L313C1*B9L313C14</f>
        <v>1.4583452605157221</v>
      </c>
      <c r="AH20" s="16" t="s">
        <v>10931</v>
      </c>
      <c r="AI20" s="15">
        <f>B3L331C5</f>
        <v>0</v>
      </c>
      <c r="AJ20" s="16" t="s">
        <v>19949</v>
      </c>
      <c r="AK20" s="15">
        <f>B9L313C1*B9L313C16</f>
        <v>0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15">
        <f>B3L334C5</f>
        <v>0</v>
      </c>
      <c r="AV20" s="16" t="s">
        <v>19952</v>
      </c>
      <c r="AW20" s="15">
        <f>B9L313C1*B9L313C22</f>
        <v>0</v>
      </c>
      <c r="AX20" s="16" t="s">
        <v>10967</v>
      </c>
      <c r="AY20" s="21">
        <f>B3L335C5</f>
        <v>0.53592731298337337</v>
      </c>
      <c r="AZ20" s="16" t="s">
        <v>19953</v>
      </c>
      <c r="BA20" s="21">
        <f>B9L313C1*B9L313C24</f>
        <v>2.5813056345407097</v>
      </c>
      <c r="BB20" s="16" t="s">
        <v>10976</v>
      </c>
      <c r="BC20" s="21">
        <f>B3L336C5</f>
        <v>0.11457827699338399</v>
      </c>
      <c r="BD20" s="16" t="s">
        <v>19954</v>
      </c>
      <c r="BE20" s="21">
        <f>B9L313C1*B9L313C26</f>
        <v>0.55186877928008116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4.5259878191169216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1.1972930914205733E-2</v>
      </c>
      <c r="L21" s="16" t="s">
        <v>19957</v>
      </c>
      <c r="M21" s="21">
        <f>B9L314C1*B9L314C4</f>
        <v>5.4189339476823577E-2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21">
        <f>B3L328C5</f>
        <v>3.4741736016238617E-2</v>
      </c>
      <c r="T21" s="16" t="s">
        <v>19959</v>
      </c>
      <c r="U21" s="21">
        <f>B9L314C1*B9L314C8</f>
        <v>0.15724067402447162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0.30277974309279826</v>
      </c>
      <c r="AB21" s="16" t="s">
        <v>19961</v>
      </c>
      <c r="AC21" s="21">
        <f>B9L314C1*B9L314C12</f>
        <v>1.3703774291133557</v>
      </c>
      <c r="AD21" s="16" t="s">
        <v>10922</v>
      </c>
      <c r="AE21" s="21">
        <f>B3L337C5</f>
        <v>0.30277974309279826</v>
      </c>
      <c r="AF21" s="16" t="s">
        <v>19962</v>
      </c>
      <c r="AG21" s="21">
        <f>B9L314C1*B9L314C14</f>
        <v>1.3703774291133557</v>
      </c>
      <c r="AH21" s="16" t="s">
        <v>10931</v>
      </c>
      <c r="AI21" s="15">
        <f>B3L331C5</f>
        <v>0</v>
      </c>
      <c r="AJ21" s="16" t="s">
        <v>19963</v>
      </c>
      <c r="AK21" s="15">
        <f>B9L314C1*B9L314C16</f>
        <v>0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15">
        <f>B3L334C5</f>
        <v>0</v>
      </c>
      <c r="AV21" s="16" t="s">
        <v>19966</v>
      </c>
      <c r="AW21" s="15">
        <f>B9L314C1*B9L314C22</f>
        <v>0</v>
      </c>
      <c r="AX21" s="16" t="s">
        <v>10967</v>
      </c>
      <c r="AY21" s="21">
        <f>B3L335C5</f>
        <v>0.53592731298337337</v>
      </c>
      <c r="AZ21" s="16" t="s">
        <v>19967</v>
      </c>
      <c r="BA21" s="21">
        <f>B9L314C1*B9L314C24</f>
        <v>2.4256004904948099</v>
      </c>
      <c r="BB21" s="16" t="s">
        <v>10976</v>
      </c>
      <c r="BC21" s="21">
        <f>B3L336C5</f>
        <v>0.11457827699338399</v>
      </c>
      <c r="BD21" s="16" t="s">
        <v>19968</v>
      </c>
      <c r="BE21" s="21">
        <f>B9L314C1*B9L314C26</f>
        <v>0.51857988600746052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21">
        <f>A2L239C44</f>
        <v>635.79297700000006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1.1972930914205733E-2</v>
      </c>
      <c r="L22" s="16" t="s">
        <v>19971</v>
      </c>
      <c r="M22" s="21">
        <f>B9L315C1*B9L315C4</f>
        <v>7.6123053893581956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21">
        <f>B3L328C5</f>
        <v>3.4741736016238617E-2</v>
      </c>
      <c r="T22" s="16" t="s">
        <v>19973</v>
      </c>
      <c r="U22" s="21">
        <f>B9L315C1*B9L315C8</f>
        <v>22.088551767912474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0.30277974309279826</v>
      </c>
      <c r="AB22" s="16" t="s">
        <v>19975</v>
      </c>
      <c r="AC22" s="21">
        <f>B9L315C1*B9L315C12</f>
        <v>192.50523423626541</v>
      </c>
      <c r="AD22" s="16" t="s">
        <v>10922</v>
      </c>
      <c r="AE22" s="21">
        <f>B3L337C5</f>
        <v>0.30277974309279826</v>
      </c>
      <c r="AF22" s="16" t="s">
        <v>19976</v>
      </c>
      <c r="AG22" s="21">
        <f>B9L315C1*B9L315C14</f>
        <v>192.50523423626541</v>
      </c>
      <c r="AH22" s="16" t="s">
        <v>10931</v>
      </c>
      <c r="AI22" s="15">
        <f>B3L331C5</f>
        <v>0</v>
      </c>
      <c r="AJ22" s="16" t="s">
        <v>19977</v>
      </c>
      <c r="AK22" s="15">
        <f>B9L315C1*B9L315C16</f>
        <v>0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15">
        <f>B3L334C5</f>
        <v>0</v>
      </c>
      <c r="AV22" s="16" t="s">
        <v>19980</v>
      </c>
      <c r="AW22" s="15">
        <f>B9L315C1*B9L315C22</f>
        <v>0</v>
      </c>
      <c r="AX22" s="16" t="s">
        <v>10967</v>
      </c>
      <c r="AY22" s="21">
        <f>B3L335C5</f>
        <v>0.53592731298337337</v>
      </c>
      <c r="AZ22" s="16" t="s">
        <v>19981</v>
      </c>
      <c r="BA22" s="21">
        <f>B9L315C1*B9L315C24</f>
        <v>340.73882177730974</v>
      </c>
      <c r="BB22" s="16" t="s">
        <v>10976</v>
      </c>
      <c r="BC22" s="21">
        <f>B3L336C5</f>
        <v>0.11457827699338399</v>
      </c>
      <c r="BD22" s="16" t="s">
        <v>19982</v>
      </c>
      <c r="BE22" s="21">
        <f>B9L315C1*B9L315C26</f>
        <v>72.848063829154228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21">
        <f>A2L244C44</f>
        <v>313.42925263333331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1.1972930914205733E-2</v>
      </c>
      <c r="L23" s="16" t="s">
        <v>19984</v>
      </c>
      <c r="M23" s="21">
        <f>B9L316C1*B9L316C4</f>
        <v>3.7526667882700351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21">
        <f>B3L328C5</f>
        <v>3.4741736016238617E-2</v>
      </c>
      <c r="T23" s="16" t="s">
        <v>19986</v>
      </c>
      <c r="U23" s="21">
        <f>B9L316C1*B9L316C8</f>
        <v>10.889076354754229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0.30277974309279826</v>
      </c>
      <c r="AB23" s="16" t="s">
        <v>19988</v>
      </c>
      <c r="AC23" s="21">
        <f>B9L316C1*B9L316C12</f>
        <v>94.900028590088425</v>
      </c>
      <c r="AD23" s="16" t="s">
        <v>10922</v>
      </c>
      <c r="AE23" s="21">
        <f>B3L337C5</f>
        <v>0.30277974309279826</v>
      </c>
      <c r="AF23" s="16" t="s">
        <v>19989</v>
      </c>
      <c r="AG23" s="21">
        <f>B9L316C1*B9L316C14</f>
        <v>94.900028590088425</v>
      </c>
      <c r="AH23" s="16" t="s">
        <v>10931</v>
      </c>
      <c r="AI23" s="15">
        <f>B3L331C5</f>
        <v>0</v>
      </c>
      <c r="AJ23" s="16" t="s">
        <v>19990</v>
      </c>
      <c r="AK23" s="15">
        <f>B9L316C1*B9L316C16</f>
        <v>0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15">
        <f>B3L334C5</f>
        <v>0</v>
      </c>
      <c r="AV23" s="16" t="s">
        <v>19993</v>
      </c>
      <c r="AW23" s="15">
        <f>B9L316C1*B9L316C22</f>
        <v>0</v>
      </c>
      <c r="AX23" s="16" t="s">
        <v>10967</v>
      </c>
      <c r="AY23" s="21">
        <f>B3L335C5</f>
        <v>0.53592731298337337</v>
      </c>
      <c r="AZ23" s="16" t="s">
        <v>19994</v>
      </c>
      <c r="BA23" s="21">
        <f>B9L316C1*B9L316C24</f>
        <v>167.97529717416921</v>
      </c>
      <c r="BB23" s="16" t="s">
        <v>10976</v>
      </c>
      <c r="BC23" s="21">
        <f>B3L336C5</f>
        <v>0.11457827699338399</v>
      </c>
      <c r="BD23" s="16" t="s">
        <v>19995</v>
      </c>
      <c r="BE23" s="21">
        <f>B9L316C1*B9L316C26</f>
        <v>35.912183726051396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1.1972930914205733E-2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3.4741736016238617E-2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0.30277974309279826</v>
      </c>
      <c r="AB24" s="16" t="s">
        <v>20002</v>
      </c>
      <c r="AC24" s="15">
        <f>B9L317C1*B9L317C12</f>
        <v>0</v>
      </c>
      <c r="AD24" s="16" t="s">
        <v>10922</v>
      </c>
      <c r="AE24" s="21">
        <f>B3L337C5</f>
        <v>0.30277974309279826</v>
      </c>
      <c r="AF24" s="16" t="s">
        <v>20003</v>
      </c>
      <c r="AG24" s="15">
        <f>B9L317C1*B9L317C14</f>
        <v>0</v>
      </c>
      <c r="AH24" s="16" t="s">
        <v>10931</v>
      </c>
      <c r="AI24" s="15">
        <f>B3L331C5</f>
        <v>0</v>
      </c>
      <c r="AJ24" s="16" t="s">
        <v>20004</v>
      </c>
      <c r="AK24" s="15">
        <f>B9L317C1*B9L317C16</f>
        <v>0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15">
        <f>B3L334C5</f>
        <v>0</v>
      </c>
      <c r="AV24" s="16" t="s">
        <v>20007</v>
      </c>
      <c r="AW24" s="15">
        <f>B9L317C1*B9L317C22</f>
        <v>0</v>
      </c>
      <c r="AX24" s="16" t="s">
        <v>10967</v>
      </c>
      <c r="AY24" s="21">
        <f>B3L335C5</f>
        <v>0.53592731298337337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0.11457827699338399</v>
      </c>
      <c r="BD24" s="16" t="s">
        <v>20009</v>
      </c>
      <c r="BE24" s="15">
        <f>B9L317C1*B9L317C26</f>
        <v>0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1982.3788986666668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1.1972930914205733E-2</v>
      </c>
      <c r="L25" s="16" t="s">
        <v>20012</v>
      </c>
      <c r="M25" s="21">
        <f>B9L318C1*B9L318C4</f>
        <v>23.734885599515252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21">
        <f>B3L328C5</f>
        <v>3.4741736016238617E-2</v>
      </c>
      <c r="T25" s="16" t="s">
        <v>20014</v>
      </c>
      <c r="U25" s="21">
        <f>B9L318C1*B9L318C8</f>
        <v>68.871284381639185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0.30277974309279826</v>
      </c>
      <c r="AB25" s="16" t="s">
        <v>20016</v>
      </c>
      <c r="AC25" s="21">
        <f>B9L318C1*B9L318C12</f>
        <v>600.22417365087779</v>
      </c>
      <c r="AD25" s="16" t="s">
        <v>10922</v>
      </c>
      <c r="AE25" s="21">
        <f>B3L337C5</f>
        <v>0.30277974309279826</v>
      </c>
      <c r="AF25" s="16" t="s">
        <v>20017</v>
      </c>
      <c r="AG25" s="21">
        <f>B9L318C1*B9L318C14</f>
        <v>600.22417365087779</v>
      </c>
      <c r="AH25" s="16" t="s">
        <v>10931</v>
      </c>
      <c r="AI25" s="15">
        <f>B3L331C5</f>
        <v>0</v>
      </c>
      <c r="AJ25" s="16" t="s">
        <v>20018</v>
      </c>
      <c r="AK25" s="15">
        <f>B9L318C1*B9L318C16</f>
        <v>0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15">
        <f>B3L334C5</f>
        <v>0</v>
      </c>
      <c r="AV25" s="16" t="s">
        <v>20021</v>
      </c>
      <c r="AW25" s="15">
        <f>B9L318C1*B9L318C22</f>
        <v>0</v>
      </c>
      <c r="AX25" s="16" t="s">
        <v>10967</v>
      </c>
      <c r="AY25" s="21">
        <f>B3L335C5</f>
        <v>0.53592731298337337</v>
      </c>
      <c r="AZ25" s="16" t="s">
        <v>20022</v>
      </c>
      <c r="BA25" s="15">
        <f>B9L318C1*B9L318C24</f>
        <v>1062.4109964773659</v>
      </c>
      <c r="BB25" s="16" t="s">
        <v>10976</v>
      </c>
      <c r="BC25" s="21">
        <f>B3L336C5</f>
        <v>0.11457827699338399</v>
      </c>
      <c r="BD25" s="16" t="s">
        <v>20023</v>
      </c>
      <c r="BE25" s="21">
        <f>B9L318C1*B9L318C26</f>
        <v>227.13755855726885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4549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1.1972930914205733E-2</v>
      </c>
      <c r="L26" s="16" t="s">
        <v>20026</v>
      </c>
      <c r="M26" s="21">
        <f>B9L319C1*B9L319C4</f>
        <v>54.464862728721883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21">
        <f>B3L328C5</f>
        <v>3.4741736016238617E-2</v>
      </c>
      <c r="T26" s="16" t="s">
        <v>20028</v>
      </c>
      <c r="U26" s="21">
        <f>B9L319C1*B9L319C8</f>
        <v>158.04015713786947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0.30277974309279826</v>
      </c>
      <c r="AB26" s="16" t="s">
        <v>20030</v>
      </c>
      <c r="AC26" s="15">
        <f>B9L319C1*B9L319C12</f>
        <v>1377.3450513291393</v>
      </c>
      <c r="AD26" s="16" t="s">
        <v>10922</v>
      </c>
      <c r="AE26" s="21">
        <f>B3L337C5</f>
        <v>0.30277974309279826</v>
      </c>
      <c r="AF26" s="16" t="s">
        <v>20031</v>
      </c>
      <c r="AG26" s="15">
        <f>B9L319C1*B9L319C14</f>
        <v>1377.3450513291393</v>
      </c>
      <c r="AH26" s="16" t="s">
        <v>10931</v>
      </c>
      <c r="AI26" s="15">
        <f>B3L331C5</f>
        <v>0</v>
      </c>
      <c r="AJ26" s="16" t="s">
        <v>20032</v>
      </c>
      <c r="AK26" s="15">
        <f>B9L319C1*B9L319C16</f>
        <v>0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15">
        <f>B3L334C5</f>
        <v>0</v>
      </c>
      <c r="AV26" s="16" t="s">
        <v>20035</v>
      </c>
      <c r="AW26" s="15">
        <f>B9L319C1*B9L319C22</f>
        <v>0</v>
      </c>
      <c r="AX26" s="16" t="s">
        <v>10967</v>
      </c>
      <c r="AY26" s="21">
        <f>B3L335C5</f>
        <v>0.53592731298337337</v>
      </c>
      <c r="AZ26" s="16" t="s">
        <v>20036</v>
      </c>
      <c r="BA26" s="15">
        <f>B9L319C1*B9L319C24</f>
        <v>2437.9333467613656</v>
      </c>
      <c r="BB26" s="16" t="s">
        <v>10976</v>
      </c>
      <c r="BC26" s="21">
        <f>B3L336C5</f>
        <v>0.11457827699338399</v>
      </c>
      <c r="BD26" s="16" t="s">
        <v>20037</v>
      </c>
      <c r="BE26" s="21">
        <f>B9L319C1*B9L319C26</f>
        <v>521.21658204290384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163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1.1972930914205733E-2</v>
      </c>
      <c r="L27" s="16" t="s">
        <v>20040</v>
      </c>
      <c r="M27" s="21">
        <f>B9L320C1*B9L320C4</f>
        <v>1.9515877390155345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3.4741736016238617E-2</v>
      </c>
      <c r="T27" s="16" t="s">
        <v>20042</v>
      </c>
      <c r="U27" s="21">
        <f>B9L320C1*B9L320C8</f>
        <v>5.6629029706468943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0.30277974309279826</v>
      </c>
      <c r="AB27" s="16" t="s">
        <v>20044</v>
      </c>
      <c r="AC27" s="21">
        <f>B9L320C1*B9L320C12</f>
        <v>49.353098124126113</v>
      </c>
      <c r="AD27" s="16" t="s">
        <v>10922</v>
      </c>
      <c r="AE27" s="21">
        <f>B3L337C5</f>
        <v>0.30277974309279826</v>
      </c>
      <c r="AF27" s="16" t="s">
        <v>20045</v>
      </c>
      <c r="AG27" s="21">
        <f>B9L320C1*B9L320C14</f>
        <v>49.353098124126113</v>
      </c>
      <c r="AH27" s="16" t="s">
        <v>10931</v>
      </c>
      <c r="AI27" s="15">
        <f>B3L331C5</f>
        <v>0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15">
        <f>B3L334C5</f>
        <v>0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0.53592731298337337</v>
      </c>
      <c r="AZ27" s="16" t="s">
        <v>20050</v>
      </c>
      <c r="BA27" s="21">
        <f>B9L320C1*B9L320C24</f>
        <v>87.356152016289855</v>
      </c>
      <c r="BB27" s="16" t="s">
        <v>10976</v>
      </c>
      <c r="BC27" s="21">
        <f>B3L336C5</f>
        <v>0.11457827699338399</v>
      </c>
      <c r="BD27" s="16" t="s">
        <v>20051</v>
      </c>
      <c r="BE27" s="21">
        <f>B9L320C1*B9L320C26</f>
        <v>18.676259149921592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7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1.1972930914205733E-2</v>
      </c>
      <c r="L28" s="16" t="s">
        <v>20054</v>
      </c>
      <c r="M28" s="21">
        <f>B9L321C1*B9L321C4</f>
        <v>8.3810516399440135E-2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3.4741736016238617E-2</v>
      </c>
      <c r="T28" s="16" t="s">
        <v>20056</v>
      </c>
      <c r="U28" s="21">
        <f>B9L321C1*B9L321C8</f>
        <v>0.24319215211367032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0.30277974309279826</v>
      </c>
      <c r="AB28" s="16" t="s">
        <v>20058</v>
      </c>
      <c r="AC28" s="21">
        <f>B9L321C1*B9L321C12</f>
        <v>2.119458201649588</v>
      </c>
      <c r="AD28" s="16" t="s">
        <v>10922</v>
      </c>
      <c r="AE28" s="21">
        <f>B3L337C5</f>
        <v>0.30277974309279826</v>
      </c>
      <c r="AF28" s="16" t="s">
        <v>20059</v>
      </c>
      <c r="AG28" s="21">
        <f>B9L321C1*B9L321C14</f>
        <v>2.119458201649588</v>
      </c>
      <c r="AH28" s="16" t="s">
        <v>10931</v>
      </c>
      <c r="AI28" s="15">
        <f>B3L331C5</f>
        <v>0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15">
        <f>B3L334C5</f>
        <v>0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0.53592731298337337</v>
      </c>
      <c r="AZ28" s="16" t="s">
        <v>20064</v>
      </c>
      <c r="BA28" s="21">
        <f>B9L321C1*B9L321C24</f>
        <v>3.7514911908836135</v>
      </c>
      <c r="BB28" s="16" t="s">
        <v>10976</v>
      </c>
      <c r="BC28" s="21">
        <f>B3L336C5</f>
        <v>0.11457827699338399</v>
      </c>
      <c r="BD28" s="16" t="s">
        <v>20065</v>
      </c>
      <c r="BE28" s="21">
        <f>B9L321C1*B9L321C26</f>
        <v>0.80204793895368798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20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1.1972930914205733E-2</v>
      </c>
      <c r="L29" s="16" t="s">
        <v>20068</v>
      </c>
      <c r="M29" s="21">
        <f>B9L322C1*B9L322C4</f>
        <v>0.23945861828411466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3.4741736016238617E-2</v>
      </c>
      <c r="T29" s="16" t="s">
        <v>20070</v>
      </c>
      <c r="U29" s="21">
        <f>B9L322C1*B9L322C8</f>
        <v>0.69483472032477234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0.30277974309279826</v>
      </c>
      <c r="AB29" s="16" t="s">
        <v>20072</v>
      </c>
      <c r="AC29" s="21">
        <f>B9L322C1*B9L322C12</f>
        <v>6.0555948618559654</v>
      </c>
      <c r="AD29" s="16" t="s">
        <v>10922</v>
      </c>
      <c r="AE29" s="21">
        <f>B3L337C5</f>
        <v>0.30277974309279826</v>
      </c>
      <c r="AF29" s="16" t="s">
        <v>20073</v>
      </c>
      <c r="AG29" s="21">
        <f>B9L322C1*B9L322C14</f>
        <v>6.0555948618559654</v>
      </c>
      <c r="AH29" s="16" t="s">
        <v>10931</v>
      </c>
      <c r="AI29" s="15">
        <f>B3L331C5</f>
        <v>0</v>
      </c>
      <c r="AJ29" s="16" t="s">
        <v>20074</v>
      </c>
      <c r="AK29" s="15">
        <f>B9L322C1*B9L322C16</f>
        <v>0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15">
        <f>B3L334C5</f>
        <v>0</v>
      </c>
      <c r="AV29" s="16" t="s">
        <v>20077</v>
      </c>
      <c r="AW29" s="15">
        <f>B9L322C1*B9L322C22</f>
        <v>0</v>
      </c>
      <c r="AX29" s="16" t="s">
        <v>10967</v>
      </c>
      <c r="AY29" s="21">
        <f>B3L335C5</f>
        <v>0.53592731298337337</v>
      </c>
      <c r="AZ29" s="16" t="s">
        <v>20078</v>
      </c>
      <c r="BA29" s="21">
        <f>B9L322C1*B9L322C24</f>
        <v>10.718546259667468</v>
      </c>
      <c r="BB29" s="16" t="s">
        <v>10976</v>
      </c>
      <c r="BC29" s="21">
        <f>B3L336C5</f>
        <v>0.11457827699338399</v>
      </c>
      <c r="BD29" s="16" t="s">
        <v>20079</v>
      </c>
      <c r="BE29" s="21">
        <f>B9L322C1*B9L322C26</f>
        <v>2.2915655398676797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1.1972930914205733E-2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3.4741736016238617E-2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0.30277974309279826</v>
      </c>
      <c r="AB30" s="16" t="s">
        <v>20086</v>
      </c>
      <c r="AC30" s="15">
        <f>B9L323C1*B9L323C12</f>
        <v>0</v>
      </c>
      <c r="AD30" s="16" t="s">
        <v>10922</v>
      </c>
      <c r="AE30" s="21">
        <f>B3L337C5</f>
        <v>0.30277974309279826</v>
      </c>
      <c r="AF30" s="16" t="s">
        <v>20087</v>
      </c>
      <c r="AG30" s="15">
        <f>B9L323C1*B9L323C14</f>
        <v>0</v>
      </c>
      <c r="AH30" s="16" t="s">
        <v>10931</v>
      </c>
      <c r="AI30" s="15">
        <f>B3L331C5</f>
        <v>0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15">
        <f>B3L334C5</f>
        <v>0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0.53592731298337337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0.11457827699338399</v>
      </c>
      <c r="BD30" s="16" t="s">
        <v>20093</v>
      </c>
      <c r="BE30" s="15">
        <f>B9L323C1*B9L323C26</f>
        <v>0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1.1972930914205733E-2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3.4741736016238617E-2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0.30277974309279826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0.30277974309279826</v>
      </c>
      <c r="AF31" s="16" t="s">
        <v>20101</v>
      </c>
      <c r="AG31" s="15">
        <f>B9L324C1*B9L324C14</f>
        <v>0</v>
      </c>
      <c r="AH31" s="16" t="s">
        <v>10931</v>
      </c>
      <c r="AI31" s="15">
        <f>B3L331C5</f>
        <v>0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15">
        <f>B3L334C5</f>
        <v>0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0.53592731298337337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0.11457827699338399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0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1.1972930914205733E-2</v>
      </c>
      <c r="L32" s="16" t="s">
        <v>20110</v>
      </c>
      <c r="M32" s="15">
        <f>B9L325C1*B9L325C4</f>
        <v>0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3.4741736016238617E-2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0.30277974309279826</v>
      </c>
      <c r="AB32" s="16" t="s">
        <v>20114</v>
      </c>
      <c r="AC32" s="15">
        <f>B9L325C1*B9L325C12</f>
        <v>0</v>
      </c>
      <c r="AD32" s="16" t="s">
        <v>10922</v>
      </c>
      <c r="AE32" s="21">
        <f>B3L337C5</f>
        <v>0.30277974309279826</v>
      </c>
      <c r="AF32" s="16" t="s">
        <v>20115</v>
      </c>
      <c r="AG32" s="15">
        <f>B9L325C1*B9L325C14</f>
        <v>0</v>
      </c>
      <c r="AH32" s="16" t="s">
        <v>10931</v>
      </c>
      <c r="AI32" s="15">
        <f>B3L331C5</f>
        <v>0</v>
      </c>
      <c r="AJ32" s="16" t="s">
        <v>20116</v>
      </c>
      <c r="AK32" s="15">
        <f>B9L325C1*B9L325C16</f>
        <v>0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15">
        <f>B3L334C5</f>
        <v>0</v>
      </c>
      <c r="AV32" s="16" t="s">
        <v>20119</v>
      </c>
      <c r="AW32" s="15">
        <f>B9L325C1*B9L325C22</f>
        <v>0</v>
      </c>
      <c r="AX32" s="16" t="s">
        <v>10967</v>
      </c>
      <c r="AY32" s="21">
        <f>B3L335C5</f>
        <v>0.53592731298337337</v>
      </c>
      <c r="AZ32" s="16" t="s">
        <v>20120</v>
      </c>
      <c r="BA32" s="15">
        <f>B9L325C1*B9L325C24</f>
        <v>0</v>
      </c>
      <c r="BB32" s="16" t="s">
        <v>10976</v>
      </c>
      <c r="BC32" s="21">
        <f>B3L336C5</f>
        <v>0.11457827699338399</v>
      </c>
      <c r="BD32" s="16" t="s">
        <v>20121</v>
      </c>
      <c r="BE32" s="15">
        <f>B9L325C1*B9L325C26</f>
        <v>0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100.36342306665028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1.1972930914205733E-2</v>
      </c>
      <c r="L33" s="16" t="s">
        <v>20124</v>
      </c>
      <c r="M33" s="21">
        <f>B9L326C1*B9L326C4</f>
        <v>1.201644330690206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21">
        <f>B3L328C5</f>
        <v>3.4741736016238617E-2</v>
      </c>
      <c r="T33" s="16" t="s">
        <v>20126</v>
      </c>
      <c r="U33" s="21">
        <f>B9L326C1*B9L326C8</f>
        <v>3.4867995498676376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0.30277974309279826</v>
      </c>
      <c r="AB33" s="16" t="s">
        <v>20128</v>
      </c>
      <c r="AC33" s="21">
        <f>B9L326C1*B9L326C12</f>
        <v>30.388011452034196</v>
      </c>
      <c r="AD33" s="16" t="s">
        <v>10922</v>
      </c>
      <c r="AE33" s="21">
        <f>B3L337C5</f>
        <v>0.30277974309279826</v>
      </c>
      <c r="AF33" s="16" t="s">
        <v>20129</v>
      </c>
      <c r="AG33" s="21">
        <f>B9L326C1*B9L326C14</f>
        <v>30.388011452034196</v>
      </c>
      <c r="AH33" s="16" t="s">
        <v>10931</v>
      </c>
      <c r="AI33" s="15">
        <f>B3L331C5</f>
        <v>0</v>
      </c>
      <c r="AJ33" s="16" t="s">
        <v>20130</v>
      </c>
      <c r="AK33" s="15">
        <f>B9L326C1*B9L326C16</f>
        <v>0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15">
        <f>B3L334C5</f>
        <v>0</v>
      </c>
      <c r="AV33" s="16" t="s">
        <v>20133</v>
      </c>
      <c r="AW33" s="15">
        <f>B9L326C1*B9L326C22</f>
        <v>0</v>
      </c>
      <c r="AX33" s="16" t="s">
        <v>10967</v>
      </c>
      <c r="AY33" s="21">
        <f>B3L335C5</f>
        <v>0.53592731298337337</v>
      </c>
      <c r="AZ33" s="16" t="s">
        <v>20134</v>
      </c>
      <c r="BA33" s="21">
        <f>B9L326C1*B9L326C24</f>
        <v>53.787499645923404</v>
      </c>
      <c r="BB33" s="16" t="s">
        <v>10976</v>
      </c>
      <c r="BC33" s="21">
        <f>B3L336C5</f>
        <v>0.11457827699338399</v>
      </c>
      <c r="BD33" s="16" t="s">
        <v>20135</v>
      </c>
      <c r="BE33" s="21">
        <f>B9L326C1*B9L326C26</f>
        <v>11.49946808813484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2B89EB-9BB2-4D31-BEE0-F67F546EF3E2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10106.618472759999</v>
      </c>
      <c r="F8" s="16" t="s">
        <v>11042</v>
      </c>
      <c r="G8" s="21">
        <f>B3L209C4</f>
        <v>0.9486983027836644</v>
      </c>
      <c r="H8" s="16" t="s">
        <v>20193</v>
      </c>
      <c r="I8" s="15">
        <f>B9L401C1*B9L401C2</f>
        <v>9588.1317919894409</v>
      </c>
      <c r="J8" s="16" t="s">
        <v>20194</v>
      </c>
      <c r="K8" s="21">
        <f>B9L401C1-B9L401C3</f>
        <v>518.48668077055845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2885.2015957799999</v>
      </c>
      <c r="F9" s="16" t="s">
        <v>11093</v>
      </c>
      <c r="G9" s="21">
        <f>B3L207C4</f>
        <v>0.9158426382477699</v>
      </c>
      <c r="H9" s="16" t="s">
        <v>20196</v>
      </c>
      <c r="I9" s="15">
        <f>B9L402C1*B9L402C2</f>
        <v>2642.3906413558311</v>
      </c>
      <c r="J9" s="16" t="s">
        <v>20197</v>
      </c>
      <c r="K9" s="21">
        <f>B9L402C1-B9L402C3</f>
        <v>242.81095442416881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1329.90759284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1329.90759284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16266.648370460001</v>
      </c>
      <c r="F11" s="16" t="s">
        <v>10710</v>
      </c>
      <c r="G11" s="21">
        <f>B3L305C3</f>
        <v>0.93139350266961729</v>
      </c>
      <c r="H11" s="16" t="s">
        <v>20200</v>
      </c>
      <c r="I11" s="15">
        <f>B9L404C1*B9L404C2</f>
        <v>15150.650602457763</v>
      </c>
      <c r="J11" s="16" t="s">
        <v>20201</v>
      </c>
      <c r="K11" s="15">
        <f>B9L404C1-B9L404C3</f>
        <v>1115.9977680022384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21">
        <f>A2L131C44</f>
        <v>35.872995359999997</v>
      </c>
      <c r="F12" s="16" t="s">
        <v>11078</v>
      </c>
      <c r="G12" s="21">
        <f>B3L220C4</f>
        <v>0.93292963187148525</v>
      </c>
      <c r="H12" s="16" t="s">
        <v>20202</v>
      </c>
      <c r="I12" s="21">
        <f>B9L405C1*B9L405C2</f>
        <v>33.466980355332296</v>
      </c>
      <c r="J12" s="16" t="s">
        <v>20203</v>
      </c>
      <c r="K12" s="21">
        <f>B9L405C1-B9L405C3</f>
        <v>2.4060150046677009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36432.249575700007</v>
      </c>
      <c r="F13" s="16" t="s">
        <v>11042</v>
      </c>
      <c r="G13" s="21">
        <f>B3L209C4</f>
        <v>0.9486983027836644</v>
      </c>
      <c r="H13" s="16" t="s">
        <v>20205</v>
      </c>
      <c r="I13" s="15">
        <f>B9L406C1*B9L406C2</f>
        <v>34563.213339057475</v>
      </c>
      <c r="J13" s="16" t="s">
        <v>20206</v>
      </c>
      <c r="K13" s="15">
        <f>B9L406C1-B9L406C3</f>
        <v>1869.0362366425325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7345</v>
      </c>
      <c r="F14" s="16" t="s">
        <v>11042</v>
      </c>
      <c r="G14" s="21">
        <f>B3L209C4</f>
        <v>0.9486983027836644</v>
      </c>
      <c r="H14" s="16" t="s">
        <v>20208</v>
      </c>
      <c r="I14" s="15">
        <f>B9L407C1*B9L407C2</f>
        <v>6968.1890339460151</v>
      </c>
      <c r="J14" s="16" t="s">
        <v>20209</v>
      </c>
      <c r="K14" s="21">
        <f>B9L407C1-B9L407C3</f>
        <v>376.81096605398488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13655.023109699998</v>
      </c>
      <c r="F15" s="16" t="s">
        <v>10710</v>
      </c>
      <c r="G15" s="21">
        <f>B3L305C3</f>
        <v>0.93139350266961729</v>
      </c>
      <c r="H15" s="16" t="s">
        <v>20211</v>
      </c>
      <c r="I15" s="15">
        <f>B9L408C1*B9L408C2</f>
        <v>12718.199803178051</v>
      </c>
      <c r="J15" s="16" t="s">
        <v>20212</v>
      </c>
      <c r="K15" s="21">
        <f>B9L408C1-B9L408C3</f>
        <v>936.82330652194651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7774.0067880666675</v>
      </c>
      <c r="F16" s="16" t="s">
        <v>10710</v>
      </c>
      <c r="G16" s="21">
        <f>B3L305C3</f>
        <v>0.93139350266961729</v>
      </c>
      <c r="H16" s="16" t="s">
        <v>20213</v>
      </c>
      <c r="I16" s="15">
        <f>B9L409C1*B9L409C2</f>
        <v>7240.6594121147946</v>
      </c>
      <c r="J16" s="16" t="s">
        <v>20214</v>
      </c>
      <c r="K16" s="21">
        <f>B9L409C1-B9L409C3</f>
        <v>533.34737595187289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208</v>
      </c>
      <c r="F17" s="16" t="s">
        <v>10710</v>
      </c>
      <c r="G17" s="21">
        <f>B3L305C3</f>
        <v>0.93139350266961729</v>
      </c>
      <c r="H17" s="16" t="s">
        <v>20216</v>
      </c>
      <c r="I17" s="21">
        <f>B9L410C1*B9L410C2</f>
        <v>193.7298485552804</v>
      </c>
      <c r="J17" s="16" t="s">
        <v>20217</v>
      </c>
      <c r="K17" s="21">
        <f>B9L410C1-B9L410C3</f>
        <v>14.270151444719602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58012.173726666668</v>
      </c>
      <c r="F18" s="16" t="s">
        <v>10710</v>
      </c>
      <c r="G18" s="21">
        <f>B3L305C3</f>
        <v>0.93139350266961729</v>
      </c>
      <c r="H18" s="16" t="s">
        <v>20219</v>
      </c>
      <c r="I18" s="15">
        <f>B9L411C1*B9L411C2</f>
        <v>54032.161684758416</v>
      </c>
      <c r="J18" s="16" t="s">
        <v>20220</v>
      </c>
      <c r="K18" s="15">
        <f>B9L411C1-B9L411C3</f>
        <v>3980.0120419082523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9721</v>
      </c>
      <c r="F19" s="16" t="s">
        <v>10710</v>
      </c>
      <c r="G19" s="21">
        <f>B3L305C3</f>
        <v>0.93139350266961729</v>
      </c>
      <c r="H19" s="16" t="s">
        <v>20222</v>
      </c>
      <c r="I19" s="15">
        <f>B9L412C1*B9L412C2</f>
        <v>9054.0762394513495</v>
      </c>
      <c r="J19" s="16" t="s">
        <v>20223</v>
      </c>
      <c r="K19" s="21">
        <f>B9L412C1-B9L412C3</f>
        <v>666.92376054865053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0.93139350266961729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0.93139350266961729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0</v>
      </c>
      <c r="F22" s="16" t="s">
        <v>10710</v>
      </c>
      <c r="G22" s="21">
        <f>B3L305C3</f>
        <v>0.93139350266961729</v>
      </c>
      <c r="H22" s="16" t="s">
        <v>20231</v>
      </c>
      <c r="I22" s="15">
        <f>B9L415C1*B9L415C2</f>
        <v>0</v>
      </c>
      <c r="J22" s="16" t="s">
        <v>20232</v>
      </c>
      <c r="K22" s="15">
        <f>B9L415C1-B9L415C3</f>
        <v>0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0.93139350266961729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0.93139350266961729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9031</v>
      </c>
      <c r="F25" s="16" t="s">
        <v>10710</v>
      </c>
      <c r="G25" s="21">
        <f>B3L305C3</f>
        <v>0.93139350266961729</v>
      </c>
      <c r="H25" s="16" t="s">
        <v>20240</v>
      </c>
      <c r="I25" s="15">
        <f>B9L418C1*B9L418C2</f>
        <v>8411.4147226093137</v>
      </c>
      <c r="J25" s="16" t="s">
        <v>20241</v>
      </c>
      <c r="K25" s="21">
        <f>B9L418C1-B9L418C3</f>
        <v>619.58527739068631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594.72619793331251</v>
      </c>
      <c r="F26" s="16" t="s">
        <v>10710</v>
      </c>
      <c r="G26" s="21">
        <f>B3L305C3</f>
        <v>0.93139350266961729</v>
      </c>
      <c r="H26" s="16" t="s">
        <v>20243</v>
      </c>
      <c r="I26" s="21">
        <f>B9L419C1*B9L419C2</f>
        <v>553.92411662249208</v>
      </c>
      <c r="J26" s="16" t="s">
        <v>20244</v>
      </c>
      <c r="K26" s="21">
        <f>B9L419C1-B9L419C3</f>
        <v>40.802081310820427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0.85891132567376316</v>
      </c>
      <c r="F34" s="16" t="s">
        <v>11042</v>
      </c>
      <c r="G34" s="21">
        <f>B3L209C4</f>
        <v>0.9486983027836644</v>
      </c>
      <c r="H34" s="16" t="s">
        <v>20268</v>
      </c>
      <c r="I34" s="21">
        <f>B9L427C1*B9L427C2</f>
        <v>0.81484771690836633</v>
      </c>
      <c r="J34" s="16" t="s">
        <v>20269</v>
      </c>
      <c r="K34" s="21">
        <f>B9L427C1-B9L427C3</f>
        <v>4.4063608765396833E-2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5.3189226638095208E-2</v>
      </c>
      <c r="F35" s="16" t="s">
        <v>11042</v>
      </c>
      <c r="G35" s="21">
        <f>B3L209C4</f>
        <v>0.9486983027836644</v>
      </c>
      <c r="H35" s="16" t="s">
        <v>20271</v>
      </c>
      <c r="I35" s="21">
        <f>B9L428C1*B9L428C2</f>
        <v>5.0460529037936595E-2</v>
      </c>
      <c r="J35" s="16" t="s">
        <v>20272</v>
      </c>
      <c r="K35" s="21">
        <f>B9L428C1-B9L428C3</f>
        <v>2.7286976001586125E-3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2.7497180034846565E-3</v>
      </c>
      <c r="F36" s="16" t="s">
        <v>11042</v>
      </c>
      <c r="G36" s="21">
        <f>B3L209C4</f>
        <v>0.9486983027836644</v>
      </c>
      <c r="H36" s="16" t="s">
        <v>20274</v>
      </c>
      <c r="I36" s="21">
        <f>B9L429C1*B9L429C2</f>
        <v>2.6086528030395796E-3</v>
      </c>
      <c r="J36" s="16" t="s">
        <v>20275</v>
      </c>
      <c r="K36" s="21">
        <f>B9L429C1-B9L429C3</f>
        <v>1.4106520044507688E-4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21">
        <f>B9L304C27</f>
        <v>11.455622221041169</v>
      </c>
      <c r="F37" s="16" t="s">
        <v>11042</v>
      </c>
      <c r="G37" s="21">
        <f>B3L209C4</f>
        <v>0.9486983027836644</v>
      </c>
      <c r="H37" s="16" t="s">
        <v>20277</v>
      </c>
      <c r="I37" s="21">
        <f>B9L430C1*B9L430C2</f>
        <v>10.867929358432589</v>
      </c>
      <c r="J37" s="16" t="s">
        <v>20278</v>
      </c>
      <c r="K37" s="21">
        <f>B9L430C1-B9L430C3</f>
        <v>0.58769286260858067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21">
        <f>B9L305C27</f>
        <v>1.8371190697216688</v>
      </c>
      <c r="F38" s="16" t="s">
        <v>11042</v>
      </c>
      <c r="G38" s="21">
        <f>B3L209C4</f>
        <v>0.9486983027836644</v>
      </c>
      <c r="H38" s="16" t="s">
        <v>20280</v>
      </c>
      <c r="I38" s="21">
        <f>B9L431C1*B9L431C2</f>
        <v>1.7428717434564516</v>
      </c>
      <c r="J38" s="16" t="s">
        <v>20281</v>
      </c>
      <c r="K38" s="21">
        <f>B9L431C1-B9L431C3</f>
        <v>9.4247326265217257E-2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0.83229622305475048</v>
      </c>
      <c r="F39" s="16" t="s">
        <v>11042</v>
      </c>
      <c r="G39" s="21">
        <f>B3L209C4</f>
        <v>0.9486983027836644</v>
      </c>
      <c r="H39" s="16" t="s">
        <v>20283</v>
      </c>
      <c r="I39" s="21">
        <f>B9L432C1*B9L432C2</f>
        <v>0.78959801422529596</v>
      </c>
      <c r="J39" s="16" t="s">
        <v>20284</v>
      </c>
      <c r="K39" s="21">
        <f>B9L432C1-B9L432C3</f>
        <v>4.269820882945452E-2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1.2446092015772656E-2</v>
      </c>
      <c r="F40" s="16" t="s">
        <v>11042</v>
      </c>
      <c r="G40" s="21">
        <f>B3L209C4</f>
        <v>0.9486983027836644</v>
      </c>
      <c r="H40" s="16" t="s">
        <v>20286</v>
      </c>
      <c r="I40" s="21">
        <f>B9L433C1*B9L433C2</f>
        <v>1.1807586371652835E-2</v>
      </c>
      <c r="J40" s="16" t="s">
        <v>20287</v>
      </c>
      <c r="K40" s="21">
        <f>B9L433C1-B9L433C3</f>
        <v>6.38505644119821E-4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4.3416600055020896E-4</v>
      </c>
      <c r="F41" s="16" t="s">
        <v>11042</v>
      </c>
      <c r="G41" s="21">
        <f>B3L209C4</f>
        <v>0.9486983027836644</v>
      </c>
      <c r="H41" s="16" t="s">
        <v>20289</v>
      </c>
      <c r="I41" s="21">
        <f>B9L434C1*B9L434C2</f>
        <v>4.1189254784835475E-4</v>
      </c>
      <c r="J41" s="16" t="s">
        <v>20290</v>
      </c>
      <c r="K41" s="21">
        <f>B9L434C1-B9L434C3</f>
        <v>2.2273452701854202E-5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21">
        <f>B9L309C27</f>
        <v>2.9957454037964414E-2</v>
      </c>
      <c r="F42" s="16" t="s">
        <v>11042</v>
      </c>
      <c r="G42" s="21">
        <f>B3L209C4</f>
        <v>0.9486983027836644</v>
      </c>
      <c r="H42" s="16" t="s">
        <v>20292</v>
      </c>
      <c r="I42" s="21">
        <f>B9L435C1*B9L435C2</f>
        <v>2.8420585801536474E-2</v>
      </c>
      <c r="J42" s="16" t="s">
        <v>20293</v>
      </c>
      <c r="K42" s="21">
        <f>B9L435C1-B9L435C3</f>
        <v>1.53686823642794E-3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21">
        <f>B9L310C27</f>
        <v>3.8351330048601785E-2</v>
      </c>
      <c r="F43" s="16" t="s">
        <v>11042</v>
      </c>
      <c r="G43" s="21">
        <f>B3L209C4</f>
        <v>0.9486983027836644</v>
      </c>
      <c r="H43" s="16" t="s">
        <v>20295</v>
      </c>
      <c r="I43" s="21">
        <f>B9L436C1*B9L436C2</f>
        <v>3.6383841726604665E-2</v>
      </c>
      <c r="J43" s="16" t="s">
        <v>20296</v>
      </c>
      <c r="K43" s="21">
        <f>B9L436C1-B9L436C3</f>
        <v>1.9674883219971198E-3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0.9486983027836644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15">
        <f>B9L312C27</f>
        <v>0</v>
      </c>
      <c r="F45" s="16" t="s">
        <v>11042</v>
      </c>
      <c r="G45" s="21">
        <f>B3L209C4</f>
        <v>0.9486983027836644</v>
      </c>
      <c r="H45" s="16" t="s">
        <v>20301</v>
      </c>
      <c r="I45" s="15">
        <f>B9L438C1*B9L438C2</f>
        <v>0</v>
      </c>
      <c r="J45" s="16" t="s">
        <v>20302</v>
      </c>
      <c r="K45" s="15">
        <f>B9L438C1-B9L438C3</f>
        <v>0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0.55186877928008116</v>
      </c>
      <c r="F46" s="16" t="s">
        <v>11042</v>
      </c>
      <c r="G46" s="21">
        <f>B3L209C4</f>
        <v>0.9486983027836644</v>
      </c>
      <c r="H46" s="16" t="s">
        <v>20304</v>
      </c>
      <c r="I46" s="21">
        <f>B9L439C1*B9L439C2</f>
        <v>0.52355697426230574</v>
      </c>
      <c r="J46" s="16" t="s">
        <v>20305</v>
      </c>
      <c r="K46" s="21">
        <f>B9L439C1-B9L439C3</f>
        <v>2.8311805017775415E-2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0.51857988600746052</v>
      </c>
      <c r="F47" s="16" t="s">
        <v>11042</v>
      </c>
      <c r="G47" s="21">
        <f>B3L209C4</f>
        <v>0.9486983027836644</v>
      </c>
      <c r="H47" s="16" t="s">
        <v>20307</v>
      </c>
      <c r="I47" s="21">
        <f>B9L440C1*B9L440C2</f>
        <v>0.49197585771302393</v>
      </c>
      <c r="J47" s="16" t="s">
        <v>20308</v>
      </c>
      <c r="K47" s="21">
        <f>B9L440C1-B9L440C3</f>
        <v>2.6604028294436588E-2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21">
        <f>B9L315C27</f>
        <v>72.848063829154228</v>
      </c>
      <c r="F48" s="16" t="s">
        <v>11042</v>
      </c>
      <c r="G48" s="21">
        <f>B3L209C4</f>
        <v>0.9486983027836644</v>
      </c>
      <c r="H48" s="16" t="s">
        <v>20310</v>
      </c>
      <c r="I48" s="21">
        <f>B9L441C1*B9L441C2</f>
        <v>69.110834515794664</v>
      </c>
      <c r="J48" s="16" t="s">
        <v>20311</v>
      </c>
      <c r="K48" s="21">
        <f>B9L441C1-B9L441C3</f>
        <v>3.7372293133595633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35.912183726051396</v>
      </c>
      <c r="F49" s="16" t="s">
        <v>11042</v>
      </c>
      <c r="G49" s="21">
        <f>B3L209C4</f>
        <v>0.9486983027836644</v>
      </c>
      <c r="H49" s="16" t="s">
        <v>20313</v>
      </c>
      <c r="I49" s="21">
        <f>B9L442C1*B9L442C2</f>
        <v>34.069827750160094</v>
      </c>
      <c r="J49" s="16" t="s">
        <v>20314</v>
      </c>
      <c r="K49" s="21">
        <f>B9L442C1-B9L442C3</f>
        <v>1.8423559758913015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0.9486983027836644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21">
        <f>B9L318C27</f>
        <v>227.13755855726885</v>
      </c>
      <c r="F51" s="16" t="s">
        <v>11042</v>
      </c>
      <c r="G51" s="21">
        <f>B3L209C4</f>
        <v>0.9486983027836644</v>
      </c>
      <c r="H51" s="16" t="s">
        <v>20319</v>
      </c>
      <c r="I51" s="21">
        <f>B9L444C1*B9L444C2</f>
        <v>215.48501630170614</v>
      </c>
      <c r="J51" s="16" t="s">
        <v>20320</v>
      </c>
      <c r="K51" s="21">
        <f>B9L444C1-B9L444C3</f>
        <v>11.652542255562707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521.21658204290384</v>
      </c>
      <c r="F52" s="16" t="s">
        <v>11042</v>
      </c>
      <c r="G52" s="21">
        <f>B3L209C4</f>
        <v>0.9486983027836644</v>
      </c>
      <c r="H52" s="16" t="s">
        <v>20322</v>
      </c>
      <c r="I52" s="21">
        <f>B9L445C1*B9L445C2</f>
        <v>494.47728676680543</v>
      </c>
      <c r="J52" s="16" t="s">
        <v>20323</v>
      </c>
      <c r="K52" s="21">
        <f>B9L445C1-B9L445C3</f>
        <v>26.739295276098403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21">
        <f>B9L320C27</f>
        <v>18.676259149921592</v>
      </c>
      <c r="F53" s="16" t="s">
        <v>11042</v>
      </c>
      <c r="G53" s="21">
        <f>B3L209C4</f>
        <v>0.9486983027836644</v>
      </c>
      <c r="H53" s="16" t="s">
        <v>20325</v>
      </c>
      <c r="I53" s="21">
        <f>B9L446C1*B9L446C2</f>
        <v>17.718135357878499</v>
      </c>
      <c r="J53" s="16" t="s">
        <v>20326</v>
      </c>
      <c r="K53" s="21">
        <f>B9L446C1-B9L446C3</f>
        <v>0.95812379204309295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21">
        <f>B9L321C27</f>
        <v>0.80204793895368798</v>
      </c>
      <c r="F54" s="16" t="s">
        <v>11042</v>
      </c>
      <c r="G54" s="21">
        <f>B3L209C4</f>
        <v>0.9486983027836644</v>
      </c>
      <c r="H54" s="16" t="s">
        <v>20328</v>
      </c>
      <c r="I54" s="21">
        <f>B9L447C1*B9L447C2</f>
        <v>0.76090151843649989</v>
      </c>
      <c r="J54" s="16" t="s">
        <v>20329</v>
      </c>
      <c r="K54" s="21">
        <f>B9L447C1-B9L447C3</f>
        <v>4.1146420517188087E-2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21">
        <f>B9L322C27</f>
        <v>2.2915655398676797</v>
      </c>
      <c r="F55" s="16" t="s">
        <v>11042</v>
      </c>
      <c r="G55" s="21">
        <f>B3L209C4</f>
        <v>0.9486983027836644</v>
      </c>
      <c r="H55" s="16" t="s">
        <v>20331</v>
      </c>
      <c r="I55" s="21">
        <f>B9L448C1*B9L448C2</f>
        <v>2.1740043383899996</v>
      </c>
      <c r="J55" s="16" t="s">
        <v>20332</v>
      </c>
      <c r="K55" s="21">
        <f>B9L448C1-B9L448C3</f>
        <v>0.11756120147768012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0.9486983027836644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0.9486983027836644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0</v>
      </c>
      <c r="F58" s="16" t="s">
        <v>11042</v>
      </c>
      <c r="G58" s="21">
        <f>B3L209C4</f>
        <v>0.9486983027836644</v>
      </c>
      <c r="H58" s="16" t="s">
        <v>20340</v>
      </c>
      <c r="I58" s="15">
        <f>B9L451C1*B9L451C2</f>
        <v>0</v>
      </c>
      <c r="J58" s="16" t="s">
        <v>20341</v>
      </c>
      <c r="K58" s="15">
        <f>B9L451C1-B9L451C3</f>
        <v>0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11.49946808813484</v>
      </c>
      <c r="F59" s="16" t="s">
        <v>11042</v>
      </c>
      <c r="G59" s="21">
        <f>B3L209C4</f>
        <v>0.9486983027836644</v>
      </c>
      <c r="H59" s="16" t="s">
        <v>20343</v>
      </c>
      <c r="I59" s="21">
        <f>B9L452C1*B9L452C2</f>
        <v>10.909525858128433</v>
      </c>
      <c r="J59" s="16" t="s">
        <v>20344</v>
      </c>
      <c r="K59" s="21">
        <f>B9L452C1-B9L452C3</f>
        <v>0.58994223000640744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15">
        <f>B9L101C7</f>
        <v>1219.6289513177503</v>
      </c>
      <c r="F60" s="16" t="s">
        <v>10710</v>
      </c>
      <c r="G60" s="21">
        <f>B3L305C3</f>
        <v>0.93139350266961729</v>
      </c>
      <c r="H60" s="16" t="s">
        <v>20346</v>
      </c>
      <c r="I60" s="15">
        <f>B9L453C1*B9L453C2</f>
        <v>1135.9544809251115</v>
      </c>
      <c r="J60" s="16" t="s">
        <v>20347</v>
      </c>
      <c r="K60" s="21">
        <f>B9L453C1-B9L453C3</f>
        <v>83.674470392638796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75.52714554687563</v>
      </c>
      <c r="F61" s="16" t="s">
        <v>10710</v>
      </c>
      <c r="G61" s="21">
        <f>B3L305C3</f>
        <v>0.93139350266961729</v>
      </c>
      <c r="H61" s="16" t="s">
        <v>20349</v>
      </c>
      <c r="I61" s="21">
        <f>B9L454C1*B9L454C2</f>
        <v>70.345492637542478</v>
      </c>
      <c r="J61" s="16" t="s">
        <v>20350</v>
      </c>
      <c r="K61" s="21">
        <f>B9L454C1-B9L454C3</f>
        <v>5.1816529093331525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3.9045191101407459</v>
      </c>
      <c r="F62" s="16" t="s">
        <v>10710</v>
      </c>
      <c r="G62" s="21">
        <f>B3L305C3</f>
        <v>0.93139350266961729</v>
      </c>
      <c r="H62" s="16" t="s">
        <v>20352</v>
      </c>
      <c r="I62" s="21">
        <f>B9L455C1*B9L455C2</f>
        <v>3.6366437302344465</v>
      </c>
      <c r="J62" s="16" t="s">
        <v>20353</v>
      </c>
      <c r="K62" s="21">
        <f>B9L455C1-B9L455C3</f>
        <v>0.26787537990629939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2608.6553261978056</v>
      </c>
      <c r="F63" s="16" t="s">
        <v>10710</v>
      </c>
      <c r="G63" s="21">
        <f>B3L305C3</f>
        <v>0.93139350266961729</v>
      </c>
      <c r="H63" s="16" t="s">
        <v>20355</v>
      </c>
      <c r="I63" s="15">
        <f>B9L456C1*B9L456C2</f>
        <v>2429.6846215251271</v>
      </c>
      <c r="J63" s="16" t="s">
        <v>20356</v>
      </c>
      <c r="K63" s="21">
        <f>B9L456C1-B9L456C3</f>
        <v>178.97070467267849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15">
        <f>B9L105C7</f>
        <v>1181.8362843378648</v>
      </c>
      <c r="F64" s="16" t="s">
        <v>10710</v>
      </c>
      <c r="G64" s="21">
        <f>B3L305C3</f>
        <v>0.93139350266961729</v>
      </c>
      <c r="H64" s="16" t="s">
        <v>20358</v>
      </c>
      <c r="I64" s="15">
        <f>B9L457C1*B9L457C2</f>
        <v>1100.7546364514897</v>
      </c>
      <c r="J64" s="16" t="s">
        <v>20359</v>
      </c>
      <c r="K64" s="21">
        <f>B9L457C1-B9L457C3</f>
        <v>81.081647886375094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17.673086498531795</v>
      </c>
      <c r="F65" s="16" t="s">
        <v>10710</v>
      </c>
      <c r="G65" s="21">
        <f>B3L305C3</f>
        <v>0.93139350266961729</v>
      </c>
      <c r="H65" s="16" t="s">
        <v>20361</v>
      </c>
      <c r="I65" s="21">
        <f>B9L458C1*B9L458C2</f>
        <v>16.46059793685065</v>
      </c>
      <c r="J65" s="16" t="s">
        <v>20362</v>
      </c>
      <c r="K65" s="21">
        <f>B9L458C1-B9L458C3</f>
        <v>1.2124885616811447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0.61650301739064406</v>
      </c>
      <c r="F66" s="16" t="s">
        <v>10710</v>
      </c>
      <c r="G66" s="21">
        <f>B3L305C3</f>
        <v>0.93139350266961729</v>
      </c>
      <c r="H66" s="16" t="s">
        <v>20364</v>
      </c>
      <c r="I66" s="21">
        <f>B9L459C1*B9L459C2</f>
        <v>0.57420690477385994</v>
      </c>
      <c r="J66" s="16" t="s">
        <v>20365</v>
      </c>
      <c r="K66" s="21">
        <f>B9L459C1-B9L459C3</f>
        <v>4.2296112616784121E-2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21">
        <f>B9L108C7</f>
        <v>42.538708199954442</v>
      </c>
      <c r="F67" s="16" t="s">
        <v>10710</v>
      </c>
      <c r="G67" s="21">
        <f>B3L305C3</f>
        <v>0.93139350266961729</v>
      </c>
      <c r="H67" s="16" t="s">
        <v>20367</v>
      </c>
      <c r="I67" s="21">
        <f>B9L460C1*B9L460C2</f>
        <v>39.620276429396341</v>
      </c>
      <c r="J67" s="16" t="s">
        <v>20368</v>
      </c>
      <c r="K67" s="21">
        <f>B9L460C1-B9L460C3</f>
        <v>2.9184317705581009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21">
        <f>B9L109C7</f>
        <v>54.457766536173558</v>
      </c>
      <c r="F68" s="16" t="s">
        <v>10710</v>
      </c>
      <c r="G68" s="21">
        <f>B3L305C3</f>
        <v>0.93139350266961729</v>
      </c>
      <c r="H68" s="16" t="s">
        <v>20370</v>
      </c>
      <c r="I68" s="21">
        <f>B9L461C1*B9L461C2</f>
        <v>50.721609921690963</v>
      </c>
      <c r="J68" s="16" t="s">
        <v>20371</v>
      </c>
      <c r="K68" s="21">
        <f>B9L461C1-B9L461C3</f>
        <v>3.7361566144825957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0.93139350266961729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15">
        <f>B9L111C7</f>
        <v>0</v>
      </c>
      <c r="F70" s="16" t="s">
        <v>10710</v>
      </c>
      <c r="G70" s="21">
        <f>B3L305C3</f>
        <v>0.93139350266961729</v>
      </c>
      <c r="H70" s="16" t="s">
        <v>20376</v>
      </c>
      <c r="I70" s="15">
        <f>B9L463C1*B9L463C2</f>
        <v>0</v>
      </c>
      <c r="J70" s="16" t="s">
        <v>20377</v>
      </c>
      <c r="K70" s="15">
        <f>B9L463C1-B9L463C3</f>
        <v>0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21">
        <f>B9L112C7</f>
        <v>783.63751928685565</v>
      </c>
      <c r="F71" s="16" t="s">
        <v>10710</v>
      </c>
      <c r="G71" s="21">
        <f>B3L305C3</f>
        <v>0.93139350266961729</v>
      </c>
      <c r="H71" s="16" t="s">
        <v>20379</v>
      </c>
      <c r="I71" s="21">
        <f>B9L464C1*B9L464C2</f>
        <v>729.87489391191423</v>
      </c>
      <c r="J71" s="16" t="s">
        <v>20380</v>
      </c>
      <c r="K71" s="21">
        <f>B9L464C1-B9L464C3</f>
        <v>53.762625374941422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736.36826484924961</v>
      </c>
      <c r="F72" s="16" t="s">
        <v>10710</v>
      </c>
      <c r="G72" s="21">
        <f>B3L305C3</f>
        <v>0.93139350266961729</v>
      </c>
      <c r="H72" s="16" t="s">
        <v>20382</v>
      </c>
      <c r="I72" s="21">
        <f>B9L465C1*B9L465C2</f>
        <v>685.84861745269097</v>
      </c>
      <c r="J72" s="16" t="s">
        <v>20383</v>
      </c>
      <c r="K72" s="21">
        <f>B9L465C1-B9L465C3</f>
        <v>50.519647396558639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50412.646489666666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50412.646489666666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0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0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50412.646489666666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50412.646489666666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6.3414113910155017</v>
      </c>
      <c r="F78" s="16" t="s">
        <v>10710</v>
      </c>
      <c r="G78" s="21">
        <f>B3L305C3</f>
        <v>0.93139350266961729</v>
      </c>
      <c r="H78" s="16" t="s">
        <v>20394</v>
      </c>
      <c r="I78" s="21">
        <f>B9L471C1*B9L471C2</f>
        <v>5.9063493673469383</v>
      </c>
      <c r="J78" s="16" t="s">
        <v>20395</v>
      </c>
      <c r="K78" s="21">
        <f>B9L471C1-B9L471C3</f>
        <v>0.43506202366856339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0.32783129538659628</v>
      </c>
      <c r="F79" s="16" t="s">
        <v>10710</v>
      </c>
      <c r="G79" s="21">
        <f>B3L305C3</f>
        <v>0.93139350266961729</v>
      </c>
      <c r="H79" s="16" t="s">
        <v>20397</v>
      </c>
      <c r="I79" s="21">
        <f>B9L472C1*B9L472C2</f>
        <v>0.30533993849483987</v>
      </c>
      <c r="J79" s="16" t="s">
        <v>20398</v>
      </c>
      <c r="K79" s="21">
        <f>B9L472C1-B9L472C3</f>
        <v>2.2491356891756409E-2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21">
        <f>B9L104C25</f>
        <v>219.02795982825734</v>
      </c>
      <c r="F80" s="16" t="s">
        <v>10710</v>
      </c>
      <c r="G80" s="21">
        <f>B3L305C3</f>
        <v>0.93139350266961729</v>
      </c>
      <c r="H80" s="16" t="s">
        <v>20400</v>
      </c>
      <c r="I80" s="21">
        <f>B9L473C1*B9L473C2</f>
        <v>204.00121868702084</v>
      </c>
      <c r="J80" s="16" t="s">
        <v>20401</v>
      </c>
      <c r="K80" s="21">
        <f>B9L473C1-B9L473C3</f>
        <v>15.026741141236499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99.229356829911325</v>
      </c>
      <c r="F81" s="16" t="s">
        <v>10710</v>
      </c>
      <c r="G81" s="21">
        <f>B3L305C3</f>
        <v>0.93139350266961729</v>
      </c>
      <c r="H81" s="16" t="s">
        <v>20403</v>
      </c>
      <c r="I81" s="21">
        <f>B9L474C1*B9L474C2</f>
        <v>92.421578225464415</v>
      </c>
      <c r="J81" s="16" t="s">
        <v>20404</v>
      </c>
      <c r="K81" s="21">
        <f>B9L474C1-B9L474C3</f>
        <v>6.8077786044469093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1.483867968591962</v>
      </c>
      <c r="F82" s="16" t="s">
        <v>10710</v>
      </c>
      <c r="G82" s="21">
        <f>B3L305C3</f>
        <v>0.93139350266961729</v>
      </c>
      <c r="H82" s="16" t="s">
        <v>20406</v>
      </c>
      <c r="I82" s="21">
        <f>B9L475C1*B9L475C2</f>
        <v>1.3820649847661171</v>
      </c>
      <c r="J82" s="16" t="s">
        <v>20407</v>
      </c>
      <c r="K82" s="21">
        <f>B9L475C1-B9L475C3</f>
        <v>0.10180298382584496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5.1762836113673091E-2</v>
      </c>
      <c r="F83" s="16" t="s">
        <v>10710</v>
      </c>
      <c r="G83" s="21">
        <f>B3L305C3</f>
        <v>0.93139350266961729</v>
      </c>
      <c r="H83" s="16" t="s">
        <v>20409</v>
      </c>
      <c r="I83" s="21">
        <f>B9L476C1*B9L476C2</f>
        <v>4.8211569236027339E-2</v>
      </c>
      <c r="J83" s="16" t="s">
        <v>20410</v>
      </c>
      <c r="K83" s="21">
        <f>B9L476C1-B9L476C3</f>
        <v>3.5512668776457521E-3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21">
        <f>B9L108C25</f>
        <v>3.5716356918434435</v>
      </c>
      <c r="F84" s="16" t="s">
        <v>10710</v>
      </c>
      <c r="G84" s="21">
        <f>B3L305C3</f>
        <v>0.93139350266961729</v>
      </c>
      <c r="H84" s="16" t="s">
        <v>20412</v>
      </c>
      <c r="I84" s="21">
        <f>B9L477C1*B9L477C2</f>
        <v>3.3265982772858869</v>
      </c>
      <c r="J84" s="16" t="s">
        <v>20413</v>
      </c>
      <c r="K84" s="21">
        <f>B9L477C1-B9L477C3</f>
        <v>0.24503741455755668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21">
        <f>B9L109C25</f>
        <v>4.5723838567077904</v>
      </c>
      <c r="F85" s="16" t="s">
        <v>10710</v>
      </c>
      <c r="G85" s="21">
        <f>B3L305C3</f>
        <v>0.93139350266961729</v>
      </c>
      <c r="H85" s="16" t="s">
        <v>20415</v>
      </c>
      <c r="I85" s="21">
        <f>B9L478C1*B9L478C2</f>
        <v>4.2586886158490822</v>
      </c>
      <c r="J85" s="16" t="s">
        <v>20416</v>
      </c>
      <c r="K85" s="21">
        <f>B9L478C1-B9L478C3</f>
        <v>0.31369524085870815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0.93139350266961729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15">
        <f>B9L111C25</f>
        <v>0</v>
      </c>
      <c r="F87" s="16" t="s">
        <v>10710</v>
      </c>
      <c r="G87" s="21">
        <f>B3L305C3</f>
        <v>0.93139350266961729</v>
      </c>
      <c r="H87" s="16" t="s">
        <v>20421</v>
      </c>
      <c r="I87" s="15">
        <f>B9L480C1*B9L480C2</f>
        <v>0</v>
      </c>
      <c r="J87" s="16" t="s">
        <v>20422</v>
      </c>
      <c r="K87" s="15">
        <f>B9L480C1-B9L480C3</f>
        <v>0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65.795785809865905</v>
      </c>
      <c r="F88" s="16" t="s">
        <v>10710</v>
      </c>
      <c r="G88" s="21">
        <f>B3L305C3</f>
        <v>0.93139350266961729</v>
      </c>
      <c r="H88" s="16" t="s">
        <v>20424</v>
      </c>
      <c r="I88" s="21">
        <f>B9L481C1*B9L481C2</f>
        <v>61.281767406350909</v>
      </c>
      <c r="J88" s="16" t="s">
        <v>20425</v>
      </c>
      <c r="K88" s="21">
        <f>B9L481C1-B9L481C3</f>
        <v>4.5140184035149957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61.826963919868703</v>
      </c>
      <c r="F89" s="16" t="s">
        <v>10710</v>
      </c>
      <c r="G89" s="21">
        <f>B3L305C3</f>
        <v>0.93139350266961729</v>
      </c>
      <c r="H89" s="16" t="s">
        <v>20427</v>
      </c>
      <c r="I89" s="21">
        <f>B9L482C1*B9L482C2</f>
        <v>57.585232484754563</v>
      </c>
      <c r="J89" s="16" t="s">
        <v>20428</v>
      </c>
      <c r="K89" s="21">
        <f>B9L482C1-B9L482C3</f>
        <v>4.24173143511414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4E85E2-F7BA-4C53-985D-47E77EBB929B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2.2697229994304533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2.2697229994304533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0.14055561664378149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0.14055561664378149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21">
        <f>B9L303C15</f>
        <v>7.2662893221967393E-3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21">
        <f>B9L503C1-B9L503C3</f>
        <v>7.2662893221967393E-3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21">
        <f>B9L304C15</f>
        <v>30.27214620495015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21">
        <f>B9L504C1-B9L504C3</f>
        <v>30.27214620495015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4.854693704229172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4.854693704229172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2.1993910469449185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2.1993910469449185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21">
        <f>B9L307C15</f>
        <v>3.2889520089943142E-2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21">
        <f>B9L507C1-B9L507C3</f>
        <v>3.2889520089943142E-2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21">
        <f>B9L308C15</f>
        <v>1.1473088403468536E-3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21">
        <f>B9L508C1-B9L508C3</f>
        <v>1.1473088403468536E-3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21">
        <f>B9L309C15</f>
        <v>7.9164309983932896E-2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21">
        <f>B9L509C1-B9L509C3</f>
        <v>7.9164309983932896E-2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21">
        <f>B9L310C15</f>
        <v>0.10134561423063873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21">
        <f>B9L510C1-B9L510C3</f>
        <v>0.10134561423063873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15">
        <f>B9L312C15</f>
        <v>0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15">
        <f>B9L512C1-B9L512C3</f>
        <v>0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1.4583452605157221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1.4583452605157221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1.3703774291133557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1.3703774291133557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21">
        <f>B9L315C15</f>
        <v>192.50523423626541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21">
        <f>B9L515C1-B9L515C3</f>
        <v>192.50523423626541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94.900028590088425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94.900028590088425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21">
        <f>B9L318C15</f>
        <v>600.22417365087779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21">
        <f>B9L518C1-B9L518C3</f>
        <v>600.22417365087779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15">
        <f>B9L319C15</f>
        <v>1377.3450513291393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15">
        <f>B9L519C1-B9L519C3</f>
        <v>1377.3450513291393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21">
        <f>B9L320C15</f>
        <v>49.353098124126113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21">
        <f>B9L520C1-B9L520C3</f>
        <v>49.353098124126113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21">
        <f>B9L321C15</f>
        <v>2.119458201649588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21">
        <f>B9L521C1-B9L521C3</f>
        <v>2.119458201649588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21">
        <f>B9L322C15</f>
        <v>6.0555948618559654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21">
        <f>B9L522C1-B9L522C3</f>
        <v>6.0555948618559654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30.388011452034196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30.388011452034196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11F298-2548-473C-9D0D-73D0824E5F96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0.64372627748458278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0.63964736903992758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0.63960924307482281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0.64063664305082113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0.63837745021375847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43746D-4B0C-45B9-BCE4-0F055BA98167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0.49592351263439505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0.49148916298408352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0.49144782435717183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0.4925625063840825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0.4901133245132081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DC498C-3B63-4836-90D5-49149D89DE23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0.7909510477777808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0.79033496138606507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0.79201764125386509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0.79272268384369293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0.79287535211658899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CBC369-2D90-4F88-A905-8A1A1E5B29C4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0.75890873917338209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0.75822708642507453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0.76008922864742756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0.76086982708305373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0.76103888414745791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648CC2-2B92-4620-AA44-E8EEA95322FB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0.9290374105410325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0.92953342993991039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0.92982840210220308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0.93000354086961357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0.93004261413820177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A9CC6A-4ACD-4B42-AC29-0E7F10EA40FB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0.6157307478601578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0.61751512820299104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0.61858026506253083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0.61921410605365745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0.61935565993623265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02C2A9-BCED-4245-86A9-21F04D557EC3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0.5228580974663023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0.52192946940334561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0.52447016941967051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0.52553885552849344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0.5257705891449187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FF2672-C3E3-4CBD-ACF8-42EF0BDA5ACA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0.52771401108633942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0.52678628035182251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0.52932444566069514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0.53039199060306486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0.5306234709102543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39F43E-D34F-4845-8227-2B2CCA690688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0.87007215855312348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0.8695578760185102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0.87333270319182965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0.87567099051425634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0.87690703387885971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2E7C45-CC36-467A-A824-A916D66BD738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0.61732573228793985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0.61632044636429484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0.62332834175830865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0.62736648035064357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0.62913069878952466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A7833F-AE67-4179-ADE0-F7C9B1ED72DF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0.86137867453058414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0.86087002177949978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0.8643940107995931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0.8664016937409621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0.86727363385222944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584931-B1B8-4D64-9403-801BB3FCBAC8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0.79973096814822453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0.79904887935968694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0.80378181598999743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0.80648598006759808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0.80766215448460843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8FA603-A671-43F6-8C73-15869E6A3703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0.92230628033709128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0.92062823514817393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0.92039532936803847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0.92077760345894066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0.92032506227056565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73191C-7EB7-449F-8329-4DDFDEEE0F62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0.78992387066659531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0.78696482562305414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0.78693709435357828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0.78768391093461909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0.78604041076665554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E1ACEA-5DA1-4DFC-B604-59540C2A8D67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0.24149442661183937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0.23904316891893534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0.24443378829298937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0.25197888653892092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0.25608682656086013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1A0EE1-3F9F-4FE5-A1B4-DEC84C959087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0.64372627748458278</v>
      </c>
      <c r="G8" s="31">
        <f>CR1L2</f>
        <v>0.63964736903992758</v>
      </c>
      <c r="H8" s="31">
        <f>CR1L3</f>
        <v>0.63960924307482281</v>
      </c>
      <c r="I8" s="31">
        <f>CR1L4</f>
        <v>0.64063664305082113</v>
      </c>
      <c r="J8" s="31">
        <f>CR1L5</f>
        <v>0.63837745021375847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0.49592351263439505</v>
      </c>
      <c r="G9" s="31">
        <f>CR2L2</f>
        <v>0.49148916298408352</v>
      </c>
      <c r="H9" s="31">
        <f>CR2L3</f>
        <v>0.49144782435717183</v>
      </c>
      <c r="I9" s="31">
        <f>CR2L4</f>
        <v>0.4925625063840825</v>
      </c>
      <c r="J9" s="31">
        <f>CR2L5</f>
        <v>0.4901133245132081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0.7909510477777808</v>
      </c>
      <c r="G10" s="31">
        <f>CR3L2</f>
        <v>0.79033496138606507</v>
      </c>
      <c r="H10" s="31">
        <f>CR3L3</f>
        <v>0.79201764125386509</v>
      </c>
      <c r="I10" s="31">
        <f>CR3L4</f>
        <v>0.79272268384369293</v>
      </c>
      <c r="J10" s="31">
        <f>CR3L5</f>
        <v>0.79287535211658899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0.75890873917338209</v>
      </c>
      <c r="G11" s="31">
        <f>CR4L2</f>
        <v>0.75822708642507453</v>
      </c>
      <c r="H11" s="31">
        <f>CR4L3</f>
        <v>0.76008922864742756</v>
      </c>
      <c r="I11" s="31">
        <f>CR4L4</f>
        <v>0.76086982708305373</v>
      </c>
      <c r="J11" s="31">
        <f>CR4L5</f>
        <v>0.76103888414745791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0.9290374105410325</v>
      </c>
      <c r="G12" s="31">
        <f>CR5L2</f>
        <v>0.92953342993991039</v>
      </c>
      <c r="H12" s="31">
        <f>CR5L3</f>
        <v>0.92982840210220308</v>
      </c>
      <c r="I12" s="31">
        <f>CR5L4</f>
        <v>0.93000354086961357</v>
      </c>
      <c r="J12" s="31">
        <f>CR5L5</f>
        <v>0.93004261413820177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0.6157307478601578</v>
      </c>
      <c r="G13" s="31">
        <f>CR6L2</f>
        <v>0.61751512820299104</v>
      </c>
      <c r="H13" s="31">
        <f>CR6L3</f>
        <v>0.61858026506253083</v>
      </c>
      <c r="I13" s="31">
        <f>CR6L4</f>
        <v>0.61921410605365745</v>
      </c>
      <c r="J13" s="31">
        <f>CR6L5</f>
        <v>0.61935565993623265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0.5228580974663023</v>
      </c>
      <c r="G14" s="31">
        <f>CR7L2</f>
        <v>0.52192946940334561</v>
      </c>
      <c r="H14" s="31">
        <f>CR7L3</f>
        <v>0.52447016941967051</v>
      </c>
      <c r="I14" s="31">
        <f>CR7L4</f>
        <v>0.52553885552849344</v>
      </c>
      <c r="J14" s="31">
        <f>CR7L5</f>
        <v>0.5257705891449187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0.52771401108633942</v>
      </c>
      <c r="G15" s="31">
        <f>CR8L2</f>
        <v>0.52678628035182251</v>
      </c>
      <c r="H15" s="31">
        <f>CR8L3</f>
        <v>0.52932444566069514</v>
      </c>
      <c r="I15" s="31">
        <f>CR8L4</f>
        <v>0.53039199060306486</v>
      </c>
      <c r="J15" s="31">
        <f>CR8L5</f>
        <v>0.5306234709102543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0.87007215855312348</v>
      </c>
      <c r="G16" s="31">
        <f>CR9L2</f>
        <v>0.8695578760185102</v>
      </c>
      <c r="H16" s="31">
        <f>CR9L3</f>
        <v>0.87333270319182965</v>
      </c>
      <c r="I16" s="31">
        <f>CR9L4</f>
        <v>0.87567099051425634</v>
      </c>
      <c r="J16" s="31">
        <f>CR9L5</f>
        <v>0.87690703387885971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0.61732573228793985</v>
      </c>
      <c r="G17" s="31">
        <f>CR10L2</f>
        <v>0.61632044636429484</v>
      </c>
      <c r="H17" s="31">
        <f>CR10L3</f>
        <v>0.62332834175830865</v>
      </c>
      <c r="I17" s="31">
        <f>CR10L4</f>
        <v>0.62736648035064357</v>
      </c>
      <c r="J17" s="31">
        <f>CR10L5</f>
        <v>0.62913069878952466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0.86137867453058414</v>
      </c>
      <c r="G18" s="31">
        <f>CR11L2</f>
        <v>0.86087002177949978</v>
      </c>
      <c r="H18" s="31">
        <f>CR11L3</f>
        <v>0.8643940107995931</v>
      </c>
      <c r="I18" s="31">
        <f>CR11L4</f>
        <v>0.8664016937409621</v>
      </c>
      <c r="J18" s="31">
        <f>CR11L5</f>
        <v>0.86727363385222944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0.79973096814822453</v>
      </c>
      <c r="G19" s="31">
        <f>CR12L2</f>
        <v>0.79904887935968694</v>
      </c>
      <c r="H19" s="31">
        <f>CR12L3</f>
        <v>0.80378181598999743</v>
      </c>
      <c r="I19" s="31">
        <f>CR12L4</f>
        <v>0.80648598006759808</v>
      </c>
      <c r="J19" s="31">
        <f>CR12L5</f>
        <v>0.80766215448460843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0.92230628033709128</v>
      </c>
      <c r="G20" s="31">
        <f>CR13L2</f>
        <v>0.92062823514817393</v>
      </c>
      <c r="H20" s="31">
        <f>CR13L3</f>
        <v>0.92039532936803847</v>
      </c>
      <c r="I20" s="31">
        <f>CR13L4</f>
        <v>0.92077760345894066</v>
      </c>
      <c r="J20" s="31">
        <f>CR13L5</f>
        <v>0.92032506227056565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0.78992387066659531</v>
      </c>
      <c r="G21" s="31">
        <f>CR14L2</f>
        <v>0.78696482562305414</v>
      </c>
      <c r="H21" s="31">
        <f>CR14L3</f>
        <v>0.78693709435357828</v>
      </c>
      <c r="I21" s="31">
        <f>CR14L4</f>
        <v>0.78768391093461909</v>
      </c>
      <c r="J21" s="31">
        <f>CR14L5</f>
        <v>0.78604041076665554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0.24149442661183937</v>
      </c>
      <c r="G23" s="31">
        <f>CR16L2</f>
        <v>0.23904316891893534</v>
      </c>
      <c r="H23" s="31">
        <f>CR16L3</f>
        <v>0.24443378829298937</v>
      </c>
      <c r="I23" s="31">
        <f>CR16L4</f>
        <v>0.25197888653892092</v>
      </c>
      <c r="J23" s="31">
        <f>CR16L5</f>
        <v>0.25608682656086013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4C7B8A-4D77-4B74-8D06-7891786F2C3A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45759.458160859998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0.63837745021375847</v>
      </c>
      <c r="L8" s="16" t="s">
        <v>20796</v>
      </c>
      <c r="M8" s="15">
        <f>IF(D1L101C2&lt;&gt;0,D1L101C2*D1L101C4,D1L101C3*D1L101C4)</f>
        <v>29211.806223892967</v>
      </c>
      <c r="N8" s="16" t="s">
        <v>4251</v>
      </c>
      <c r="O8" s="32">
        <f>1</f>
        <v>1</v>
      </c>
      <c r="P8" s="16" t="s">
        <v>20797</v>
      </c>
      <c r="Q8" s="15">
        <f>D1L101C5*D1L101C6</f>
        <v>29211.806223892967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376143312.80000001</v>
      </c>
      <c r="V8" s="16" t="s">
        <v>20798</v>
      </c>
      <c r="W8" s="33">
        <f>IF(D1L101C9=0,0,D1L101C7/D1L101C9)</f>
        <v>7.7661373284669397E-5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302.40096169999998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376143312.80000001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36317.18105146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0.63837745021375847</v>
      </c>
      <c r="L10" s="16" t="s">
        <v>20825</v>
      </c>
      <c r="M10" s="15">
        <f>IF(D1L103C2&lt;&gt;0,D1L103C2*D1L103C4,D1L103C3*D1L103C4)</f>
        <v>23184.069438582457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23184.069438582457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376143312.80000001</v>
      </c>
      <c r="V10" s="16" t="s">
        <v>20827</v>
      </c>
      <c r="W10" s="33">
        <f>IF(D1L103C9=0,0,D1L103C7/D1L103C9)</f>
        <v>6.1636266416650911E-5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20514.168769620002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0.63837745021375847</v>
      </c>
      <c r="L11" s="16" t="s">
        <v>20840</v>
      </c>
      <c r="M11" s="15">
        <f>IF(D1L104C2&lt;&gt;0,D1L104C2*D1L104C4,D1L104C3*D1L104C4)</f>
        <v>13095.782752404732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13095.782752404732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376143312.80000001</v>
      </c>
      <c r="V11" s="16" t="s">
        <v>20842</v>
      </c>
      <c r="W11" s="33">
        <f>IF(D1L104C9=0,0,D1L104C7/D1L104C9)</f>
        <v>3.4815939315576558E-5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145333.96188523996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0.63837745021375847</v>
      </c>
      <c r="L12" s="16" t="s">
        <v>20855</v>
      </c>
      <c r="M12" s="15">
        <f>IF(D1L105C2&lt;&gt;0,D1L105C2*D1L105C4,D1L105C3*D1L105C4)</f>
        <v>92777.924017763042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92777.924017763042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376143312.80000001</v>
      </c>
      <c r="V12" s="16" t="s">
        <v>20857</v>
      </c>
      <c r="W12" s="33">
        <f>IF(D1L105C9=0,0,D1L105C7/D1L105C9)</f>
        <v>2.4665578480480445E-4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7056.8205685800003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0.63837745021375847</v>
      </c>
      <c r="L13" s="16" t="s">
        <v>20870</v>
      </c>
      <c r="M13" s="15">
        <f>IF(D1L106C2&lt;&gt;0,D1L106C2*D1L106C4,D1L106C3*D1L106C4)</f>
        <v>4504.9151211861063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4504.9151211861063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376143312.80000001</v>
      </c>
      <c r="V13" s="16" t="s">
        <v>20872</v>
      </c>
      <c r="W13" s="33">
        <f>IF(D1L106C9=0,0,D1L106C7/D1L106C9)</f>
        <v>1.1976592346283248E-5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11169</v>
      </c>
      <c r="H14" s="16" t="s">
        <v>11112</v>
      </c>
      <c r="I14" s="15">
        <v>0</v>
      </c>
      <c r="J14" s="16" t="s">
        <v>20896</v>
      </c>
      <c r="K14" s="21">
        <f>IF(FLOW_THRU_100PCT="Y",1,INDEX(VariabilityMatrix,D1L107C1,D1L107C8))</f>
        <v>0.64372627748458278</v>
      </c>
      <c r="L14" s="16" t="s">
        <v>20885</v>
      </c>
      <c r="M14" s="15">
        <f>IF(D1L107C2&lt;&gt;0,D1L107C2*D1L107C4,D1L107C3*D1L107C4)</f>
        <v>7189.778793225305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7189.778793225305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381328906</v>
      </c>
      <c r="V14" s="16" t="s">
        <v>20887</v>
      </c>
      <c r="W14" s="33">
        <f>IF(D1L107C9=0,0,D1L107C7/D1L107C9)</f>
        <v>1.8854533920975048E-5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59595.512604700009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0.63837745021375847</v>
      </c>
      <c r="L15" s="16" t="s">
        <v>20901</v>
      </c>
      <c r="M15" s="15">
        <f>IF(D1L108C2&lt;&gt;0,D1L108C2*D1L108C4,D1L108C3*D1L108C4)</f>
        <v>38044.431380770293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38044.431380770293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376143312.80000001</v>
      </c>
      <c r="V15" s="16" t="s">
        <v>20903</v>
      </c>
      <c r="W15" s="33">
        <f>IF(D1L108C9=0,0,D1L108C7/D1L108C9)</f>
        <v>1.0114344742052873E-4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10114.082255500001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0.63837745021375847</v>
      </c>
      <c r="L16" s="16" t="s">
        <v>20916</v>
      </c>
      <c r="M16" s="15">
        <f>IF(D1L109C2&lt;&gt;0,D1L109C2*D1L109C4,D1L109C3*D1L109C4)</f>
        <v>6456.6020415183102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6456.6020415183102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376143312.80000001</v>
      </c>
      <c r="V16" s="16" t="s">
        <v>20918</v>
      </c>
      <c r="W16" s="33">
        <f>IF(D1L109C9=0,0,D1L109C7/D1L109C9)</f>
        <v>1.716527137876133E-5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335860.18529595999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0.63798090131589191</v>
      </c>
      <c r="L17" s="16" t="s">
        <v>20931</v>
      </c>
      <c r="M17" s="15">
        <f>SUMIF(D1L101C2:D1L109C2,"&lt;&gt;0",D1L101C5:D1L109C5)</f>
        <v>214465.30976934321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214465.30976934321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5.6990920888824964E-4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302.40096169999998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266150.59043575998</v>
      </c>
      <c r="H19" s="16" t="s">
        <v>20962</v>
      </c>
      <c r="I19" s="15">
        <f>SUM(D1L101C3:D1L107C3)</f>
        <v>302.40096169999998</v>
      </c>
      <c r="J19" s="16" t="s">
        <v>20963</v>
      </c>
      <c r="K19" s="21">
        <f>D1L112C5/SUM(D1L112C2,D1L112C3)</f>
        <v>0.63787715595027406</v>
      </c>
      <c r="L19" s="16" t="s">
        <v>20951</v>
      </c>
      <c r="M19" s="15">
        <f>SUM(D1L101C5:D1L107C5)</f>
        <v>169964.27634705461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169964.27634705461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4.5160049008895962E-4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335860.18529595999</v>
      </c>
      <c r="H20" s="16" t="s">
        <v>20950</v>
      </c>
      <c r="I20" s="15">
        <f>SUM(D1L101C3:D1L109C3)</f>
        <v>302.40096169999998</v>
      </c>
      <c r="J20" s="16" t="s">
        <v>20975</v>
      </c>
      <c r="K20" s="21">
        <f>D1L113C5/SUM(D1L113C2,D1L113C3)</f>
        <v>0.63798090131589191</v>
      </c>
      <c r="L20" s="16" t="s">
        <v>20964</v>
      </c>
      <c r="M20" s="15">
        <f>SUM(D1L110C5:D1L111C5)</f>
        <v>214465.30976934321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214465.30976934321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5.6990920888824964E-4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9588.1317919894409</v>
      </c>
      <c r="J21" s="16" t="s">
        <v>20987</v>
      </c>
      <c r="K21" s="21">
        <f>IF(FLOW_THRU_100PCT="Y",1,INDEX(VariabilityMatrix,D1L114C1,D1L114C8))</f>
        <v>0.4901133245132081</v>
      </c>
      <c r="L21" s="16" t="s">
        <v>20976</v>
      </c>
      <c r="M21" s="15">
        <f>IF(D1L114C2&lt;&gt;0,D1L114C2*D1L114C4,D1L114C3*D1L114C4)</f>
        <v>4699.2711484427282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4699.2711484427282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376143312.80000001</v>
      </c>
      <c r="V21" s="16" t="s">
        <v>20978</v>
      </c>
      <c r="W21" s="33">
        <f>IF(D1L114C9=0,0,D1L114C7/D1L114C9)</f>
        <v>1.2493299730524221E-5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2722.9632332278948</v>
      </c>
      <c r="J22" s="16" t="s">
        <v>21003</v>
      </c>
      <c r="K22" s="21">
        <f>IF(FLOW_THRU_100PCT="Y",1,INDEX(VariabilityMatrix,D1L115C1,D1L115C8))</f>
        <v>0.4901133245132081</v>
      </c>
      <c r="L22" s="16" t="s">
        <v>20992</v>
      </c>
      <c r="M22" s="15">
        <f>IF(D1L115C2&lt;&gt;0,D1L115C2*D1L115C4,D1L115C3*D1L115C4)</f>
        <v>1334.5605627645575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1334.5605627645575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376143312.80000001</v>
      </c>
      <c r="V22" s="16" t="s">
        <v>20994</v>
      </c>
      <c r="W22" s="33">
        <f>IF(D1L115C9=0,0,D1L115C7/D1L115C9)</f>
        <v>3.5480108707240522E-6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0.81484771690836633</v>
      </c>
      <c r="J23" s="16" t="s">
        <v>21019</v>
      </c>
      <c r="K23" s="21">
        <f>IF(FLOW_THRU_100PCT="Y",1,INDEX(VariabilityMatrix,D1L116C1,D1L116C8))</f>
        <v>0.4901133245132081</v>
      </c>
      <c r="L23" s="16" t="s">
        <v>21008</v>
      </c>
      <c r="M23" s="15">
        <f>IF(D1L116C2&lt;&gt;0,D1L116C2*D1L116C4,D1L116C3*D1L116C4)</f>
        <v>0.3993677235059569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0.3993677235059569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376143312.80000001</v>
      </c>
      <c r="V23" s="16" t="s">
        <v>21010</v>
      </c>
      <c r="W23" s="33">
        <f>IF(D1L116C9=0,0,D1L116C7/D1L116C9)</f>
        <v>1.0617435161430229E-9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2642.3906413558311</v>
      </c>
      <c r="J24" s="16" t="s">
        <v>21034</v>
      </c>
      <c r="K24" s="21">
        <f>IF(FLOW_THRU_100PCT="Y",1,INDEX(VariabilityMatrix,D1L117C1,D1L117C8))</f>
        <v>0.4901133245132081</v>
      </c>
      <c r="L24" s="16" t="s">
        <v>21023</v>
      </c>
      <c r="M24" s="15">
        <f>IF(D1L117C2&lt;&gt;0,D1L117C2*D1L117C4,D1L117C3*D1L117C4)</f>
        <v>1295.0708618974945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1295.0708618974945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376143312.80000001</v>
      </c>
      <c r="V24" s="16" t="s">
        <v>21025</v>
      </c>
      <c r="W24" s="33">
        <f>IF(D1L117C9=0,0,D1L117C7/D1L117C9)</f>
        <v>3.4430250859892317E-6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1508.9671413601252</v>
      </c>
      <c r="J25" s="16" t="s">
        <v>21050</v>
      </c>
      <c r="K25" s="21">
        <f>IF(FLOW_THRU_100PCT="Y",1,INDEX(VariabilityMatrix,D1L118C1,D1L118C8))</f>
        <v>0.4901133245132081</v>
      </c>
      <c r="L25" s="16" t="s">
        <v>21039</v>
      </c>
      <c r="M25" s="15">
        <f>IF(D1L118C2&lt;&gt;0,D1L118C2*D1L118C4,D1L118C3*D1L118C4)</f>
        <v>739.56490223320304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739.56490223320304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376143312.80000001</v>
      </c>
      <c r="V25" s="16" t="s">
        <v>21041</v>
      </c>
      <c r="W25" s="33">
        <f>IF(D1L118C9=0,0,D1L118C7/D1L118C9)</f>
        <v>1.9661785204365408E-6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5.0460529037936595E-2</v>
      </c>
      <c r="J26" s="16" t="s">
        <v>21066</v>
      </c>
      <c r="K26" s="21">
        <f>IF(FLOW_THRU_100PCT="Y",1,INDEX(VariabilityMatrix,D1L119C1,D1L119C8))</f>
        <v>0.4901133245132081</v>
      </c>
      <c r="L26" s="16" t="s">
        <v>21055</v>
      </c>
      <c r="M26" s="15">
        <f>IF(D1L119C2&lt;&gt;0,D1L119C2*D1L119C4,D1L119C3*D1L119C4)</f>
        <v>2.4731377643478381E-2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2.4731377643478381E-2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376143312.80000001</v>
      </c>
      <c r="V26" s="16" t="s">
        <v>21057</v>
      </c>
      <c r="W26" s="33">
        <f>IF(D1L119C9=0,0,D1L119C7/D1L119C9)</f>
        <v>6.5749879904493624E-11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2.6086528030395796E-3</v>
      </c>
      <c r="J27" s="16" t="s">
        <v>21081</v>
      </c>
      <c r="K27" s="21">
        <f>IF(FLOW_THRU_100PCT="Y",1,INDEX(VariabilityMatrix,D1L120C1,D1L120C8))</f>
        <v>0.49592351263439505</v>
      </c>
      <c r="L27" s="16" t="s">
        <v>21070</v>
      </c>
      <c r="M27" s="15">
        <f>IF(D1L120C2&lt;&gt;0,D1L120C2*D1L120C4,D1L120C3*D1L120C4)</f>
        <v>1.2936922613269489E-3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1.2936922613269489E-3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381328906</v>
      </c>
      <c r="V27" s="16" t="s">
        <v>21072</v>
      </c>
      <c r="W27" s="33">
        <f>IF(D1L120C9=0,0,D1L120C7/D1L120C9)</f>
        <v>3.3925890247799599E-12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10.867929358432589</v>
      </c>
      <c r="J28" s="16" t="s">
        <v>21097</v>
      </c>
      <c r="K28" s="21">
        <f>IF(FLOW_THRU_100PCT="Y",1,INDEX(VariabilityMatrix,D1L121C1,D1L121C8))</f>
        <v>0.4901133245132081</v>
      </c>
      <c r="L28" s="16" t="s">
        <v>21086</v>
      </c>
      <c r="M28" s="15">
        <f>IF(D1L121C2&lt;&gt;0,D1L121C2*D1L121C4,D1L121C3*D1L121C4)</f>
        <v>5.3265169884360928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5.3265169884360928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376143312.80000001</v>
      </c>
      <c r="V28" s="16" t="s">
        <v>21088</v>
      </c>
      <c r="W28" s="33">
        <f>IF(D1L121C9=0,0,D1L121C7/D1L121C9)</f>
        <v>1.4160871155160657E-8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34563.213339057475</v>
      </c>
      <c r="J29" s="16" t="s">
        <v>21113</v>
      </c>
      <c r="K29" s="21">
        <f>IF(FLOW_THRU_100PCT="Y",1,INDEX(VariabilityMatrix,D1L122C1,D1L122C8))</f>
        <v>0.4901133245132081</v>
      </c>
      <c r="L29" s="16" t="s">
        <v>21102</v>
      </c>
      <c r="M29" s="15">
        <f>IF(D1L122C2&lt;&gt;0,D1L122C2*D1L122C4,D1L122C3*D1L122C4)</f>
        <v>16939.891395464718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16939.891395464718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376143312.80000001</v>
      </c>
      <c r="V29" s="16" t="s">
        <v>21104</v>
      </c>
      <c r="W29" s="33">
        <f>IF(D1L122C9=0,0,D1L122C7/D1L122C9)</f>
        <v>4.5035737228357597E-5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15656.400871219514</v>
      </c>
      <c r="J30" s="16" t="s">
        <v>21129</v>
      </c>
      <c r="K30" s="21">
        <f>IF(FLOW_THRU_100PCT="Y",1,INDEX(VariabilityMatrix,D1L123C1,D1L123C8))</f>
        <v>0.4901133245132081</v>
      </c>
      <c r="L30" s="16" t="s">
        <v>21118</v>
      </c>
      <c r="M30" s="15">
        <f>IF(D1L123C2&lt;&gt;0,D1L123C2*D1L123C4,D1L123C3*D1L123C4)</f>
        <v>7673.4106809048835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7673.4106809048835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376143312.80000001</v>
      </c>
      <c r="V30" s="16" t="s">
        <v>21120</v>
      </c>
      <c r="W30" s="33">
        <f>IF(D1L123C9=0,0,D1L123C7/D1L123C9)</f>
        <v>2.040023156010467E-5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6968.1890339460151</v>
      </c>
      <c r="J31" s="16" t="s">
        <v>21145</v>
      </c>
      <c r="K31" s="21">
        <f>IF(FLOW_THRU_100PCT="Y",1,INDEX(VariabilityMatrix,D1L124C1,D1L124C8))</f>
        <v>0.49592351263439505</v>
      </c>
      <c r="L31" s="16" t="s">
        <v>21134</v>
      </c>
      <c r="M31" s="15">
        <f>IF(D1L124C2&lt;&gt;0,D1L124C2*D1L124C4,D1L124C3*D1L124C4)</f>
        <v>3455.6887824149799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3455.6887824149799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381328906</v>
      </c>
      <c r="V31" s="16" t="s">
        <v>21136</v>
      </c>
      <c r="W31" s="33">
        <f>IF(D1L124C9=0,0,D1L124C7/D1L124C9)</f>
        <v>9.0622261466194216E-6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110483.81946499999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0.4901133245132081</v>
      </c>
      <c r="L32" s="16" t="s">
        <v>21150</v>
      </c>
      <c r="M32" s="15">
        <f>IF(D1L125C2&lt;&gt;0,D1L125C2*D1L125C4,D1L125C3*D1L125C4)</f>
        <v>54149.592062908239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54149.592062908239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376143312.80000001</v>
      </c>
      <c r="V32" s="16" t="s">
        <v>21152</v>
      </c>
      <c r="W32" s="33">
        <f>IF(D1L125C9=0,0,D1L125C7/D1L125C9)</f>
        <v>1.4396000199982351E-4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1.7428717434564516</v>
      </c>
      <c r="J33" s="16" t="s">
        <v>21177</v>
      </c>
      <c r="K33" s="21">
        <f>IF(FLOW_THRU_100PCT="Y",1,INDEX(VariabilityMatrix,D1L126C1,D1L126C8))</f>
        <v>0.4901133245132081</v>
      </c>
      <c r="L33" s="16" t="s">
        <v>21166</v>
      </c>
      <c r="M33" s="15">
        <f>IF(D1L126C2&lt;&gt;0,D1L126C2*D1L126C4,D1L126C3*D1L126C4)</f>
        <v>0.85420466438557263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0.85420466438557263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376143312.80000001</v>
      </c>
      <c r="V33" s="16" t="s">
        <v>21168</v>
      </c>
      <c r="W33" s="33">
        <f>IF(D1L126C9=0,0,D1L126C7/D1L126C9)</f>
        <v>2.2709553388757537E-9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30036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0.49592351263439505</v>
      </c>
      <c r="L34" s="16" t="s">
        <v>21182</v>
      </c>
      <c r="M34" s="15">
        <f>IF(D1L127C2&lt;&gt;0,D1L127C2*D1L127C4,D1L127C3*D1L127C4)</f>
        <v>14895.55862548669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14895.55862548669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381328906</v>
      </c>
      <c r="V34" s="16" t="s">
        <v>21184</v>
      </c>
      <c r="W34" s="33">
        <f>IF(D1L127C9=0,0,D1L127C7/D1L127C9)</f>
        <v>3.9062233130280163E-5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0.78959801422529596</v>
      </c>
      <c r="J35" s="16" t="s">
        <v>21209</v>
      </c>
      <c r="K35" s="21">
        <f>IF(FLOW_THRU_100PCT="Y",1,INDEX(VariabilityMatrix,D1L128C1,D1L128C8))</f>
        <v>0.49592351263439505</v>
      </c>
      <c r="L35" s="16" t="s">
        <v>21198</v>
      </c>
      <c r="M35" s="15">
        <f>IF(D1L128C2&lt;&gt;0,D1L128C2*D1L128C4,D1L128C3*D1L128C4)</f>
        <v>0.39158022078375182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0.39158022078375182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381328906</v>
      </c>
      <c r="V35" s="16" t="s">
        <v>21200</v>
      </c>
      <c r="W35" s="33">
        <f>IF(D1L128C9=0,0,D1L128C7/D1L128C9)</f>
        <v>1.0268831306057658E-9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5478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0.49592351263439505</v>
      </c>
      <c r="L36" s="16" t="s">
        <v>21214</v>
      </c>
      <c r="M36" s="15">
        <f>IF(D1L129C2&lt;&gt;0,D1L129C2*D1L129C4,D1L129C3*D1L129C4)</f>
        <v>2716.6690022112161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2716.6690022112161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381328906</v>
      </c>
      <c r="V36" s="16" t="s">
        <v>21216</v>
      </c>
      <c r="W36" s="33">
        <f>IF(D1L129C9=0,0,D1L129C7/D1L129C9)</f>
        <v>7.1242147119348356E-6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1.1807586371652835E-2</v>
      </c>
      <c r="J37" s="16" t="s">
        <v>21241</v>
      </c>
      <c r="K37" s="21">
        <f>IF(FLOW_THRU_100PCT="Y",1,INDEX(VariabilityMatrix,D1L130C1,D1L130C8))</f>
        <v>0.49592351263439505</v>
      </c>
      <c r="L37" s="16" t="s">
        <v>21230</v>
      </c>
      <c r="M37" s="15">
        <f>IF(D1L130C2&lt;&gt;0,D1L130C2*D1L130C4,D1L130C3*D1L130C4)</f>
        <v>5.855659709164086E-3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5.855659709164086E-3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381328906</v>
      </c>
      <c r="V37" s="16" t="s">
        <v>21232</v>
      </c>
      <c r="W37" s="33">
        <f>IF(D1L130C9=0,0,D1L130C7/D1L130C9)</f>
        <v>1.5355929270056664E-11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7661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0.49592351263439505</v>
      </c>
      <c r="L38" s="16" t="s">
        <v>21246</v>
      </c>
      <c r="M38" s="15">
        <f>IF(D1L131C2&lt;&gt;0,D1L131C2*D1L131C4,D1L131C3*D1L131C4)</f>
        <v>3799.2700302921003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3799.2700302921003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381328906</v>
      </c>
      <c r="V38" s="16" t="s">
        <v>21248</v>
      </c>
      <c r="W38" s="33">
        <f>IF(D1L131C9=0,0,D1L131C7/D1L131C9)</f>
        <v>9.9632363833758261E-6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4.1189254784835475E-4</v>
      </c>
      <c r="J39" s="16" t="s">
        <v>21273</v>
      </c>
      <c r="K39" s="21">
        <f>IF(FLOW_THRU_100PCT="Y",1,INDEX(VariabilityMatrix,D1L132C1,D1L132C8))</f>
        <v>0.49592351263439505</v>
      </c>
      <c r="L39" s="16" t="s">
        <v>21262</v>
      </c>
      <c r="M39" s="15">
        <f>IF(D1L132C2&lt;&gt;0,D1L132C2*D1L132C4,D1L132C3*D1L132C4)</f>
        <v>2.0426719915688673E-4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2.0426719915688673E-4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381328906</v>
      </c>
      <c r="V39" s="16" t="s">
        <v>21264</v>
      </c>
      <c r="W39" s="33">
        <f>IF(D1L132C9=0,0,D1L132C7/D1L132C9)</f>
        <v>5.3567195128104639E-13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52733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0.49592351263439505</v>
      </c>
      <c r="L40" s="16" t="s">
        <v>21278</v>
      </c>
      <c r="M40" s="15">
        <f>IF(D1L133C2&lt;&gt;0,D1L133C2*D1L133C4,D1L133C3*D1L133C4)</f>
        <v>26151.534591749554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26151.534591749554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381328906</v>
      </c>
      <c r="V40" s="16" t="s">
        <v>21280</v>
      </c>
      <c r="W40" s="33">
        <f>IF(D1L133C9=0,0,D1L133C7/D1L133C9)</f>
        <v>6.8579995327575698E-5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2.8420585801536474E-2</v>
      </c>
      <c r="J41" s="16" t="s">
        <v>21305</v>
      </c>
      <c r="K41" s="21">
        <f>IF(FLOW_THRU_100PCT="Y",1,INDEX(VariabilityMatrix,D1L134C1,D1L134C8))</f>
        <v>0.49592351263439505</v>
      </c>
      <c r="L41" s="16" t="s">
        <v>21294</v>
      </c>
      <c r="M41" s="15">
        <f>IF(D1L134C2&lt;&gt;0,D1L134C2*D1L134C4,D1L134C3*D1L134C4)</f>
        <v>1.4094436741825183E-2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1.4094436741825183E-2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381328906</v>
      </c>
      <c r="V41" s="16" t="s">
        <v>21296</v>
      </c>
      <c r="W41" s="33">
        <f>IF(D1L134C9=0,0,D1L134C7/D1L134C9)</f>
        <v>3.6961364638392199E-11</v>
      </c>
      <c r="X41" s="16" t="s">
        <v>21297</v>
      </c>
      <c r="Y41" s="32">
        <f>IF(D1L134C5=0,0,D1L134C7/D1L134C5)</f>
        <v>1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27884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0.49592351263439505</v>
      </c>
      <c r="L42" s="16" t="s">
        <v>21310</v>
      </c>
      <c r="M42" s="15">
        <f>IF(D1L135C2&lt;&gt;0,D1L135C2*D1L135C4,D1L135C3*D1L135C4)</f>
        <v>13828.331226297472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13828.331226297472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381328906</v>
      </c>
      <c r="V42" s="16" t="s">
        <v>21312</v>
      </c>
      <c r="W42" s="33">
        <f>IF(D1L135C9=0,0,D1L135C7/D1L135C9)</f>
        <v>3.6263527387292984E-5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3.6383841726604665E-2</v>
      </c>
      <c r="J43" s="16" t="s">
        <v>21337</v>
      </c>
      <c r="K43" s="21">
        <f>IF(FLOW_THRU_100PCT="Y",1,INDEX(VariabilityMatrix,D1L136C1,D1L136C8))</f>
        <v>0.49592351263439505</v>
      </c>
      <c r="L43" s="16" t="s">
        <v>21326</v>
      </c>
      <c r="M43" s="15">
        <f>IF(D1L136C2&lt;&gt;0,D1L136C2*D1L136C4,D1L136C3*D1L136C4)</f>
        <v>1.8043602592191659E-2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1.8043602592191659E-2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381328906</v>
      </c>
      <c r="V43" s="16" t="s">
        <v>21328</v>
      </c>
      <c r="W43" s="33">
        <f>IF(D1L136C9=0,0,D1L136C7/D1L136C9)</f>
        <v>4.7317689029825763E-11</v>
      </c>
      <c r="X43" s="16" t="s">
        <v>21329</v>
      </c>
      <c r="Y43" s="32">
        <f>IF(D1L136C5=0,0,D1L136C7/D1L136C5)</f>
        <v>1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0</v>
      </c>
      <c r="H44" s="16" t="s">
        <v>21352</v>
      </c>
      <c r="I44" s="15">
        <f>A2L175C44</f>
        <v>0</v>
      </c>
      <c r="J44" s="16" t="s">
        <v>21353</v>
      </c>
      <c r="K44" s="21">
        <f>IF(FLOW_THRU_100PCT="Y",1,INDEX(VariabilityMatrix,D1L137C1,D1L137C8))</f>
        <v>0.49592351263439505</v>
      </c>
      <c r="L44" s="16" t="s">
        <v>21342</v>
      </c>
      <c r="M44" s="15">
        <f>IF(D1L137C2&lt;&gt;0,D1L137C2*D1L137C4,D1L137C3*D1L137C4)</f>
        <v>0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0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381328906</v>
      </c>
      <c r="V44" s="16" t="s">
        <v>21344</v>
      </c>
      <c r="W44" s="33">
        <f>IF(D1L137C9=0,0,D1L137C7/D1L137C9)</f>
        <v>0</v>
      </c>
      <c r="X44" s="16" t="s">
        <v>21345</v>
      </c>
      <c r="Y44" s="32">
        <f>IF(D1L137C5=0,0,D1L137C7/D1L137C5)</f>
        <v>0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0.49592351263439505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381328906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5346</v>
      </c>
      <c r="J46" s="16" t="s">
        <v>21385</v>
      </c>
      <c r="K46" s="21">
        <f>IF(FLOW_THRU_100PCT="Y",1,D1L113C4)</f>
        <v>0.63798090131589191</v>
      </c>
      <c r="L46" s="16" t="s">
        <v>21374</v>
      </c>
      <c r="M46" s="15">
        <f>IF(D1L139C2&lt;&gt;0,D1L139C2*D1L139C4,D1L139C3*D1L139C4)</f>
        <v>3410.6458984347582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3410.6458984347582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381328906</v>
      </c>
      <c r="V46" s="16" t="s">
        <v>21376</v>
      </c>
      <c r="W46" s="33">
        <f>IF(D1L139C9=0,0,D1L139C7/D1L139C9)</f>
        <v>8.9441053242230686E-6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0</v>
      </c>
      <c r="J47" s="16" t="s">
        <v>21385</v>
      </c>
      <c r="K47" s="21">
        <f>IF(FLOW_THRU_100PCT="Y",1,D1L113C4)</f>
        <v>0.63798090131589191</v>
      </c>
      <c r="L47" s="16" t="s">
        <v>21390</v>
      </c>
      <c r="M47" s="15">
        <f>IF(D1L140C2&lt;&gt;0,D1L140C2*D1L140C4,D1L140C3*D1L140C4)</f>
        <v>0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0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381328906</v>
      </c>
      <c r="V47" s="16" t="s">
        <v>21392</v>
      </c>
      <c r="W47" s="33">
        <f>IF(D1L140C9=0,0,D1L140C7/D1L140C9)</f>
        <v>0</v>
      </c>
      <c r="X47" s="16" t="s">
        <v>21393</v>
      </c>
      <c r="Y47" s="32">
        <f>IF(D1L140C5=0,0,D1L140C7/D1L140C5)</f>
        <v>0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0</v>
      </c>
      <c r="J48" s="16" t="s">
        <v>21385</v>
      </c>
      <c r="K48" s="21">
        <f>IF(FLOW_THRU_100PCT="Y",1,D1L113C4)</f>
        <v>0.63798090131589191</v>
      </c>
      <c r="L48" s="16" t="s">
        <v>21405</v>
      </c>
      <c r="M48" s="15">
        <f>IF(D1L141C2&lt;&gt;0,D1L141C2*D1L141C4,D1L141C3*D1L141C4)</f>
        <v>0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0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381328906</v>
      </c>
      <c r="V48" s="16" t="s">
        <v>21407</v>
      </c>
      <c r="W48" s="33">
        <f>IF(D1L141C9=0,0,D1L141C7/D1L141C9)</f>
        <v>0</v>
      </c>
      <c r="X48" s="16" t="s">
        <v>21408</v>
      </c>
      <c r="Y48" s="32">
        <f>IF(D1L141C5=0,0,D1L141C7/D1L141C5)</f>
        <v>0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0.52355697426230574</v>
      </c>
      <c r="J49" s="16" t="s">
        <v>21430</v>
      </c>
      <c r="K49" s="21">
        <f>IF(FLOW_THRU_100PCT="Y",1,INDEX(VariabilityMatrix,D1L142C1,D1L142C8))</f>
        <v>0.4901133245132081</v>
      </c>
      <c r="L49" s="16" t="s">
        <v>21419</v>
      </c>
      <c r="M49" s="15">
        <f>IF(D1L142C2&lt;&gt;0,D1L142C2*D1L142C4,D1L142C3*D1L142C4)</f>
        <v>0.2566022492277748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0.2566022492277748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376143312.80000001</v>
      </c>
      <c r="V49" s="16" t="s">
        <v>21421</v>
      </c>
      <c r="W49" s="33">
        <f>IF(D1L142C9=0,0,D1L142C7/D1L142C9)</f>
        <v>6.8219277199861677E-10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0.49197585771302393</v>
      </c>
      <c r="J50" s="16" t="s">
        <v>21445</v>
      </c>
      <c r="K50" s="21">
        <f>IF(FLOW_THRU_100PCT="Y",1,INDEX(VariabilityMatrix,D1L143C1,D1L143C8))</f>
        <v>0.49144782435717183</v>
      </c>
      <c r="L50" s="16" t="s">
        <v>21434</v>
      </c>
      <c r="M50" s="15">
        <f>IF(D1L143C2&lt;&gt;0,D1L143C2*D1L143C4,D1L143C3*D1L143C4)</f>
        <v>0.24178046490931915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0.24178046490931915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376775923.66666669</v>
      </c>
      <c r="V50" s="16" t="s">
        <v>21436</v>
      </c>
      <c r="W50" s="33">
        <f>IF(D1L143C9=0,0,D1L143C7/D1L143C9)</f>
        <v>6.4170890368043292E-10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14712.001990175218</v>
      </c>
      <c r="J51" s="16" t="s">
        <v>21461</v>
      </c>
      <c r="K51" s="21">
        <f>IF(FLOW_THRU_100PCT="Y",1,INDEX(VariabilityMatrix,D1L144C1,D1L144C8))</f>
        <v>0.49144782435717183</v>
      </c>
      <c r="L51" s="16" t="s">
        <v>21450</v>
      </c>
      <c r="M51" s="15">
        <f>IF(D1L144C2&lt;&gt;0,D1L144C2*D1L144C4,D1L144C3*D1L144C4)</f>
        <v>7230.1813700099929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7230.1813700099929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376775923.66666669</v>
      </c>
      <c r="V51" s="16" t="s">
        <v>21452</v>
      </c>
      <c r="W51" s="33">
        <f>IF(D1L144C9=0,0,D1L144C7/D1L144C9)</f>
        <v>1.9189605587448649E-5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69.110834515794664</v>
      </c>
      <c r="J52" s="16" t="s">
        <v>21476</v>
      </c>
      <c r="K52" s="21">
        <f>IF(FLOW_THRU_100PCT="Y",1,INDEX(VariabilityMatrix,D1L145C1,D1L145C8))</f>
        <v>0.49144782435717183</v>
      </c>
      <c r="L52" s="16" t="s">
        <v>21465</v>
      </c>
      <c r="M52" s="15">
        <f>IF(D1L145C2&lt;&gt;0,D1L145C2*D1L145C4,D1L145C3*D1L145C4)</f>
        <v>33.964369262295826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33.964369262295826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376775923.66666669</v>
      </c>
      <c r="V52" s="16" t="s">
        <v>21467</v>
      </c>
      <c r="W52" s="33">
        <f>IF(D1L145C9=0,0,D1L145C7/D1L145C9)</f>
        <v>9.0144744207021234E-8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34.069827750160094</v>
      </c>
      <c r="J53" s="16" t="s">
        <v>21492</v>
      </c>
      <c r="K53" s="21">
        <f>IF(FLOW_THRU_100PCT="Y",1,D1L144C4)</f>
        <v>0.49144782435717183</v>
      </c>
      <c r="L53" s="16" t="s">
        <v>21481</v>
      </c>
      <c r="M53" s="15">
        <f>IF(D1L146C2&lt;&gt;0,D1L146C2*D1L146C4,D1L146C3*D1L146C4)</f>
        <v>16.743542724039777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16.743542724039777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376775923.66666669</v>
      </c>
      <c r="V53" s="16" t="s">
        <v>21483</v>
      </c>
      <c r="W53" s="33">
        <f>IF(D1L146C9=0,0,D1L146C7/D1L146C9)</f>
        <v>4.4438993237935168E-8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IF(FLOW_THRU_100PCT="Y",1,INDEX(VariabilityMatrix,D1L147C1,D1L147C8))</f>
        <v>0.49592351263439505</v>
      </c>
      <c r="L54" s="16" t="s">
        <v>21497</v>
      </c>
      <c r="M54" s="15">
        <f>IF(D1L147C2&lt;&gt;0,D1L147C2*D1L147C4,D1L147C3*D1L147C4)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381328906</v>
      </c>
      <c r="V54" s="16" t="s">
        <v>21499</v>
      </c>
      <c r="W54" s="33">
        <f>IF(D1L147C9=0,0,D1L147C7/D1L147C9)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215.48501630170614</v>
      </c>
      <c r="J55" s="16" t="s">
        <v>21524</v>
      </c>
      <c r="K55" s="21">
        <f>IF(FLOW_THRU_100PCT="Y",1,INDEX(VariabilityMatrix,D1L148C1,D1L148C8))</f>
        <v>0.49144782435717183</v>
      </c>
      <c r="L55" s="16" t="s">
        <v>21513</v>
      </c>
      <c r="M55" s="15">
        <f>IF(D1L148C2&lt;&gt;0,D1L148C2*D1L148C4,D1L148C3*D1L148C4)</f>
        <v>105.89964244304319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105.89964244304319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376775923.66666669</v>
      </c>
      <c r="V55" s="16" t="s">
        <v>21515</v>
      </c>
      <c r="W55" s="33">
        <f>IF(D1L148C9=0,0,D1L148C7/D1L148C9)</f>
        <v>2.810679658415024E-7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494.47728676680543</v>
      </c>
      <c r="J56" s="16" t="s">
        <v>21540</v>
      </c>
      <c r="K56" s="21">
        <f>IF(FLOW_THRU_100PCT="Y",1,INDEX(VariabilityMatrix,D1L149C1,D1L149C8))</f>
        <v>0.49592351263439505</v>
      </c>
      <c r="L56" s="16" t="s">
        <v>21529</v>
      </c>
      <c r="M56" s="15">
        <f>IF(D1L149C2&lt;&gt;0,D1L149C2*D1L149C4,D1L149C3*D1L149C4)</f>
        <v>245.2229129713192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245.2229129713192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381328906</v>
      </c>
      <c r="V56" s="16" t="s">
        <v>21531</v>
      </c>
      <c r="W56" s="33">
        <f>IF(D1L149C9=0,0,D1L149C7/D1L149C9)</f>
        <v>6.4307454565565826E-7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17.718135357878499</v>
      </c>
      <c r="J57" s="16" t="s">
        <v>21556</v>
      </c>
      <c r="K57" s="21">
        <f>IF(FLOW_THRU_100PCT="Y",1,INDEX(VariabilityMatrix,D1L150C1,D1L150C8))</f>
        <v>0.49592351263439505</v>
      </c>
      <c r="L57" s="16" t="s">
        <v>21545</v>
      </c>
      <c r="M57" s="15">
        <f>IF(D1L150C2&lt;&gt;0,D1L150C2*D1L150C4,D1L150C3*D1L150C4)</f>
        <v>8.7868399240107795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8.7868399240107795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381328906</v>
      </c>
      <c r="V57" s="16" t="s">
        <v>21547</v>
      </c>
      <c r="W57" s="33">
        <f>IF(D1L150C9=0,0,D1L150C7/D1L150C9)</f>
        <v>2.3042679916876743E-8</v>
      </c>
      <c r="X57" s="16" t="s">
        <v>21548</v>
      </c>
      <c r="Y57" s="32">
        <f>IF(D1L150C5=0,0,D1L150C7/D1L150C5)</f>
        <v>1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0.76090151843649989</v>
      </c>
      <c r="J58" s="16" t="s">
        <v>21572</v>
      </c>
      <c r="K58" s="21">
        <f>IF(FLOW_THRU_100PCT="Y",1,INDEX(VariabilityMatrix,D1L151C1,D1L151C8))</f>
        <v>0.49592351263439505</v>
      </c>
      <c r="L58" s="16" t="s">
        <v>21561</v>
      </c>
      <c r="M58" s="15">
        <f>IF(D1L151C2&lt;&gt;0,D1L151C2*D1L151C4,D1L151C3*D1L151C4)</f>
        <v>0.37734895379187394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0.37734895379187394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381328906</v>
      </c>
      <c r="V58" s="16" t="s">
        <v>21563</v>
      </c>
      <c r="W58" s="33">
        <f>IF(D1L151C9=0,0,D1L151C7/D1L151C9)</f>
        <v>9.895629412155656E-10</v>
      </c>
      <c r="X58" s="16" t="s">
        <v>21564</v>
      </c>
      <c r="Y58" s="32">
        <f>IF(D1L151C5=0,0,D1L151C7/D1L151C5)</f>
        <v>1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2.1740043383899996</v>
      </c>
      <c r="J59" s="16" t="s">
        <v>21588</v>
      </c>
      <c r="K59" s="21">
        <f>IF(FLOW_THRU_100PCT="Y",1,INDEX(VariabilityMatrix,D1L152C1,D1L152C8))</f>
        <v>0.49592351263439505</v>
      </c>
      <c r="L59" s="16" t="s">
        <v>21577</v>
      </c>
      <c r="M59" s="15">
        <f>IF(D1L152C2&lt;&gt;0,D1L152C2*D1L152C4,D1L152C3*D1L152C4)</f>
        <v>1.0781398679767826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1.0781398679767826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381328906</v>
      </c>
      <c r="V59" s="16" t="s">
        <v>21579</v>
      </c>
      <c r="W59" s="33">
        <f>IF(D1L152C9=0,0,D1L152C7/D1L152C9)</f>
        <v>2.8273226891873301E-9</v>
      </c>
      <c r="X59" s="16" t="s">
        <v>21580</v>
      </c>
      <c r="Y59" s="32">
        <f>IF(D1L152C5=0,0,D1L152C7/D1L152C5)</f>
        <v>1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IF(FLOW_THRU_100PCT="Y",1,INDEX(VariabilityMatrix,D1L153C1,D1L153C8))</f>
        <v>0.49592351263439505</v>
      </c>
      <c r="L60" s="16" t="s">
        <v>21593</v>
      </c>
      <c r="M60" s="15">
        <f>IF(D1L153C2&lt;&gt;0,D1L153C2*D1L153C4,D1L153C3*D1L153C4)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381328906</v>
      </c>
      <c r="V60" s="16" t="s">
        <v>21595</v>
      </c>
      <c r="W60" s="33">
        <f>IF(D1L153C9=0,0,D1L153C7/D1L153C9)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0.49592351263439505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381328906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0</v>
      </c>
      <c r="J62" s="16" t="s">
        <v>21492</v>
      </c>
      <c r="K62" s="21">
        <f>IF(FLOW_THRU_100PCT="Y",1,D1L144C4)</f>
        <v>0.49144782435717183</v>
      </c>
      <c r="L62" s="16" t="s">
        <v>21625</v>
      </c>
      <c r="M62" s="15">
        <f>IF(D1L155C2&lt;&gt;0,D1L155C2*D1L155C4,D1L155C3*D1L155C4)</f>
        <v>0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0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381328906</v>
      </c>
      <c r="V62" s="16" t="s">
        <v>21627</v>
      </c>
      <c r="W62" s="33">
        <f>IF(D1L155C9=0,0,D1L155C7/D1L155C9)</f>
        <v>0</v>
      </c>
      <c r="X62" s="16" t="s">
        <v>21628</v>
      </c>
      <c r="Y62" s="32">
        <f>IF(D1L155C5=0,0,D1L155C7/D1L155C5)</f>
        <v>0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10.909525858128433</v>
      </c>
      <c r="J63" s="16" t="s">
        <v>21492</v>
      </c>
      <c r="K63" s="21">
        <f>IF(FLOW_THRU_100PCT="Y",1,D1L144C4)</f>
        <v>0.49144782435717183</v>
      </c>
      <c r="L63" s="16" t="s">
        <v>21640</v>
      </c>
      <c r="M63" s="15">
        <f>IF(D1L156C2&lt;&gt;0,D1L156C2*D1L156C4,D1L156C3*D1L156C4)</f>
        <v>5.3614627477455263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5.3614627477455263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376775923.66666669</v>
      </c>
      <c r="V63" s="16" t="s">
        <v>21642</v>
      </c>
      <c r="W63" s="33">
        <f>IF(D1L156C9=0,0,D1L156C7/D1L156C9)</f>
        <v>1.4229844347721134E-8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499046.00476096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94847.310962970427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341942.80281277566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341942.80281277566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9.0758060514710024E-4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402833-DD6E-4581-B7FE-B89EE216B90C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381328906</v>
      </c>
      <c r="V8" s="16" t="s">
        <v>21733</v>
      </c>
      <c r="W8" s="33">
        <f>IF(D1L201C9=0,0,D1L201C7/D1L201C9)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48249.846981274386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24124.923490637193</v>
      </c>
      <c r="N9" s="16" t="s">
        <v>4251</v>
      </c>
      <c r="O9" s="32">
        <f>1</f>
        <v>1</v>
      </c>
      <c r="P9" s="16" t="s">
        <v>21745</v>
      </c>
      <c r="Q9" s="15">
        <f>D1L202C5*D1L202C6</f>
        <v>24124.923490637193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381328906</v>
      </c>
      <c r="V9" s="16" t="s">
        <v>21746</v>
      </c>
      <c r="W9" s="33">
        <f>IF(D1L202C9=0,0,D1L202C7/D1L202C9)</f>
        <v>6.3265394023492136E-5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11455.532006112748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11455.532006112748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11455.532006112748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381328906</v>
      </c>
      <c r="V10" s="16" t="s">
        <v>21759</v>
      </c>
      <c r="W10" s="33">
        <f>IF(D1L203C9=0,0,D1L203C7/D1L203C9)</f>
        <v>3.0041079566396016E-5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176.45788431776157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88.228942158880784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88.228942158880784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381328906</v>
      </c>
      <c r="V11" s="16" t="s">
        <v>21771</v>
      </c>
      <c r="W11" s="33">
        <f>IF(D1L204C9=0,0,D1L204C7/D1L204C9)</f>
        <v>2.3137228982814322E-7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41.742725322481235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41.742725322481235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41.742725322481235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381328906</v>
      </c>
      <c r="V12" s="16" t="s">
        <v>21783</v>
      </c>
      <c r="W12" s="33">
        <f>IF(D1L205C9=0,0,D1L205C7/D1L205C9)</f>
        <v>1.0946645970363766E-7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4107.6852830310072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2053.8426415155036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2053.8426415155036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381328906</v>
      </c>
      <c r="V13" s="16" t="s">
        <v>21795</v>
      </c>
      <c r="W13" s="33">
        <f>IF(D1L206C9=0,0,D1L206C7/D1L206C9)</f>
        <v>5.3860135153654039E-6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975.07082683783779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975.07082683783779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975.07082683783779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381328906</v>
      </c>
      <c r="V14" s="16" t="s">
        <v>21807</v>
      </c>
      <c r="W14" s="33">
        <f>IF(D1L207C9=0,0,D1L207C7/D1L207C9)</f>
        <v>2.5570336040505617E-6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42741.595791630745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21370.797895815373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21370.797895815373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381328906</v>
      </c>
      <c r="V15" s="16" t="s">
        <v>21819</v>
      </c>
      <c r="W15" s="33">
        <f>IF(D1L208C9=0,0,D1L208C7/D1L208C9)</f>
        <v>5.6042952840861669E-5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10147.285331826004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10147.285331826004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10147.285331826004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381328906</v>
      </c>
      <c r="V16" s="16" t="s">
        <v>21831</v>
      </c>
      <c r="W16" s="33">
        <f>IF(D1L209C9=0,0,D1L209C7/D1L209C9)</f>
        <v>2.661032293163216E-5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-41.758375851135817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-20.879187925567908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-20.879187925567908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381328906</v>
      </c>
      <c r="V17" s="16" t="s">
        <v>21843</v>
      </c>
      <c r="W17" s="33">
        <f>IF(D1L210C9=0,0,D1L210C7/D1L210C9)</f>
        <v>-5.4753750888132013E-8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-9.4905399661672316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-9.4905399661672316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-9.4905399661672316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381328906</v>
      </c>
      <c r="V18" s="16" t="s">
        <v>21855</v>
      </c>
      <c r="W18" s="33">
        <f>IF(D1L211C9=0,0,D1L211C7/D1L211C9)</f>
        <v>-2.4888068585514552E-8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54953.59284247992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54953.59284247992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54953.59284247992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381328906</v>
      </c>
      <c r="V19" s="16" t="s">
        <v>21867</v>
      </c>
      <c r="W19" s="33">
        <f>IF(D1L212C9=0,0,D1L212C7/D1L212C9)</f>
        <v>1.4411074528527853E-4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231458.31798709821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115729.15899354911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115729.15899354911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381328906</v>
      </c>
      <c r="V20" s="16" t="s">
        <v>21879</v>
      </c>
      <c r="W20" s="33">
        <f>IF(D1L213C9=0,0,D1L213C7/D1L213C9)</f>
        <v>3.0348908035193403E-4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31008.121189788984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31008.121189788984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31008.121189788984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381328906</v>
      </c>
      <c r="V21" s="16" t="s">
        <v>21891</v>
      </c>
      <c r="W21" s="33">
        <f>IF(D1L214C9=0,0,D1L214C7/D1L214C9)</f>
        <v>8.1315947209595972E-5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130600.25655359833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65300.128276799165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65300.128276799165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381328906</v>
      </c>
      <c r="V22" s="16" t="s">
        <v>21903</v>
      </c>
      <c r="W22" s="33">
        <f>IF(D1L215C9=0,0,D1L215C7/D1L215C9)</f>
        <v>1.7124358329341854E-4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16161.744368210444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16161.744368210444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16161.744368210444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381328906</v>
      </c>
      <c r="V23" s="16" t="s">
        <v>21915</v>
      </c>
      <c r="W23" s="33">
        <f>IF(D1L216C9=0,0,D1L216C7/D1L216C9)</f>
        <v>4.2382688838727698E-5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68069.286264469629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34034.643132234814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34034.643132234814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381328906</v>
      </c>
      <c r="V24" s="16" t="s">
        <v>21927</v>
      </c>
      <c r="W24" s="33">
        <f>IF(D1L217C9=0,0,D1L217C7/D1L217C9)</f>
        <v>8.9252722772175096E-5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53.127104955885208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26.563552477942604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26.563552477942604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381328906</v>
      </c>
      <c r="V25" s="16" t="s">
        <v>21939</v>
      </c>
      <c r="W25" s="33">
        <f>IF(D1L218C9=0,0,D1L218C7/D1L218C9)</f>
        <v>6.966047435686033E-8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12.333077936187637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12.333077936187637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12.333077936187637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381328906</v>
      </c>
      <c r="V26" s="16" t="s">
        <v>21951</v>
      </c>
      <c r="W26" s="33">
        <f>IF(D1L219C9=0,0,D1L219C7/D1L219C9)</f>
        <v>3.2342363094256582E-8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686.85757121537301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343.42878560768651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343.42878560768651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381328906</v>
      </c>
      <c r="V27" s="16" t="s">
        <v>21963</v>
      </c>
      <c r="W27" s="33">
        <f>IF(D1L220C9=0,0,D1L220C7/D1L220C9)</f>
        <v>9.0061041847083713E-7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163.17610807879026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163.17610807879026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163.17610807879026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381328906</v>
      </c>
      <c r="V28" s="16" t="s">
        <v>21975</v>
      </c>
      <c r="W28" s="33">
        <f>IF(D1L221C9=0,0,D1L221C7/D1L221C9)</f>
        <v>4.2791434247785628E-7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286.55511140036839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143.27755570018419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143.27755570018419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381328906</v>
      </c>
      <c r="V29" s="16" t="s">
        <v>21987</v>
      </c>
      <c r="W29" s="33">
        <f>IF(D1L222C9=0,0,D1L222C7/D1L222C9)</f>
        <v>3.757322181607292E-7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68.046188990612748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68.046188990612748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68.046188990612748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381328906</v>
      </c>
      <c r="V30" s="16" t="s">
        <v>21999</v>
      </c>
      <c r="W30" s="33">
        <f>IF(D1L223C9=0,0,D1L223C7/D1L223C9)</f>
        <v>1.7844487506701826E-7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72151.914726435803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36075.957363217902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36075.957363217902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381328906</v>
      </c>
      <c r="V31" s="16" t="s">
        <v>22011</v>
      </c>
      <c r="W31" s="33">
        <f>IF(D1L224C9=0,0,D1L224C7/D1L224C9)</f>
        <v>9.4605881682669764E-5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17130.836548424537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17130.836548424537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17130.836548424537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381328906</v>
      </c>
      <c r="V32" s="16" t="s">
        <v>22023</v>
      </c>
      <c r="W32" s="33">
        <f>IF(D1L225C9=0,0,D1L225C7/D1L225C9)</f>
        <v>4.4924043991631036E-5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19436.930827431715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9718.4654137158577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9718.4654137158577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381328906</v>
      </c>
      <c r="V33" s="16" t="s">
        <v>22035</v>
      </c>
      <c r="W33" s="33">
        <f>IF(D1L226C9=0,0,D1L226C7/D1L226C9)</f>
        <v>2.5485782118274185E-5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4614.4685447397433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4614.4685447397433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4614.4685447397433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381328906</v>
      </c>
      <c r="V34" s="16" t="s">
        <v>22047</v>
      </c>
      <c r="W34" s="33">
        <f>IF(D1L227C9=0,0,D1L227C7/D1L227C9)</f>
        <v>1.2101019545420307E-5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48757.734117999906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24378.867058999953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24378.867058999953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381328906</v>
      </c>
      <c r="V35" s="16" t="s">
        <v>22059</v>
      </c>
      <c r="W35" s="33">
        <f>IF(D1L228C9=0,0,D1L228C7/D1L228C9)</f>
        <v>6.3931337686212416E-5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11575.912126769801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11575.912126769801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11575.912126769801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381328906</v>
      </c>
      <c r="V36" s="16" t="s">
        <v>22071</v>
      </c>
      <c r="W36" s="33">
        <f>IF(D1L229C9=0,0,D1L229C7/D1L229C9)</f>
        <v>3.0356765366142478E-5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19597.260840602157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19597.260840602157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19597.260840602157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381328906</v>
      </c>
      <c r="V37" s="16" t="s">
        <v>22083</v>
      </c>
      <c r="W37" s="33">
        <f>IF(D1L230C9=0,0,D1L230C7/D1L230C9)</f>
        <v>5.1392014956773713E-5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165.0735046843576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165.0735046843576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165.0735046843576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381328906</v>
      </c>
      <c r="V38" s="16" t="s">
        <v>22095</v>
      </c>
      <c r="W38" s="33">
        <f>IF(D1L231C9=0,0,D1L231C7/D1L231C9)</f>
        <v>4.3289009064620346E-7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75.111849891374476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37.555924945687238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37.555924945687238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381328906</v>
      </c>
      <c r="V39" s="16" t="s">
        <v>22107</v>
      </c>
      <c r="W39" s="33">
        <f>IF(D1L232C9=0,0,D1L232C7/D1L232C9)</f>
        <v>9.8486960612650845E-8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381328906</v>
      </c>
      <c r="V40" s="16" t="s">
        <v>22119</v>
      </c>
      <c r="W40" s="33">
        <f>IF(D1L233C9=0,0,D1L233C7/D1L233C9)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844870.62536973762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511465.66553028807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511465.66553028807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1.3412716882529969E-3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102109.08631677619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51054.543158388093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51054.543158388093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381328906</v>
      </c>
      <c r="V42" s="16" t="s">
        <v>22140</v>
      </c>
      <c r="W42" s="33">
        <f>IF(D1L235C9=0,0,D1L235C7/D1L235C9)</f>
        <v>1.3388584593266605E-4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207519.34565589798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103759.67282794899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103759.67282794899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381328906</v>
      </c>
      <c r="V43" s="16" t="s">
        <v>22151</v>
      </c>
      <c r="W43" s="33">
        <f>IF(D1L236C9=0,0,D1L236C7/D1L236C9)</f>
        <v>2.7210020325065258E-4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1559.5836975816194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779.79184879080969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779.79184879080969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381328906</v>
      </c>
      <c r="V44" s="16" t="s">
        <v>22162</v>
      </c>
      <c r="W44" s="33">
        <f>IF(D1L237C9=0,0,D1L237C7/D1L237C9)</f>
        <v>2.0449324363330843E-6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31252.249299106679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15626.12464955334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15626.12464955334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381328906</v>
      </c>
      <c r="V45" s="16" t="s">
        <v>22173</v>
      </c>
      <c r="W45" s="33">
        <f>IF(D1L238C9=0,0,D1L238C7/D1L238C9)</f>
        <v>4.0978075366658254E-5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212313.15105752743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106156.57552876371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106156.57552876371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381328906</v>
      </c>
      <c r="V46" s="16" t="s">
        <v>22184</v>
      </c>
      <c r="W46" s="33">
        <f>IF(D1L239C9=0,0,D1L239C7/D1L239C9)</f>
        <v>2.7838586023364227E-4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56.391629986683164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28.195814993341582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28.195814993341582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381328906</v>
      </c>
      <c r="V47" s="16" t="s">
        <v>22195</v>
      </c>
      <c r="W47" s="33">
        <f>IF(D1L240C9=0,0,D1L240C7/D1L240C9)</f>
        <v>7.3940932747809011E-8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316332.64501552237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158166.32250776119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158166.32250776119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381328906</v>
      </c>
      <c r="V48" s="16" t="s">
        <v>22206</v>
      </c>
      <c r="W48" s="33">
        <f>IF(D1L241C9=0,0,D1L241C7/D1L241C9)</f>
        <v>4.1477664037292044E-4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448899.81557167787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224449.90778583894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224449.90778583894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381328906</v>
      </c>
      <c r="V49" s="16" t="s">
        <v>22217</v>
      </c>
      <c r="W49" s="33">
        <f>IF(D1L242C9=0,0,D1L242C7/D1L242C9)</f>
        <v>5.8859924924191019E-4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189748.66469863881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94874.332349319404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94874.332349319404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381328906</v>
      </c>
      <c r="V50" s="16" t="s">
        <v>22228</v>
      </c>
      <c r="W50" s="33">
        <f>IF(D1L243C9=0,0,D1L243C7/D1L243C9)</f>
        <v>2.4879921468455216E-4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326.10951391545206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163.05475695772603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163.05475695772603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381328906</v>
      </c>
      <c r="V51" s="16" t="s">
        <v>22239</v>
      </c>
      <c r="W51" s="33">
        <f>IF(D1L244C9=0,0,D1L244C7/D1L244C9)</f>
        <v>4.2759611031880712E-7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1656.5867322853387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828.29336614266936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828.29336614266936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381328906</v>
      </c>
      <c r="V52" s="16" t="s">
        <v>22250</v>
      </c>
      <c r="W52" s="33">
        <f>IF(D1L245C9=0,0,D1L245C7/D1L245C9)</f>
        <v>2.1721232067905952E-6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1369.6282577637908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684.81412888189539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684.81412888189539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381328906</v>
      </c>
      <c r="V53" s="16" t="s">
        <v>22261</v>
      </c>
      <c r="W53" s="33">
        <f>IF(D1L246C9=0,0,D1L246C7/D1L246C9)</f>
        <v>1.7958620972780264E-6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186107.01362042443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93053.506810212217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93053.506810212217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381328906</v>
      </c>
      <c r="V54" s="16" t="s">
        <v>22272</v>
      </c>
      <c r="W54" s="33">
        <f>IF(D1L247C9=0,0,D1L247C7/D1L247C9)</f>
        <v>2.4402426709873448E-4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47463.766105471565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23731.883052735782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23731.883052735782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381328906</v>
      </c>
      <c r="V55" s="16" t="s">
        <v>22283</v>
      </c>
      <c r="W55" s="33">
        <f>IF(D1L248C9=0,0,D1L248C7/D1L248C9)</f>
        <v>6.2234681607734664E-5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35712.106722797398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17856.053361398699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17856.053361398699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381328906</v>
      </c>
      <c r="V56" s="16" t="s">
        <v>22294</v>
      </c>
      <c r="W56" s="33">
        <f>IF(D1L249C9=0,0,D1L249C7/D1L249C9)</f>
        <v>4.6825858413677929E-5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27168.48024091178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27168.48024091178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27168.48024091178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381328906</v>
      </c>
      <c r="V57" s="16" t="s">
        <v>22305</v>
      </c>
      <c r="W57" s="33">
        <f>IF(D1L250C9=0,0,D1L250C7/D1L250C9)</f>
        <v>7.1246841803573587E-5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1809594.6241362852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918381.55218859855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918381.55218859855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2.4083711927901908E-3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2.4083711927901908E-3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561819-4D62-4A41-9D36-3C2FA1F66D9C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1895.6446457000002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0.87690703387885971</v>
      </c>
      <c r="L8" s="16" t="s">
        <v>22353</v>
      </c>
      <c r="M8" s="15">
        <f>IF(D2L101C2&lt;&gt;0,D2L101C2*D2L101C4,D2L101C3*D2L101C4)</f>
        <v>1662.3041235491291</v>
      </c>
      <c r="N8" s="16" t="s">
        <v>4251</v>
      </c>
      <c r="O8" s="32">
        <f>1</f>
        <v>1</v>
      </c>
      <c r="P8" s="16" t="s">
        <v>22354</v>
      </c>
      <c r="Q8" s="15">
        <f>D2L101C5*D2L101C6</f>
        <v>1662.3041235491291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163218.87599999999</v>
      </c>
      <c r="V8" s="16" t="s">
        <v>22355</v>
      </c>
      <c r="W8" s="33">
        <f>IF(D2L101C9=0,0,D2L101C7/D2L101C9)</f>
        <v>1.0184509073258961E-2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19.826501740000001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163218.87599999999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1949.5363122799997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0.87690703387885971</v>
      </c>
      <c r="L10" s="16" t="s">
        <v>22366</v>
      </c>
      <c r="M10" s="15">
        <f>IF(D2L103C2&lt;&gt;0,D2L103C2*D2L103C4,D2L103C3*D2L103C4)</f>
        <v>1709.562105040585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1709.562105040585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163218.87599999999</v>
      </c>
      <c r="V10" s="16" t="s">
        <v>22368</v>
      </c>
      <c r="W10" s="33">
        <f>IF(D2L103C9=0,0,D2L103C7/D2L103C9)</f>
        <v>1.0474046549864644E-2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438.77933279999996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0.87690703387885971</v>
      </c>
      <c r="L11" s="16" t="s">
        <v>22373</v>
      </c>
      <c r="M11" s="15">
        <f>IF(D2L104C2&lt;&gt;0,D2L104C2*D2L104C4,D2L104C3*D2L104C4)</f>
        <v>384.76868325299301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384.76868325299301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163218.87599999999</v>
      </c>
      <c r="V11" s="16" t="s">
        <v>22375</v>
      </c>
      <c r="W11" s="33">
        <f>IF(D2L104C9=0,0,D2L104C7/D2L104C9)</f>
        <v>2.3573785868553159E-3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7086.1222462799997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0.87690703387885971</v>
      </c>
      <c r="L12" s="16" t="s">
        <v>22380</v>
      </c>
      <c r="M12" s="15">
        <f>IF(D2L105C2&lt;&gt;0,D2L105C2*D2L105C4,D2L105C3*D2L105C4)</f>
        <v>6213.8704406883971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6213.8704406883971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163218.87599999999</v>
      </c>
      <c r="V12" s="16" t="s">
        <v>22382</v>
      </c>
      <c r="W12" s="33">
        <f>IF(D2L105C9=0,0,D2L105C7/D2L105C9)</f>
        <v>3.8070783189858494E-2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395.26838296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0.87690703387885971</v>
      </c>
      <c r="L13" s="16" t="s">
        <v>22387</v>
      </c>
      <c r="M13" s="15">
        <f>IF(D2L106C2&lt;&gt;0,D2L106C2*D2L106C4,D2L106C3*D2L106C4)</f>
        <v>346.61362528754682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346.61362528754682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163218.87599999999</v>
      </c>
      <c r="V13" s="16" t="s">
        <v>22389</v>
      </c>
      <c r="W13" s="33">
        <f>IF(D2L106C9=0,0,D2L106C7/D2L106C9)</f>
        <v>2.1236123773303453E-3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0</v>
      </c>
      <c r="H14" s="16" t="s">
        <v>22399</v>
      </c>
      <c r="I14" s="15">
        <f>A2L119C44</f>
        <v>0</v>
      </c>
      <c r="J14" s="16" t="s">
        <v>22400</v>
      </c>
      <c r="K14" s="21">
        <f>IF(FLOW_THRU_100PCT="Y",1,INDEX(VariabilityMatrix,D2L107C1,D2L107C8))</f>
        <v>0.87007215855312348</v>
      </c>
      <c r="L14" s="16" t="s">
        <v>22394</v>
      </c>
      <c r="M14" s="15">
        <f>IF(D2L107C2&lt;&gt;0,D2L107C2*D2L107C4,D2L107C3*D2L107C4)</f>
        <v>0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0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153554.94</v>
      </c>
      <c r="V14" s="16" t="s">
        <v>22396</v>
      </c>
      <c r="W14" s="33">
        <f>IF(D2L107C9=0,0,D2L107C7/D2L107C9)</f>
        <v>0</v>
      </c>
      <c r="X14" s="16" t="s">
        <v>22397</v>
      </c>
      <c r="Y14" s="32">
        <f>IF(D2L107C5=0,0,D2L107C7/D2L107C5)</f>
        <v>0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5476.2695070399996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0.87690703387885971</v>
      </c>
      <c r="L15" s="16" t="s">
        <v>22402</v>
      </c>
      <c r="M15" s="15">
        <f>IF(D2L108C2&lt;&gt;0,D2L108C2*D2L108C4,D2L108C3*D2L108C4)</f>
        <v>4802.1792501396912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4802.1792501396912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163218.87599999999</v>
      </c>
      <c r="V15" s="16" t="s">
        <v>22404</v>
      </c>
      <c r="W15" s="33">
        <f>IF(D2L108C9=0,0,D2L108C7/D2L108C9)</f>
        <v>2.9421714986811277E-2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312.86780383999997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0.87690703387885971</v>
      </c>
      <c r="L16" s="16" t="s">
        <v>22409</v>
      </c>
      <c r="M16" s="15">
        <f>IF(D2L109C2&lt;&gt;0,D2L109C2*D2L109C4,D2L109C3*D2L109C4)</f>
        <v>274.35597786152726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274.35597786152726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163218.87599999999</v>
      </c>
      <c r="V16" s="16" t="s">
        <v>22411</v>
      </c>
      <c r="W16" s="33">
        <f>IF(D2L109C9=0,0,D2L109C7/D2L109C9)</f>
        <v>1.680908388693519E-3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17554.488230899999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0.87591774928384081</v>
      </c>
      <c r="L17" s="16" t="s">
        <v>22416</v>
      </c>
      <c r="M17" s="15">
        <f>SUMIF(D2L101C2:D2L109C2,"&lt;&gt;0",D2L101C5:D2L109C5)</f>
        <v>15393.654205819872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15393.654205819872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9.4312953152672546E-2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19.826501740000001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11765.350920019999</v>
      </c>
      <c r="H19" s="16" t="s">
        <v>22431</v>
      </c>
      <c r="I19" s="15">
        <f>SUM(D2L101C3:D2L107C3)</f>
        <v>19.826501740000001</v>
      </c>
      <c r="J19" s="16" t="s">
        <v>22432</v>
      </c>
      <c r="K19" s="21">
        <f>D2L112C5/SUM(D2L112C2,D2L112C3)</f>
        <v>0.87543179101990076</v>
      </c>
      <c r="L19" s="16" t="s">
        <v>22426</v>
      </c>
      <c r="M19" s="15">
        <f>SUM(D2L101C5:D2L107C5)</f>
        <v>10317.118977818653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10317.118977818653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6.3210329777167756E-2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17554.488230899999</v>
      </c>
      <c r="H20" s="16" t="s">
        <v>22438</v>
      </c>
      <c r="I20" s="15">
        <f>SUM(D2L110C3:D2L111C3)</f>
        <v>19.826501740000001</v>
      </c>
      <c r="J20" s="16" t="s">
        <v>22439</v>
      </c>
      <c r="K20" s="21">
        <f>D2L113C5/SUM(D2L113C2,D2L113C3)</f>
        <v>0.87591774928384081</v>
      </c>
      <c r="L20" s="16" t="s">
        <v>22433</v>
      </c>
      <c r="M20" s="15">
        <f>SUM(D2L110C5:D2L111C5)</f>
        <v>15393.654205819872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15393.654205819872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9.4312953152672546E-2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518.48668077055845</v>
      </c>
      <c r="J21" s="16" t="s">
        <v>22446</v>
      </c>
      <c r="K21" s="21">
        <f>IF(FLOW_THRU_100PCT="Y",1,INDEX(VariabilityMatrix,D2L114C1,D2L114C8))</f>
        <v>0.4901133245132081</v>
      </c>
      <c r="L21" s="16" t="s">
        <v>22440</v>
      </c>
      <c r="M21" s="15">
        <f>IF(D2L114C2&lt;&gt;0,D2L114C2*D2L114C4,D2L114C3*D2L114C4)</f>
        <v>254.11723082827686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254.11723082827686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163218.87599999999</v>
      </c>
      <c r="V21" s="16" t="s">
        <v>22442</v>
      </c>
      <c r="W21" s="33">
        <f>IF(D2L114C9=0,0,D2L114C7/D2L114C9)</f>
        <v>1.5569108001226334E-3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146.17091818495436</v>
      </c>
      <c r="J22" s="16" t="s">
        <v>22453</v>
      </c>
      <c r="K22" s="21">
        <f>IF(FLOW_THRU_100PCT="Y",1,INDEX(VariabilityMatrix,D2L115C1,D2L115C8))</f>
        <v>0.4901133245132081</v>
      </c>
      <c r="L22" s="16" t="s">
        <v>22447</v>
      </c>
      <c r="M22" s="15">
        <f>IF(D2L115C2&lt;&gt;0,D2L115C2*D2L115C4,D2L115C3*D2L115C4)</f>
        <v>71.640314658776134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71.640314658776134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163218.87599999999</v>
      </c>
      <c r="V22" s="16" t="s">
        <v>22449</v>
      </c>
      <c r="W22" s="33">
        <f>IF(D2L115C9=0,0,D2L115C7/D2L115C9)</f>
        <v>4.3892174982736762E-4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4.4063608765396833E-2</v>
      </c>
      <c r="J23" s="16" t="s">
        <v>22460</v>
      </c>
      <c r="K23" s="21">
        <f>IF(FLOW_THRU_100PCT="Y",1,INDEX(VariabilityMatrix,D2L116C1,D2L116C8))</f>
        <v>0.4901133245132081</v>
      </c>
      <c r="L23" s="16" t="s">
        <v>22454</v>
      </c>
      <c r="M23" s="15">
        <f>IF(D2L116C2&lt;&gt;0,D2L116C2*D2L116C4,D2L116C3*D2L116C4)</f>
        <v>2.159616178205798E-2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2.159616178205798E-2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163218.87599999999</v>
      </c>
      <c r="V23" s="16" t="s">
        <v>22456</v>
      </c>
      <c r="W23" s="33">
        <f>IF(D2L116C9=0,0,D2L116C7/D2L116C9)</f>
        <v>1.3231411899967981E-7</v>
      </c>
      <c r="X23" s="16" t="s">
        <v>22457</v>
      </c>
      <c r="Y23" s="32">
        <f>IF(D2L116C5=0,0,D2L116C7/D2L116C5)</f>
        <v>1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242.81095442416881</v>
      </c>
      <c r="J24" s="16" t="s">
        <v>22467</v>
      </c>
      <c r="K24" s="21">
        <f>IF(FLOW_THRU_100PCT="Y",1,INDEX(VariabilityMatrix,D2L117C1,D2L117C8))</f>
        <v>0.4901133245132081</v>
      </c>
      <c r="L24" s="16" t="s">
        <v>22461</v>
      </c>
      <c r="M24" s="15">
        <f>IF(D2L117C2&lt;&gt;0,D2L117C2*D2L117C4,D2L117C3*D2L117C4)</f>
        <v>119.00488410105443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119.00488410105443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163218.87599999999</v>
      </c>
      <c r="V24" s="16" t="s">
        <v>22463</v>
      </c>
      <c r="W24" s="33">
        <f>IF(D2L117C9=0,0,D2L117C7/D2L117C9)</f>
        <v>7.291122633454138E-4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81.598728666756472</v>
      </c>
      <c r="J25" s="16" t="s">
        <v>22474</v>
      </c>
      <c r="K25" s="21">
        <f>IF(FLOW_THRU_100PCT="Y",1,INDEX(VariabilityMatrix,D2L118C1,D2L118C8))</f>
        <v>0.4901133245132081</v>
      </c>
      <c r="L25" s="16" t="s">
        <v>22468</v>
      </c>
      <c r="M25" s="15">
        <f>IF(D2L118C2&lt;&gt;0,D2L118C2*D2L118C4,D2L118C3*D2L118C4)</f>
        <v>39.992624182915229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39.992624182915229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163218.87599999999</v>
      </c>
      <c r="V25" s="16" t="s">
        <v>22470</v>
      </c>
      <c r="W25" s="33">
        <f>IF(D2L118C9=0,0,D2L118C7/D2L118C9)</f>
        <v>2.4502450429149646E-4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2.7286976001586125E-3</v>
      </c>
      <c r="J26" s="16" t="s">
        <v>22481</v>
      </c>
      <c r="K26" s="21">
        <f>IF(FLOW_THRU_100PCT="Y",1,INDEX(VariabilityMatrix,D2L119C1,D2L119C8))</f>
        <v>0.4901133245132081</v>
      </c>
      <c r="L26" s="16" t="s">
        <v>22475</v>
      </c>
      <c r="M26" s="15">
        <f>IF(D2L119C2&lt;&gt;0,D2L119C2*D2L119C4,D2L119C3*D2L119C4)</f>
        <v>1.3373710524049501E-3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1.3373710524049501E-3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163218.87599999999</v>
      </c>
      <c r="V26" s="16" t="s">
        <v>22477</v>
      </c>
      <c r="W26" s="33">
        <f>IF(D2L119C9=0,0,D2L119C7/D2L119C9)</f>
        <v>8.1937278651823961E-9</v>
      </c>
      <c r="X26" s="16" t="s">
        <v>22478</v>
      </c>
      <c r="Y26" s="32">
        <f>IF(D2L119C5=0,0,D2L119C7/D2L119C5)</f>
        <v>1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1.4106520044507688E-4</v>
      </c>
      <c r="J27" s="16" t="s">
        <v>22488</v>
      </c>
      <c r="K27" s="21">
        <f>IF(FLOW_THRU_100PCT="Y",1,INDEX(VariabilityMatrix,D2L120C1,D2L120C8))</f>
        <v>0.49592351263439505</v>
      </c>
      <c r="L27" s="16" t="s">
        <v>22482</v>
      </c>
      <c r="M27" s="15">
        <f>IF(D2L120C2&lt;&gt;0,D2L120C2*D2L120C4,D2L120C3*D2L120C4)</f>
        <v>6.9957549715197551E-5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6.9957549715197551E-5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153554.94</v>
      </c>
      <c r="V27" s="16" t="s">
        <v>22484</v>
      </c>
      <c r="W27" s="33">
        <f>IF(D2L120C9=0,0,D2L120C7/D2L120C9)</f>
        <v>4.5558644818068079E-10</v>
      </c>
      <c r="X27" s="16" t="s">
        <v>22485</v>
      </c>
      <c r="Y27" s="32">
        <f>IF(D2L120C5=0,0,D2L120C7/D2L120C5)</f>
        <v>1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0.58769286260858067</v>
      </c>
      <c r="J28" s="16" t="s">
        <v>22495</v>
      </c>
      <c r="K28" s="21">
        <f>IF(FLOW_THRU_100PCT="Y",1,INDEX(VariabilityMatrix,D2L121C1,D2L121C8))</f>
        <v>0.4901133245132081</v>
      </c>
      <c r="L28" s="16" t="s">
        <v>22489</v>
      </c>
      <c r="M28" s="15">
        <f>IF(D2L121C2&lt;&gt;0,D2L121C2*D2L121C4,D2L121C3*D2L121C4)</f>
        <v>0.28803610268577551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0.28803610268577551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163218.87599999999</v>
      </c>
      <c r="V28" s="16" t="s">
        <v>22491</v>
      </c>
      <c r="W28" s="33">
        <f>IF(D2L121C9=0,0,D2L121C7/D2L121C9)</f>
        <v>1.7647229888151879E-6</v>
      </c>
      <c r="X28" s="16" t="s">
        <v>22492</v>
      </c>
      <c r="Y28" s="32">
        <f>IF(D2L121C5=0,0,D2L121C7/D2L121C5)</f>
        <v>1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1869.0362366425325</v>
      </c>
      <c r="J29" s="16" t="s">
        <v>22502</v>
      </c>
      <c r="K29" s="21">
        <f>IF(FLOW_THRU_100PCT="Y",1,INDEX(VariabilityMatrix,D2L122C1,D2L122C8))</f>
        <v>0.4901133245132081</v>
      </c>
      <c r="L29" s="16" t="s">
        <v>22496</v>
      </c>
      <c r="M29" s="15">
        <f>IF(D2L122C2&lt;&gt;0,D2L122C2*D2L122C4,D2L122C3*D2L122C4)</f>
        <v>916.03956357652669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916.03956357652669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163218.87599999999</v>
      </c>
      <c r="V29" s="16" t="s">
        <v>22498</v>
      </c>
      <c r="W29" s="33">
        <f>IF(D2L122C9=0,0,D2L122C7/D2L122C9)</f>
        <v>5.6123383889527994E-3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846.63368178917585</v>
      </c>
      <c r="J30" s="16" t="s">
        <v>22509</v>
      </c>
      <c r="K30" s="21">
        <f>IF(FLOW_THRU_100PCT="Y",1,INDEX(VariabilityMatrix,D2L123C1,D2L123C8))</f>
        <v>0.4901133245132081</v>
      </c>
      <c r="L30" s="16" t="s">
        <v>22503</v>
      </c>
      <c r="M30" s="15">
        <f>IF(D2L123C2&lt;&gt;0,D2L123C2*D2L123C4,D2L123C3*D2L123C4)</f>
        <v>414.94644842655049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414.94644842655049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163218.87599999999</v>
      </c>
      <c r="V30" s="16" t="s">
        <v>22505</v>
      </c>
      <c r="W30" s="33">
        <f>IF(D2L123C9=0,0,D2L123C7/D2L123C9)</f>
        <v>2.5422699787894048E-3</v>
      </c>
      <c r="X30" s="16" t="s">
        <v>22506</v>
      </c>
      <c r="Y30" s="32">
        <f>IF(D2L123C5=0,0,D2L123C7/D2L123C5)</f>
        <v>1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376.81096605398488</v>
      </c>
      <c r="J31" s="16" t="s">
        <v>22516</v>
      </c>
      <c r="K31" s="21">
        <f>IF(FLOW_THRU_100PCT="Y",1,INDEX(VariabilityMatrix,D2L124C1,D2L124C8))</f>
        <v>0.49592351263439505</v>
      </c>
      <c r="L31" s="16" t="s">
        <v>22510</v>
      </c>
      <c r="M31" s="15">
        <f>IF(D2L124C2&lt;&gt;0,D2L124C2*D2L124C4,D2L124C3*D2L124C4)</f>
        <v>186.86941788465197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186.86941788465197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153554.94</v>
      </c>
      <c r="V31" s="16" t="s">
        <v>22512</v>
      </c>
      <c r="W31" s="33">
        <f>IF(D2L124C9=0,0,D2L124C7/D2L124C9)</f>
        <v>1.2169547777795488E-3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4668.4753399999991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0.87690703387885971</v>
      </c>
      <c r="L32" s="16" t="s">
        <v>22517</v>
      </c>
      <c r="M32" s="15">
        <f>IF(D2L125C2&lt;&gt;0,D2L125C2*D2L125C4,D2L125C3*D2L125C4)</f>
        <v>4093.8188631360003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4093.8188631360003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163218.87599999999</v>
      </c>
      <c r="V32" s="16" t="s">
        <v>22519</v>
      </c>
      <c r="W32" s="33">
        <f>IF(D2L125C9=0,0,D2L125C7/D2L125C9)</f>
        <v>2.5081773404296698E-2</v>
      </c>
      <c r="X32" s="16" t="s">
        <v>22520</v>
      </c>
      <c r="Y32" s="32">
        <f>IF(D2L125C5=0,0,D2L125C7/D2L125C5)</f>
        <v>1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9.4247326265217257E-2</v>
      </c>
      <c r="J33" s="16" t="s">
        <v>22531</v>
      </c>
      <c r="K33" s="21">
        <f>IF(FLOW_THRU_100PCT="Y",1,INDEX(VariabilityMatrix,D2L126C1,D2L126C8))</f>
        <v>0.4901133245132081</v>
      </c>
      <c r="L33" s="16" t="s">
        <v>22525</v>
      </c>
      <c r="M33" s="15">
        <f>IF(D2L126C2&lt;&gt;0,D2L126C2*D2L126C4,D2L126C3*D2L126C4)</f>
        <v>4.6191870402326626E-2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4.6191870402326626E-2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163218.87599999999</v>
      </c>
      <c r="V33" s="16" t="s">
        <v>22527</v>
      </c>
      <c r="W33" s="33">
        <f>IF(D2L126C9=0,0,D2L126C7/D2L126C9)</f>
        <v>2.8300568864551324E-7</v>
      </c>
      <c r="X33" s="16" t="s">
        <v>22528</v>
      </c>
      <c r="Y33" s="32">
        <f>IF(D2L126C5=0,0,D2L126C7/D2L126C5)</f>
        <v>1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3961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0.87007215855312348</v>
      </c>
      <c r="L34" s="16" t="s">
        <v>22532</v>
      </c>
      <c r="M34" s="15">
        <f>IF(D2L127C2&lt;&gt;0,D2L127C2*D2L127C4,D2L127C3*D2L127C4)</f>
        <v>3446.3558200289222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3446.3558200289222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153554.94</v>
      </c>
      <c r="V34" s="16" t="s">
        <v>22534</v>
      </c>
      <c r="W34" s="33">
        <f>IF(D2L127C9=0,0,D2L127C7/D2L127C9)</f>
        <v>2.2443796468084466E-2</v>
      </c>
      <c r="X34" s="16" t="s">
        <v>22535</v>
      </c>
      <c r="Y34" s="32">
        <f>IF(D2L127C5=0,0,D2L127C7/D2L127C5)</f>
        <v>1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4.269820882945452E-2</v>
      </c>
      <c r="J35" s="16" t="s">
        <v>22546</v>
      </c>
      <c r="K35" s="21">
        <f>IF(FLOW_THRU_100PCT="Y",1,INDEX(VariabilityMatrix,D2L128C1,D2L128C8))</f>
        <v>0.49592351263439505</v>
      </c>
      <c r="L35" s="16" t="s">
        <v>22540</v>
      </c>
      <c r="M35" s="15">
        <f>IF(D2L128C2&lt;&gt;0,D2L128C2*D2L128C4,D2L128C3*D2L128C4)</f>
        <v>2.1175045705900026E-2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2.1175045705900026E-2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153554.94</v>
      </c>
      <c r="V35" s="16" t="s">
        <v>22542</v>
      </c>
      <c r="W35" s="33">
        <f>IF(D2L128C9=0,0,D2L128C7/D2L128C9)</f>
        <v>1.3789882439405744E-7</v>
      </c>
      <c r="X35" s="16" t="s">
        <v>22543</v>
      </c>
      <c r="Y35" s="32">
        <f>IF(D2L128C5=0,0,D2L128C7/D2L128C5)</f>
        <v>1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1142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0.87007215855312348</v>
      </c>
      <c r="L36" s="16" t="s">
        <v>22547</v>
      </c>
      <c r="M36" s="15">
        <f>IF(D2L129C2&lt;&gt;0,D2L129C2*D2L129C4,D2L129C3*D2L129C4)</f>
        <v>993.62240506766705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993.62240506766705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153554.94</v>
      </c>
      <c r="V36" s="16" t="s">
        <v>22549</v>
      </c>
      <c r="W36" s="33">
        <f>IF(D2L129C9=0,0,D2L129C7/D2L129C9)</f>
        <v>6.4707941344489929E-3</v>
      </c>
      <c r="X36" s="16" t="s">
        <v>22550</v>
      </c>
      <c r="Y36" s="32">
        <f>IF(D2L129C5=0,0,D2L129C7/D2L129C5)</f>
        <v>1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6.38505644119821E-4</v>
      </c>
      <c r="J37" s="16" t="s">
        <v>22561</v>
      </c>
      <c r="K37" s="21">
        <f>IF(FLOW_THRU_100PCT="Y",1,INDEX(VariabilityMatrix,D2L130C1,D2L130C8))</f>
        <v>0.49592351263439505</v>
      </c>
      <c r="L37" s="16" t="s">
        <v>22555</v>
      </c>
      <c r="M37" s="15">
        <f>IF(D2L130C2&lt;&gt;0,D2L130C2*D2L130C4,D2L130C3*D2L130C4)</f>
        <v>3.1664996186878862E-4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3.1664996186878862E-4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153554.94</v>
      </c>
      <c r="V37" s="16" t="s">
        <v>22557</v>
      </c>
      <c r="W37" s="33">
        <f>IF(D2L130C9=0,0,D2L130C7/D2L130C9)</f>
        <v>2.0621281338704479E-9</v>
      </c>
      <c r="X37" s="16" t="s">
        <v>22558</v>
      </c>
      <c r="Y37" s="32">
        <f>IF(D2L130C5=0,0,D2L130C7/D2L130C5)</f>
        <v>1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28</v>
      </c>
      <c r="H38" s="16" t="s">
        <v>11112</v>
      </c>
      <c r="I38" s="15">
        <v>0</v>
      </c>
      <c r="J38" s="16" t="s">
        <v>22568</v>
      </c>
      <c r="K38" s="21">
        <f>IF(FLOW_THRU_100PCT="Y",1,INDEX(VariabilityMatrix,D2L131C1,D2L131C8))</f>
        <v>0.87007215855312348</v>
      </c>
      <c r="L38" s="16" t="s">
        <v>22562</v>
      </c>
      <c r="M38" s="15">
        <f>IF(D2L131C2&lt;&gt;0,D2L131C2*D2L131C4,D2L131C3*D2L131C4)</f>
        <v>24.362020439487459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24.362020439487459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153554.94</v>
      </c>
      <c r="V38" s="16" t="s">
        <v>22564</v>
      </c>
      <c r="W38" s="33">
        <f>IF(D2L131C9=0,0,D2L131C7/D2L131C9)</f>
        <v>1.5865344637878441E-4</v>
      </c>
      <c r="X38" s="16" t="s">
        <v>22565</v>
      </c>
      <c r="Y38" s="32">
        <f>IF(D2L131C5=0,0,D2L131C7/D2L131C5)</f>
        <v>1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2.2273452701854202E-5</v>
      </c>
      <c r="J39" s="16" t="s">
        <v>22576</v>
      </c>
      <c r="K39" s="21">
        <f>IF(FLOW_THRU_100PCT="Y",1,INDEX(VariabilityMatrix,D2L132C1,D2L132C8))</f>
        <v>0.49592351263439505</v>
      </c>
      <c r="L39" s="16" t="s">
        <v>22570</v>
      </c>
      <c r="M39" s="15">
        <f>IF(D2L132C2&lt;&gt;0,D2L132C2*D2L132C4,D2L132C3*D2L132C4)</f>
        <v>1.1045928902399593E-5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1.1045928902399593E-5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153554.94</v>
      </c>
      <c r="V39" s="16" t="s">
        <v>22572</v>
      </c>
      <c r="W39" s="33">
        <f>IF(D2L132C9=0,0,D2L132C7/D2L132C9)</f>
        <v>7.1934702344317889E-11</v>
      </c>
      <c r="X39" s="16" t="s">
        <v>22573</v>
      </c>
      <c r="Y39" s="32">
        <f>IF(D2L132C5=0,0,D2L132C7/D2L132C5)</f>
        <v>1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7832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0.87007215855312348</v>
      </c>
      <c r="L40" s="16" t="s">
        <v>22577</v>
      </c>
      <c r="M40" s="15">
        <f>IF(D2L133C2&lt;&gt;0,D2L133C2*D2L133C4,D2L133C3*D2L133C4)</f>
        <v>6814.4051457880632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6814.4051457880632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153554.94</v>
      </c>
      <c r="V40" s="16" t="s">
        <v>22579</v>
      </c>
      <c r="W40" s="33">
        <f>IF(D2L133C9=0,0,D2L133C7/D2L133C9)</f>
        <v>4.4377635429951413E-2</v>
      </c>
      <c r="X40" s="16" t="s">
        <v>22580</v>
      </c>
      <c r="Y40" s="32">
        <f>IF(D2L133C5=0,0,D2L133C7/D2L133C5)</f>
        <v>1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1.53686823642794E-3</v>
      </c>
      <c r="J41" s="16" t="s">
        <v>22591</v>
      </c>
      <c r="K41" s="21">
        <f>IF(FLOW_THRU_100PCT="Y",1,INDEX(VariabilityMatrix,D2L134C1,D2L134C8))</f>
        <v>0.49592351263439505</v>
      </c>
      <c r="L41" s="16" t="s">
        <v>22585</v>
      </c>
      <c r="M41" s="15">
        <f>IF(D2L134C2&lt;&gt;0,D2L134C2*D2L134C4,D2L134C3*D2L134C4)</f>
        <v>7.6216909426557195E-4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7.6216909426557195E-4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153554.94</v>
      </c>
      <c r="V41" s="16" t="s">
        <v>22587</v>
      </c>
      <c r="W41" s="33">
        <f>IF(D2L134C9=0,0,D2L134C7/D2L134C9)</f>
        <v>4.9634944617579348E-9</v>
      </c>
      <c r="X41" s="16" t="s">
        <v>22588</v>
      </c>
      <c r="Y41" s="32">
        <f>IF(D2L134C5=0,0,D2L134C7/D2L134C5)</f>
        <v>1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152</v>
      </c>
      <c r="H42" s="16" t="s">
        <v>11112</v>
      </c>
      <c r="I42" s="15">
        <v>0</v>
      </c>
      <c r="J42" s="16" t="s">
        <v>22598</v>
      </c>
      <c r="K42" s="21">
        <f>IF(FLOW_THRU_100PCT="Y",1,INDEX(VariabilityMatrix,D2L135C1,D2L135C8))</f>
        <v>0.87007215855312348</v>
      </c>
      <c r="L42" s="16" t="s">
        <v>22592</v>
      </c>
      <c r="M42" s="15">
        <f>IF(D2L135C2&lt;&gt;0,D2L135C2*D2L135C4,D2L135C3*D2L135C4)</f>
        <v>132.25096810007477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132.25096810007477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153554.94</v>
      </c>
      <c r="V42" s="16" t="s">
        <v>22594</v>
      </c>
      <c r="W42" s="33">
        <f>IF(D2L135C9=0,0,D2L135C7/D2L135C9)</f>
        <v>8.6126156605625828E-4</v>
      </c>
      <c r="X42" s="16" t="s">
        <v>22595</v>
      </c>
      <c r="Y42" s="32">
        <f>IF(D2L135C5=0,0,D2L135C7/D2L135C5)</f>
        <v>1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1.9674883219971198E-3</v>
      </c>
      <c r="J43" s="16" t="s">
        <v>22606</v>
      </c>
      <c r="K43" s="21">
        <f>IF(FLOW_THRU_100PCT="Y",1,INDEX(VariabilityMatrix,D2L136C1,D2L136C8))</f>
        <v>0.49592351263439505</v>
      </c>
      <c r="L43" s="16" t="s">
        <v>22600</v>
      </c>
      <c r="M43" s="15">
        <f>IF(D2L136C2&lt;&gt;0,D2L136C2*D2L136C4,D2L136C3*D2L136C4)</f>
        <v>9.7572371971196338E-4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9.7572371971196338E-4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153554.94</v>
      </c>
      <c r="V43" s="16" t="s">
        <v>22602</v>
      </c>
      <c r="W43" s="33">
        <f>IF(D2L136C9=0,0,D2L136C7/D2L136C9)</f>
        <v>6.3542320404147424E-9</v>
      </c>
      <c r="X43" s="16" t="s">
        <v>22603</v>
      </c>
      <c r="Y43" s="32">
        <f>IF(D2L136C5=0,0,D2L136C7/D2L136C5)</f>
        <v>1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0.87007215855312348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153554.94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0.49592351263439505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153554.94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8</v>
      </c>
      <c r="J46" s="16" t="s">
        <v>22628</v>
      </c>
      <c r="K46" s="21">
        <f>IF(FLOW_THRU_100PCT="Y",1,D2L113C4)</f>
        <v>0.87591774928384081</v>
      </c>
      <c r="L46" s="16" t="s">
        <v>22622</v>
      </c>
      <c r="M46" s="15">
        <f>IF(D2L139C2&lt;&gt;0,D2L139C2*D2L139C4,D2L139C3*D2L139C4)</f>
        <v>7.0073419942707265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7.0073419942707265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153554.94</v>
      </c>
      <c r="V46" s="16" t="s">
        <v>22624</v>
      </c>
      <c r="W46" s="33">
        <f>IF(D2L139C9=0,0,D2L139C7/D2L139C9)</f>
        <v>4.5634103300556311E-5</v>
      </c>
      <c r="X46" s="16" t="s">
        <v>22625</v>
      </c>
      <c r="Y46" s="32">
        <f>IF(D2L139C5=0,0,D2L139C7/D2L139C5)</f>
        <v>1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0</v>
      </c>
      <c r="J47" s="16" t="s">
        <v>22628</v>
      </c>
      <c r="K47" s="21">
        <f>IF(FLOW_THRU_100PCT="Y",1,D2L113C4)</f>
        <v>0.87591774928384081</v>
      </c>
      <c r="L47" s="16" t="s">
        <v>22630</v>
      </c>
      <c r="M47" s="15">
        <f>IF(D2L140C2&lt;&gt;0,D2L140C2*D2L140C4,D2L140C3*D2L140C4)</f>
        <v>0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0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153554.94</v>
      </c>
      <c r="V47" s="16" t="s">
        <v>22632</v>
      </c>
      <c r="W47" s="33">
        <f>IF(D2L140C9=0,0,D2L140C7/D2L140C9)</f>
        <v>0</v>
      </c>
      <c r="X47" s="16" t="s">
        <v>22633</v>
      </c>
      <c r="Y47" s="32">
        <f>IF(D2L140C5=0,0,D2L140C7/D2L140C5)</f>
        <v>0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0</v>
      </c>
      <c r="J48" s="16" t="s">
        <v>22628</v>
      </c>
      <c r="K48" s="21">
        <f>IF(FLOW_THRU_100PCT="Y",1,D2L113C4)</f>
        <v>0.87591774928384081</v>
      </c>
      <c r="L48" s="16" t="s">
        <v>22636</v>
      </c>
      <c r="M48" s="15">
        <f>IF(D2L141C2&lt;&gt;0,D2L141C2*D2L141C4,D2L141C3*D2L141C4)</f>
        <v>0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0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153554.94</v>
      </c>
      <c r="V48" s="16" t="s">
        <v>22638</v>
      </c>
      <c r="W48" s="33">
        <f>IF(D2L141C9=0,0,D2L141C7/D2L141C9)</f>
        <v>0</v>
      </c>
      <c r="X48" s="16" t="s">
        <v>22639</v>
      </c>
      <c r="Y48" s="32">
        <f>IF(D2L141C5=0,0,D2L141C7/D2L141C5)</f>
        <v>0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2.8311805017775415E-2</v>
      </c>
      <c r="J49" s="16" t="s">
        <v>22648</v>
      </c>
      <c r="K49" s="21">
        <f>IF(FLOW_THRU_100PCT="Y",1,INDEX(VariabilityMatrix,D2L142C1,D2L142C8))</f>
        <v>0.4901133245132081</v>
      </c>
      <c r="L49" s="16" t="s">
        <v>22642</v>
      </c>
      <c r="M49" s="15">
        <f>IF(D2L142C2&lt;&gt;0,D2L142C2*D2L142C4,D2L142C3*D2L142C4)</f>
        <v>1.3875992880231636E-2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1.3875992880231636E-2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163218.87599999999</v>
      </c>
      <c r="V49" s="16" t="s">
        <v>22644</v>
      </c>
      <c r="W49" s="33">
        <f>IF(D2L142C9=0,0,D2L142C7/D2L142C9)</f>
        <v>8.5014633235384106E-8</v>
      </c>
      <c r="X49" s="16" t="s">
        <v>22645</v>
      </c>
      <c r="Y49" s="32">
        <f>IF(D2L142C5=0,0,D2L142C7/D2L142C5)</f>
        <v>1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2.6604028294436588E-2</v>
      </c>
      <c r="J50" s="16" t="s">
        <v>22655</v>
      </c>
      <c r="K50" s="21">
        <f>IF(FLOW_THRU_100PCT="Y",1,INDEX(VariabilityMatrix,D2L143C1,D2L143C8))</f>
        <v>0.49144782435717183</v>
      </c>
      <c r="L50" s="16" t="s">
        <v>22649</v>
      </c>
      <c r="M50" s="15">
        <f>IF(D2L143C2&lt;&gt;0,D2L143C2*D2L143C4,D2L143C3*D2L143C4)</f>
        <v>1.3074491824437501E-2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1.3074491824437501E-2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158397.17999999996</v>
      </c>
      <c r="V50" s="16" t="s">
        <v>22651</v>
      </c>
      <c r="W50" s="33">
        <f>IF(D2L143C9=0,0,D2L143C7/D2L143C9)</f>
        <v>8.2542453245932179E-8</v>
      </c>
      <c r="X50" s="16" t="s">
        <v>22652</v>
      </c>
      <c r="Y50" s="32">
        <f>IF(D2L143C5=0,0,D2L143C7/D2L143C5)</f>
        <v>1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795.56447959431478</v>
      </c>
      <c r="J51" s="16" t="s">
        <v>22662</v>
      </c>
      <c r="K51" s="21">
        <f>IF(FLOW_THRU_100PCT="Y",1,INDEX(VariabilityMatrix,D2L144C1,D2L144C8))</f>
        <v>0.49144782435717183</v>
      </c>
      <c r="L51" s="16" t="s">
        <v>22656</v>
      </c>
      <c r="M51" s="15">
        <f>IF(D2L144C2&lt;&gt;0,D2L144C2*D2L144C4,D2L144C3*D2L144C4)</f>
        <v>390.97843263247159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390.97843263247159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158397.17999999996</v>
      </c>
      <c r="V51" s="16" t="s">
        <v>22658</v>
      </c>
      <c r="W51" s="33">
        <f>IF(D2L144C9=0,0,D2L144C7/D2L144C9)</f>
        <v>2.4683421297807934E-3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3.7372293133595633</v>
      </c>
      <c r="J52" s="16" t="s">
        <v>22669</v>
      </c>
      <c r="K52" s="21">
        <f>IF(FLOW_THRU_100PCT="Y",1,INDEX(VariabilityMatrix,D2L145C1,D2L145C8))</f>
        <v>0.49144782435717183</v>
      </c>
      <c r="L52" s="16" t="s">
        <v>22663</v>
      </c>
      <c r="M52" s="15">
        <f>IF(D2L145C2&lt;&gt;0,D2L145C2*D2L145C4,D2L145C3*D2L145C4)</f>
        <v>1.8366532151744046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1.8366532151744046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158397.17999999996</v>
      </c>
      <c r="V52" s="16" t="s">
        <v>22665</v>
      </c>
      <c r="W52" s="33">
        <f>IF(D2L145C9=0,0,D2L145C7/D2L145C9)</f>
        <v>1.1595239354478439E-5</v>
      </c>
      <c r="X52" s="16" t="s">
        <v>22666</v>
      </c>
      <c r="Y52" s="32">
        <f>IF(D2L145C5=0,0,D2L145C7/D2L145C5)</f>
        <v>1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1.8423559758913015</v>
      </c>
      <c r="J53" s="16" t="s">
        <v>22676</v>
      </c>
      <c r="K53" s="21">
        <f>IF(FLOW_THRU_100PCT="Y",1,D2L144C4)</f>
        <v>0.49144782435717183</v>
      </c>
      <c r="L53" s="16" t="s">
        <v>22670</v>
      </c>
      <c r="M53" s="15">
        <f>IF(D2L146C2&lt;&gt;0,D2L146C2*D2L146C4,D2L146C3*D2L146C4)</f>
        <v>0.90542183604321425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0.90542183604321425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158397.17999999996</v>
      </c>
      <c r="V53" s="16" t="s">
        <v>22672</v>
      </c>
      <c r="W53" s="33">
        <f>IF(D2L146C9=0,0,D2L146C7/D2L146C9)</f>
        <v>5.7161487094859544E-6</v>
      </c>
      <c r="X53" s="16" t="s">
        <v>22673</v>
      </c>
      <c r="Y53" s="32">
        <f>IF(D2L146C5=0,0,D2L146C7/D2L146C5)</f>
        <v>1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IF(FLOW_THRU_100PCT="Y",1,INDEX(VariabilityMatrix,D2L147C1,D2L147C8))</f>
        <v>0.49592351263439505</v>
      </c>
      <c r="L54" s="16" t="s">
        <v>22677</v>
      </c>
      <c r="M54" s="15">
        <f>IF(D2L147C2&lt;&gt;0,D2L147C2*D2L147C4,D2L147C3*D2L147C4)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153554.94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11.652542255562707</v>
      </c>
      <c r="J55" s="16" t="s">
        <v>22690</v>
      </c>
      <c r="K55" s="21">
        <f>IF(FLOW_THRU_100PCT="Y",1,INDEX(VariabilityMatrix,D2L148C1,D2L148C8))</f>
        <v>0.49144782435717183</v>
      </c>
      <c r="L55" s="16" t="s">
        <v>22684</v>
      </c>
      <c r="M55" s="15">
        <f>IF(D2L148C2&lt;&gt;0,D2L148C2*D2L148C4,D2L148C3*D2L148C4)</f>
        <v>5.7266165397263045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5.7266165397263045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158397.17999999996</v>
      </c>
      <c r="V55" s="16" t="s">
        <v>22686</v>
      </c>
      <c r="W55" s="33">
        <f>IF(D2L148C9=0,0,D2L148C7/D2L148C9)</f>
        <v>3.6153525837557875E-5</v>
      </c>
      <c r="X55" s="16" t="s">
        <v>22687</v>
      </c>
      <c r="Y55" s="32">
        <f>IF(D2L148C5=0,0,D2L148C7/D2L148C5)</f>
        <v>1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26.739295276098403</v>
      </c>
      <c r="J56" s="16" t="s">
        <v>22697</v>
      </c>
      <c r="K56" s="21">
        <f>IF(FLOW_THRU_100PCT="Y",1,INDEX(VariabilityMatrix,D2L149C1,D2L149C8))</f>
        <v>0.49592351263439505</v>
      </c>
      <c r="L56" s="16" t="s">
        <v>22691</v>
      </c>
      <c r="M56" s="15">
        <f>IF(D2L149C2&lt;&gt;0,D2L149C2*D2L149C4,D2L149C3*D2L149C4)</f>
        <v>13.260645238691007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13.260645238691007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153554.94</v>
      </c>
      <c r="V56" s="16" t="s">
        <v>22693</v>
      </c>
      <c r="W56" s="33">
        <f>IF(D2L149C9=0,0,D2L149C7/D2L149C9)</f>
        <v>8.635765960177515E-5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0.95812379204309295</v>
      </c>
      <c r="J57" s="16" t="s">
        <v>22704</v>
      </c>
      <c r="K57" s="21">
        <f>IF(FLOW_THRU_100PCT="Y",1,INDEX(VariabilityMatrix,D2L150C1,D2L150C8))</f>
        <v>0.49592351263439505</v>
      </c>
      <c r="L57" s="16" t="s">
        <v>22698</v>
      </c>
      <c r="M57" s="15">
        <f>IF(D2L150C2&lt;&gt;0,D2L150C2*D2L150C4,D2L150C3*D2L150C4)</f>
        <v>0.47515611648859729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0.47515611648859729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153554.94</v>
      </c>
      <c r="V57" s="16" t="s">
        <v>22700</v>
      </c>
      <c r="W57" s="33">
        <f>IF(D2L150C9=0,0,D2L150C7/D2L150C9)</f>
        <v>3.0943720631104234E-6</v>
      </c>
      <c r="X57" s="16" t="s">
        <v>22701</v>
      </c>
      <c r="Y57" s="32">
        <f>IF(D2L150C5=0,0,D2L150C7/D2L150C5)</f>
        <v>1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4.1146420517188087E-2</v>
      </c>
      <c r="J58" s="16" t="s">
        <v>22711</v>
      </c>
      <c r="K58" s="21">
        <f>IF(FLOW_THRU_100PCT="Y",1,INDEX(VariabilityMatrix,D2L151C1,D2L151C8))</f>
        <v>0.49592351263439505</v>
      </c>
      <c r="L58" s="16" t="s">
        <v>22705</v>
      </c>
      <c r="M58" s="15">
        <f>IF(D2L151C2&lt;&gt;0,D2L151C2*D2L151C4,D2L151C3*D2L151C4)</f>
        <v>2.0405477395215858E-2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2.0405477395215858E-2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153554.94</v>
      </c>
      <c r="V58" s="16" t="s">
        <v>22707</v>
      </c>
      <c r="W58" s="33">
        <f>IF(D2L151C9=0,0,D2L151C7/D2L151C9)</f>
        <v>1.3288714381455821E-7</v>
      </c>
      <c r="X58" s="16" t="s">
        <v>22708</v>
      </c>
      <c r="Y58" s="32">
        <f>IF(D2L151C5=0,0,D2L151C7/D2L151C5)</f>
        <v>1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0.11756120147768012</v>
      </c>
      <c r="J59" s="16" t="s">
        <v>22718</v>
      </c>
      <c r="K59" s="21">
        <f>IF(FLOW_THRU_100PCT="Y",1,INDEX(VariabilityMatrix,D2L152C1,D2L152C8))</f>
        <v>0.49592351263439505</v>
      </c>
      <c r="L59" s="16" t="s">
        <v>22712</v>
      </c>
      <c r="M59" s="15">
        <f>IF(D2L152C2&lt;&gt;0,D2L152C2*D2L152C4,D2L152C3*D2L152C4)</f>
        <v>5.8301363986330956E-2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5.8301363986330956E-2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153554.94</v>
      </c>
      <c r="V59" s="16" t="s">
        <v>22714</v>
      </c>
      <c r="W59" s="33">
        <f>IF(D2L152C9=0,0,D2L152C7/D2L152C9)</f>
        <v>3.7967755375588017E-7</v>
      </c>
      <c r="X59" s="16" t="s">
        <v>22715</v>
      </c>
      <c r="Y59" s="32">
        <f>IF(D2L152C5=0,0,D2L152C7/D2L152C5)</f>
        <v>1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IF(FLOW_THRU_100PCT="Y",1,INDEX(VariabilityMatrix,D2L153C1,D2L153C8))</f>
        <v>0.49592351263439505</v>
      </c>
      <c r="L60" s="16" t="s">
        <v>22719</v>
      </c>
      <c r="M60" s="15">
        <f>IF(D2L153C2&lt;&gt;0,D2L153C2*D2L153C4,D2L153C3*D2L153C4)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153554.94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0.49592351263439505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153554.94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0</v>
      </c>
      <c r="J62" s="16" t="s">
        <v>22676</v>
      </c>
      <c r="K62" s="21">
        <f>IF(FLOW_THRU_100PCT="Y",1,D2L144C4)</f>
        <v>0.49144782435717183</v>
      </c>
      <c r="L62" s="16" t="s">
        <v>22733</v>
      </c>
      <c r="M62" s="15">
        <f>IF(D2L155C2&lt;&gt;0,D2L155C2*D2L155C4,D2L155C3*D2L155C4)</f>
        <v>0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0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153554.94</v>
      </c>
      <c r="V62" s="16" t="s">
        <v>22735</v>
      </c>
      <c r="W62" s="33">
        <f>IF(D2L155C9=0,0,D2L155C7/D2L155C9)</f>
        <v>0</v>
      </c>
      <c r="X62" s="16" t="s">
        <v>22736</v>
      </c>
      <c r="Y62" s="32">
        <f>IF(D2L155C5=0,0,D2L155C7/D2L155C5)</f>
        <v>0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0.58994223000640744</v>
      </c>
      <c r="J63" s="16" t="s">
        <v>22676</v>
      </c>
      <c r="K63" s="21">
        <f>IF(FLOW_THRU_100PCT="Y",1,D2L144C4)</f>
        <v>0.49144782435717183</v>
      </c>
      <c r="L63" s="16" t="s">
        <v>22739</v>
      </c>
      <c r="M63" s="15">
        <f>IF(D2L156C2&lt;&gt;0,D2L156C2*D2L156C4,D2L156C3*D2L156C4)</f>
        <v>0.28992582543306716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0.28992582543306716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158397.17999999996</v>
      </c>
      <c r="V63" s="16" t="s">
        <v>22741</v>
      </c>
      <c r="W63" s="33">
        <f>IF(D2L156C9=0,0,D2L156C7/D2L156C9)</f>
        <v>1.8303723932021215E-6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34977.963570899999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4950.1818402450417</v>
      </c>
      <c r="J64" s="16" t="s">
        <v>22751</v>
      </c>
      <c r="K64" s="21">
        <f>D2L157C5/SUM(D2L157C2:D2L157C3)</f>
        <v>0.82668997725157367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33008.197621637024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33008.197621637024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0.20666637438426971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0.82668997725157367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163218.87599999999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34977.963570899999</v>
      </c>
      <c r="H66" s="16" t="s">
        <v>22763</v>
      </c>
      <c r="I66" s="15">
        <f>SUM(D2L157C3:D2L158C3)</f>
        <v>4950.1818402450417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33008.197621637024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33008.197621637024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0.20666637438426971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8805A9-F54F-4441-A638-5ABC414A9C11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153554.94</v>
      </c>
      <c r="V8" s="16" t="s">
        <v>22825</v>
      </c>
      <c r="W8" s="33">
        <f>IF(D2L201C9=0,0,D2L201C7/D2L201C9)</f>
        <v>0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2609.1530187256139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1304.576509362807</v>
      </c>
      <c r="N9" s="16" t="s">
        <v>4251</v>
      </c>
      <c r="O9" s="32">
        <f>1</f>
        <v>1</v>
      </c>
      <c r="P9" s="16" t="s">
        <v>22829</v>
      </c>
      <c r="Q9" s="15">
        <f>D2L202C5*D2L202C6</f>
        <v>1304.576509362807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153554.94</v>
      </c>
      <c r="V9" s="16" t="s">
        <v>22830</v>
      </c>
      <c r="W9" s="33">
        <f>IF(D2L202C9=0,0,D2L202C7/D2L202C9)</f>
        <v>8.4958289805772899E-3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619.46799388725231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619.46799388725231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619.46799388725231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153554.94</v>
      </c>
      <c r="V10" s="16" t="s">
        <v>22835</v>
      </c>
      <c r="W10" s="33">
        <f>IF(D2L203C9=0,0,D2L203C7/D2L203C9)</f>
        <v>4.0341782158701787E-3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9.5421156822384319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4.7710578411192159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4.7710578411192159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153554.94</v>
      </c>
      <c r="V11" s="16" t="s">
        <v>22840</v>
      </c>
      <c r="W11" s="33">
        <f>IF(D2L204C9=0,0,D2L204C7/D2L204C9)</f>
        <v>3.1070689364466009E-5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2.2572746775187653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2.2572746775187653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2.2572746775187653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153554.94</v>
      </c>
      <c r="V12" s="16" t="s">
        <v>22845</v>
      </c>
      <c r="W12" s="33">
        <f>IF(D2L205C9=0,0,D2L205C7/D2L205C9)</f>
        <v>1.470011109716669E-5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269.3147169689928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134.6573584844964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134.6573584844964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153554.94</v>
      </c>
      <c r="V13" s="16" t="s">
        <v>22850</v>
      </c>
      <c r="W13" s="33">
        <f>IF(D2L206C9=0,0,D2L206C7/D2L206C9)</f>
        <v>8.7693276741533936E-4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63.929173162162215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63.929173162162215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63.929173162162215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153554.94</v>
      </c>
      <c r="V14" s="16" t="s">
        <v>22855</v>
      </c>
      <c r="W14" s="33">
        <f>IF(D2L207C9=0,0,D2L207C7/D2L207C9)</f>
        <v>4.1632768807152811E-4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2294.4042083692548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1147.2021041846274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1147.2021041846274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153554.94</v>
      </c>
      <c r="V15" s="16" t="s">
        <v>22860</v>
      </c>
      <c r="W15" s="33">
        <f>IF(D2L208C9=0,0,D2L208C7/D2L208C9)</f>
        <v>7.470955373917813E-3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544.71466817399596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544.71466817399596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544.71466817399596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153554.94</v>
      </c>
      <c r="V16" s="16" t="s">
        <v>22865</v>
      </c>
      <c r="W16" s="33">
        <f>IF(D2L209C9=0,0,D2L209C7/D2L209C9)</f>
        <v>3.5473601056012654E-3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-2.241624148864183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-1.1208120744320915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-1.1208120744320915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153554.94</v>
      </c>
      <c r="V17" s="16" t="s">
        <v>22870</v>
      </c>
      <c r="W17" s="33">
        <f>IF(D2L210C9=0,0,D2L210C7/D2L210C9)</f>
        <v>-7.2990948674923221E-6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-0.50946003383276839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-0.50946003383276839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-0.50946003383276839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153554.94</v>
      </c>
      <c r="V18" s="16" t="s">
        <v>22875</v>
      </c>
      <c r="W18" s="33">
        <f>IF(D2L211C9=0,0,D2L211C7/D2L211C9)</f>
        <v>-3.3177703943146886E-6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1175.4071575200796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1175.4071575200796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1175.4071575200796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153554.94</v>
      </c>
      <c r="V19" s="16" t="s">
        <v>22880</v>
      </c>
      <c r="W19" s="33">
        <f>IF(D2L212C9=0,0,D2L212C7/D2L212C9)</f>
        <v>7.654635907643737E-3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4950.6820129017869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2475.3410064508935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2475.3410064508935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153554.94</v>
      </c>
      <c r="V20" s="16" t="s">
        <v>22885</v>
      </c>
      <c r="W20" s="33">
        <f>IF(D2L213C9=0,0,D2L213C7/D2L213C9)</f>
        <v>1.6120230364786006E-2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1511.8788102110157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1511.8788102110157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1511.8788102110157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153554.94</v>
      </c>
      <c r="V21" s="16" t="s">
        <v>22890</v>
      </c>
      <c r="W21" s="33">
        <f>IF(D2L214C9=0,0,D2L214C7/D2L214C9)</f>
        <v>9.8458493761973114E-3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6367.7434464016696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3183.8717232008348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3183.8717232008348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153554.94</v>
      </c>
      <c r="V22" s="16" t="s">
        <v>22895</v>
      </c>
      <c r="W22" s="33">
        <f>IF(D2L215C9=0,0,D2L215C7/D2L215C9)</f>
        <v>2.0734414166036174E-2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905.25563178955599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905.25563178955599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905.25563178955599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153554.94</v>
      </c>
      <c r="V23" s="16" t="s">
        <v>22900</v>
      </c>
      <c r="W23" s="33">
        <f>IF(D2L216C9=0,0,D2L216C7/D2L216C9)</f>
        <v>5.8953208004220246E-3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3812.7137355303712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1906.3568677651856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1906.3568677651856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153554.94</v>
      </c>
      <c r="V24" s="16" t="s">
        <v>22905</v>
      </c>
      <c r="W24" s="33">
        <f>IF(D2L217C9=0,0,D2L217C7/D2L217C9)</f>
        <v>1.241481952821046E-2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2.8728950441147916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1.4364475220573958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1.4364475220573958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153554.94</v>
      </c>
      <c r="V25" s="16" t="s">
        <v>22910</v>
      </c>
      <c r="W25" s="33">
        <f>IF(D2L218C9=0,0,D2L218C7/D2L218C9)</f>
        <v>9.3546161527424366E-6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0.66692206381236296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0.66692206381236296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0.66692206381236296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153554.94</v>
      </c>
      <c r="V26" s="16" t="s">
        <v>22915</v>
      </c>
      <c r="W26" s="33">
        <f>IF(D2L219C9=0,0,D2L219C7/D2L219C9)</f>
        <v>4.3432146423447074E-6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37.142428784626986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18.571214392313493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18.571214392313493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153554.94</v>
      </c>
      <c r="V27" s="16" t="s">
        <v>22920</v>
      </c>
      <c r="W27" s="33">
        <f>IF(D2L220C9=0,0,D2L220C7/D2L220C9)</f>
        <v>1.2094182311759877E-4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8.8238919212097358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8.8238919212097358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8.8238919212097358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153554.94</v>
      </c>
      <c r="V28" s="16" t="s">
        <v>22925</v>
      </c>
      <c r="W28" s="33">
        <f>IF(D2L221C9=0,0,D2L221C7/D2L221C9)</f>
        <v>5.7464070652560805E-5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15.495720312474589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7.7478601562372944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7.7478601562372944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153554.94</v>
      </c>
      <c r="V29" s="16" t="s">
        <v>22930</v>
      </c>
      <c r="W29" s="33">
        <f>IF(D2L222C9=0,0,D2L222C7/D2L222C9)</f>
        <v>5.0456599808754408E-5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3.6796576678581943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3.6796576678581943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3.6796576678581943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153554.94</v>
      </c>
      <c r="V30" s="16" t="s">
        <v>22935</v>
      </c>
      <c r="W30" s="33">
        <f>IF(D2L223C9=0,0,D2L223C7/D2L223C9)</f>
        <v>2.3963134418587864E-5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6630.0852735641965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3315.0426367820983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3315.0426367820983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153554.94</v>
      </c>
      <c r="V31" s="16" t="s">
        <v>22940</v>
      </c>
      <c r="W31" s="33">
        <f>IF(D2L224C9=0,0,D2L224C7/D2L224C9)</f>
        <v>2.1588642063759707E-2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1574.1634515754631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1574.1634515754631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1574.1634515754631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153554.94</v>
      </c>
      <c r="V32" s="16" t="s">
        <v>22945</v>
      </c>
      <c r="W32" s="33">
        <f>IF(D2L225C9=0,0,D2L225C7/D2L225C9)</f>
        <v>1.0251467335244721E-2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1051.0691725682846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525.53458628414228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525.53458628414228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153554.94</v>
      </c>
      <c r="V33" s="16" t="s">
        <v>22950</v>
      </c>
      <c r="W33" s="33">
        <f>IF(D2L226C9=0,0,D2L226C7/D2L226C9)</f>
        <v>3.4224531381676308E-3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249.53145526025673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249.53145526025673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249.53145526025673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153554.94</v>
      </c>
      <c r="V34" s="16" t="s">
        <v>22955</v>
      </c>
      <c r="W34" s="33">
        <f>IF(D2L227C9=0,0,D2L227C7/D2L227C9)</f>
        <v>1.6250304631049756E-3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1508.2658820000943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754.13294100004714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754.13294100004714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153554.94</v>
      </c>
      <c r="V35" s="16" t="s">
        <v>22960</v>
      </c>
      <c r="W35" s="33">
        <f>IF(D2L228C9=0,0,D2L228C7/D2L228C9)</f>
        <v>4.9111604029153811E-3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358.08787323019897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358.08787323019897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358.08787323019897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153554.94</v>
      </c>
      <c r="V36" s="16" t="s">
        <v>22965</v>
      </c>
      <c r="W36" s="33">
        <f>IF(D2L229C9=0,0,D2L229C7/D2L229C9)</f>
        <v>2.3319853677791088E-3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1059.7391593978427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1059.7391593978427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1059.7391593978427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153554.94</v>
      </c>
      <c r="V37" s="16" t="s">
        <v>22970</v>
      </c>
      <c r="W37" s="33">
        <f>IF(D2L230C9=0,0,D2L230C7/D2L230C9)</f>
        <v>6.9013680666857261E-3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8.9264953156423985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8.9264953156423985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8.9264953156423985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153554.94</v>
      </c>
      <c r="V38" s="16" t="s">
        <v>22975</v>
      </c>
      <c r="W38" s="33">
        <f>IF(D2L231C9=0,0,D2L231C7/D2L231C9)</f>
        <v>5.8132257520613786E-5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4.0617395110538581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2.0308697555269291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2.0308697555269291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153554.94</v>
      </c>
      <c r="V39" s="16" t="s">
        <v>22980</v>
      </c>
      <c r="W39" s="33">
        <f>IF(D2L232C9=0,0,D2L232C7/D2L232C9)</f>
        <v>1.3225688183831332E-5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153554.94</v>
      </c>
      <c r="V40" s="16" t="s">
        <v>22985</v>
      </c>
      <c r="W40" s="33">
        <f>IF(D2L233C9=0,0,D2L233C7/D2L233C9)</f>
        <v>0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30620.043901613753</v>
      </c>
      <c r="J41" s="16" t="s">
        <v>22994</v>
      </c>
      <c r="K41" s="21">
        <f>D2L234C5/D2L234C3</f>
        <v>0.51730466427159483</v>
      </c>
      <c r="L41" s="16" t="s">
        <v>22988</v>
      </c>
      <c r="M41" s="15">
        <f>SUM(D2L202C5,D2L204C5,D2L206C5,D2L208C5,D2L210C5,D2L213C5,D2L215C5,D2L217C5,D2L218C5,D2L220C5,D2L222C5,D2L224C5,D2L226C5,D2L228C5,D2L230C5,D2L232C5)</f>
        <v>15839.891530505798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15839.891530505798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0.10315455517423144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0.51730466427159483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153554.94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37646.324898035949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22866.172526927989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22866.172526927989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0.14891199545210326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232170.64365368211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116085.32182684106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116085.32182684106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153554.94</v>
      </c>
      <c r="V44" s="16" t="s">
        <v>23009</v>
      </c>
      <c r="W44" s="33">
        <f>IF(D2L237C9=0,0,D2L237C7/D2L237C9)</f>
        <v>0.75598558943685601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11221.791591840376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5610.895795920188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5610.895795920188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153554.94</v>
      </c>
      <c r="V45" s="16" t="s">
        <v>23014</v>
      </c>
      <c r="W45" s="33">
        <f>IF(D2L238C9=0,0,D2L238C7/D2L238C9)</f>
        <v>3.653998885298114E-2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84.335863574439315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42.167931787219658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42.167931787219658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153554.94</v>
      </c>
      <c r="V46" s="16" t="s">
        <v>23019</v>
      </c>
      <c r="W46" s="33">
        <f>IF(D2L239C9=0,0,D2L239C7/D2L239C9)</f>
        <v>2.7461136572499496E-4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2049.0105971367789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1024.5052985683894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1024.5052985683894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153554.94</v>
      </c>
      <c r="V47" s="16" t="s">
        <v>23024</v>
      </c>
      <c r="W47" s="33">
        <f>IF(D2L240C9=0,0,D2L240C7/D2L240C9)</f>
        <v>6.6719136393032317E-3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11397.145526651435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5698.5727633257175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5698.5727633257175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153554.94</v>
      </c>
      <c r="V48" s="16" t="s">
        <v>23029</v>
      </c>
      <c r="W48" s="33">
        <f>IF(D2L241C9=0,0,D2L241C7/D2L241C9)</f>
        <v>3.7110969945517332E-2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3.0271493322105356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1.5135746661052678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1.5135746661052678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153554.94</v>
      </c>
      <c r="V49" s="16" t="s">
        <v>23034</v>
      </c>
      <c r="W49" s="33">
        <f>IF(D2L242C9=0,0,D2L242C7/D2L242C9)</f>
        <v>9.8568933445271628E-6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6766.0663457309474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3383.0331728654737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3383.0331728654737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153554.94</v>
      </c>
      <c r="V50" s="16" t="s">
        <v>23039</v>
      </c>
      <c r="W50" s="33">
        <f>IF(D2L243C9=0,0,D2L243C7/D2L243C9)</f>
        <v>2.2031418675722666E-2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21887.237698682133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10943.618849341066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10943.618849341066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153554.94</v>
      </c>
      <c r="V51" s="16" t="s">
        <v>23044</v>
      </c>
      <c r="W51" s="33">
        <f>IF(D2L244C9=0,0,D2L244C7/D2L244C9)</f>
        <v>7.1268425811250785E-2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10628.249242752436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5314.1246213762179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5314.1246213762179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153554.94</v>
      </c>
      <c r="V52" s="16" t="s">
        <v>23049</v>
      </c>
      <c r="W52" s="33">
        <f>IF(D2L245C9=0,0,D2L245C7/D2L245C9)</f>
        <v>3.4607317884896557E-2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17.63465950467916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8.8173297523395799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8.8173297523395799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153554.94</v>
      </c>
      <c r="V53" s="16" t="s">
        <v>23054</v>
      </c>
      <c r="W53" s="33">
        <f>IF(D2L246C9=0,0,D2L246C7/D2L246C9)</f>
        <v>5.7421335662269021E-5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89.581388206278831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44.790694103139415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44.790694103139415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153554.94</v>
      </c>
      <c r="V54" s="16" t="s">
        <v>23059</v>
      </c>
      <c r="W54" s="33">
        <f>IF(D2L247C9=0,0,D2L247C7/D2L247C9)</f>
        <v>2.9169165188133587E-4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74.063855677369929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37.031927838684965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37.031927838684965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153554.94</v>
      </c>
      <c r="V55" s="16" t="s">
        <v>23064</v>
      </c>
      <c r="W55" s="33">
        <f>IF(D2L248C9=0,0,D2L248C7/D2L248C9)</f>
        <v>2.4116402792827743E-4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17101.491692772721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8550.7458463863604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8550.7458463863604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153554.94</v>
      </c>
      <c r="V56" s="16" t="s">
        <v>23069</v>
      </c>
      <c r="W56" s="33">
        <f>IF(D2L249C9=0,0,D2L249C7/D2L249C9)</f>
        <v>5.5685254062072899E-2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2566.6450022575077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1283.3225011287539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1283.3225011287539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153554.94</v>
      </c>
      <c r="V57" s="16" t="s">
        <v>23074</v>
      </c>
      <c r="W57" s="33">
        <f>IF(D2L250C9=0,0,D2L250C7/D2L250C9)</f>
        <v>8.3574159263697656E-3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1104.71401345242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552.35700672620999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552.35700672620999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153554.94</v>
      </c>
      <c r="V58" s="16" t="s">
        <v>23079</v>
      </c>
      <c r="W58" s="33">
        <f>IF(D2L251C9=0,0,D2L251C7/D2L251C9)</f>
        <v>3.5971295142065113E-3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1469.1595242213532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1469.1595242213532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1469.1595242213532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153554.94</v>
      </c>
      <c r="V59" s="16" t="s">
        <v>23084</v>
      </c>
      <c r="W59" s="33">
        <f>IF(D2L252C9=0,0,D2L252C7/D2L252C9)</f>
        <v>9.56764741154764E-3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318630.79780547525</v>
      </c>
      <c r="J60" s="16" t="s">
        <v>23093</v>
      </c>
      <c r="K60" s="21">
        <f>D2L253C5/D2L253C3</f>
        <v>0.50230542611439311</v>
      </c>
      <c r="L60" s="16" t="s">
        <v>23087</v>
      </c>
      <c r="M60" s="15">
        <f>SUM(D2L237C5:D2L252C5)</f>
        <v>160049.97866484828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160049.97866484828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1.0422978164352659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0.50230542611439311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153554.94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318630.79780547525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160049.97866484828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160049.97866484828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1.0422978164352659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3CDD87-368D-45C8-B17C-37D1AA1B1041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328196.26505433331</v>
      </c>
      <c r="J8" s="16" t="s">
        <v>23178</v>
      </c>
      <c r="K8" s="21">
        <f>IF(FLOW_THRU_100PCT="Y",1,INDEX(VariabilityMatrix,D3L101C1,D3L101C8))</f>
        <v>0.61858026506253083</v>
      </c>
      <c r="L8" s="16" t="s">
        <v>23148</v>
      </c>
      <c r="M8" s="15">
        <f>IF(D3L101C2&lt;&gt;0,D3L101C2*D3L101C4,D3L101C3*D3L101C4)</f>
        <v>203015.73262984212</v>
      </c>
      <c r="N8" s="16" t="s">
        <v>4251</v>
      </c>
      <c r="O8" s="32">
        <f>0.45*CHOOSE(MIN(D3L101C8,RUN_YEARS),B3L110C1,B3L125C1,B3L140C1,B3L155C1,B3L170C1)</f>
        <v>0.4355680629976873</v>
      </c>
      <c r="P8" s="16" t="s">
        <v>23149</v>
      </c>
      <c r="Q8" s="15">
        <f>D3L101C5*D3L101C6</f>
        <v>88427.169419636717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376775923.66666669</v>
      </c>
      <c r="V8" s="16" t="s">
        <v>23150</v>
      </c>
      <c r="W8" s="33">
        <f>IF(D3L101C9=0,0,D3L101C7/D3L101C9)</f>
        <v>2.3469432059004957E-4</v>
      </c>
      <c r="X8" s="16" t="s">
        <v>23151</v>
      </c>
      <c r="Y8" s="32">
        <f>IF(D3L101C5=0,0,D3L101C7/D3L101C5)</f>
        <v>0.4355680629976873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0.5323609658860623</v>
      </c>
      <c r="AL8" s="16" t="s">
        <v>23155</v>
      </c>
      <c r="AM8" s="15">
        <f>D3L101C5*D3L101C17</f>
        <v>108077.65151288932</v>
      </c>
      <c r="AN8" s="16" t="s">
        <v>23172</v>
      </c>
      <c r="AO8" s="15">
        <f>IF(D3L101C17=0,0,CHOOSE(MIN(D3L101C8,RUN_YEARS),A1L108C1,A1L108C6,A1L108C7,A1L108C8,A1L108C9))</f>
        <v>170110.03066666669</v>
      </c>
      <c r="AP8" s="16" t="s">
        <v>23156</v>
      </c>
      <c r="AQ8" s="33">
        <f>IF(D3L101C19=0,0,D3L101C18/D3L101C19)</f>
        <v>0.63533967449967255</v>
      </c>
      <c r="AR8" s="16" t="s">
        <v>23157</v>
      </c>
      <c r="AS8" s="32">
        <f>IF(D3L101C5=0,0,D3L101C18/D3L101C5)</f>
        <v>0.5323609658860623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3.2070971116250402E-2</v>
      </c>
      <c r="BZ8" s="16" t="s">
        <v>23167</v>
      </c>
      <c r="CA8" s="15">
        <f>D3L101C5*D3L101C37</f>
        <v>6510.9116973160808</v>
      </c>
      <c r="CB8" s="16" t="s">
        <v>23176</v>
      </c>
      <c r="CC8" s="15">
        <f>IF(D3L101C37=0,0,CHOOSE(MIN(D3L101C8,RUN_YEARS),B6L116C1,B6L117C1,B6L118C1,B6L119C1,B6L120C1))</f>
        <v>158397.17999999996</v>
      </c>
      <c r="CD8" s="16" t="s">
        <v>23168</v>
      </c>
      <c r="CE8" s="33">
        <f>IF(D3L101C39=0,0,D3L101C38/D3L101C39)</f>
        <v>4.1104972306426679E-2</v>
      </c>
      <c r="CF8" s="16" t="s">
        <v>23169</v>
      </c>
      <c r="CG8" s="32">
        <f>IF(D3L101C5=0,0,D3L101C38/D3L101C5)</f>
        <v>3.2070971116250402E-2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0.61858026506253083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0.4355680629976873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376775923.66666669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0.5323609658860623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170110.03066666669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3.2070971116250402E-2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158397.17999999996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45.627550666666671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39.239693573333334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39.239693573333334</v>
      </c>
      <c r="AX10" s="16" t="s">
        <v>23237</v>
      </c>
      <c r="AY10" s="15">
        <f>IF(D3L103C22=0,0,CHOOSE(MIN(D3L103C8,RUN_YEARS),A1L104C1,A1L104C6,A1L104C7,A1L104C8,A1L104C9))</f>
        <v>73178.186333333331</v>
      </c>
      <c r="AZ10" s="16" t="s">
        <v>23223</v>
      </c>
      <c r="BA10" s="33">
        <f>IF(D3L103C24=0,0,D3L103C23/D3L103C24)</f>
        <v>5.3622118201444543E-4</v>
      </c>
      <c r="BB10" s="16" t="s">
        <v>23224</v>
      </c>
      <c r="BC10" s="32">
        <f>IF(D3L103C5=0,0,D3L103C23/D3L103C5)</f>
        <v>1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1135.9544809251115</v>
      </c>
      <c r="J11" s="16" t="s">
        <v>23273</v>
      </c>
      <c r="K11" s="21">
        <f>IF(FLOW_THRU_100PCT="Y",1,INDEX(VariabilityMatrix,D3L104C1,D3L104C8))</f>
        <v>0.4901133245132081</v>
      </c>
      <c r="L11" s="16" t="s">
        <v>23243</v>
      </c>
      <c r="M11" s="15">
        <f>IF(D3L104C2&lt;&gt;0,D3L104C2*D3L104C4,D3L104C3*D3L104C4)</f>
        <v>556.74642714188201</v>
      </c>
      <c r="N11" s="16" t="s">
        <v>4251</v>
      </c>
      <c r="O11" s="32">
        <f>0.45*CHOOSE(MIN(D3L104C8,RUN_YEARS),B3L110C1,B3L125C1,B3L140C1,B3L155C1,B3L170C1)</f>
        <v>0.43459308861569973</v>
      </c>
      <c r="P11" s="16" t="s">
        <v>23244</v>
      </c>
      <c r="Q11" s="15">
        <f>D3L104C5*D3L104C6</f>
        <v>241.95814934734614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376143312.80000001</v>
      </c>
      <c r="V11" s="16" t="s">
        <v>23245</v>
      </c>
      <c r="W11" s="33">
        <f>IF(D3L104C9=0,0,D3L104C7/D3L104C9)</f>
        <v>6.4326053691136133E-7</v>
      </c>
      <c r="X11" s="16" t="s">
        <v>23246</v>
      </c>
      <c r="Y11" s="32">
        <f>IF(D3L104C5=0,0,D3L104C7/D3L104C5)</f>
        <v>0.43459308861569973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0.53116933053029969</v>
      </c>
      <c r="AL11" s="16" t="s">
        <v>23250</v>
      </c>
      <c r="AM11" s="15">
        <f>D3L104C5*D3L104C17</f>
        <v>295.72662698008975</v>
      </c>
      <c r="AN11" s="16" t="s">
        <v>23267</v>
      </c>
      <c r="AO11" s="15">
        <f>IF(D3L104C17=0,0,CHOOSE(MIN(D3L104C8,RUN_YEARS),A1L108C1,A1L108C6,A1L108C7,A1L108C8,A1L108C9))</f>
        <v>171295.91740000001</v>
      </c>
      <c r="AP11" s="16" t="s">
        <v>23251</v>
      </c>
      <c r="AQ11" s="33">
        <f>IF(D3L104C19=0,0,D3L104C18/D3L104C19)</f>
        <v>1.7264079113428405E-3</v>
      </c>
      <c r="AR11" s="16" t="s">
        <v>23252</v>
      </c>
      <c r="AS11" s="32">
        <f>IF(D3L104C5=0,0,D3L104C18/D3L104C5)</f>
        <v>0.53116933053029969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3.4237580854000582E-2</v>
      </c>
      <c r="BZ11" s="16" t="s">
        <v>23262</v>
      </c>
      <c r="CA11" s="15">
        <f>D3L104C5*D3L104C37</f>
        <v>19.061650814446129</v>
      </c>
      <c r="CB11" s="16" t="s">
        <v>23271</v>
      </c>
      <c r="CC11" s="15">
        <f>IF(D3L104C37=0,0,CHOOSE(MIN(D3L104C8,RUN_YEARS),B6L116C1,B6L117C1,B6L118C1,B6L119C1,B6L120C1))</f>
        <v>163218.87599999999</v>
      </c>
      <c r="CD11" s="16" t="s">
        <v>23263</v>
      </c>
      <c r="CE11" s="33">
        <f>IF(D3L104C39=0,0,D3L104C38/D3L104C39)</f>
        <v>1.1678582331645348E-4</v>
      </c>
      <c r="CF11" s="16" t="s">
        <v>23264</v>
      </c>
      <c r="CG11" s="32">
        <f>IF(D3L104C5=0,0,D3L104C38/D3L104C5)</f>
        <v>3.4237580854000582E-2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0.10991121417374286</v>
      </c>
      <c r="J12" s="16" t="s">
        <v>23304</v>
      </c>
      <c r="K12" s="21">
        <f>IF(FLOW_THRU_100PCT="Y",1,INDEX(VariabilityMatrix,D3L105C1,D3L105C8))</f>
        <v>0.4901133245132081</v>
      </c>
      <c r="L12" s="16" t="s">
        <v>23274</v>
      </c>
      <c r="M12" s="15">
        <f>IF(D3L105C2&lt;&gt;0,D3L105C2*D3L105C4,D3L105C3*D3L105C4)</f>
        <v>5.386895057997635E-2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5.386895057997635E-2</v>
      </c>
      <c r="AX12" s="16" t="s">
        <v>23299</v>
      </c>
      <c r="AY12" s="15">
        <f>IF(D3L105C22=0,0,CHOOSE(MIN(D3L105C8,RUN_YEARS),A1L104C1,A1L104C6,A1L104C7,A1L104C8,A1L104C9))</f>
        <v>73830.477199999994</v>
      </c>
      <c r="AZ12" s="16" t="s">
        <v>23285</v>
      </c>
      <c r="BA12" s="33">
        <f>IF(D3L105C24=0,0,D3L105C23/D3L105C24)</f>
        <v>7.29630264125888E-7</v>
      </c>
      <c r="BB12" s="16" t="s">
        <v>23286</v>
      </c>
      <c r="BC12" s="32">
        <f>IF(D3L105C5=0,0,D3L105C23/D3L105C5)</f>
        <v>1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70.345492637542478</v>
      </c>
      <c r="J13" s="16" t="s">
        <v>23335</v>
      </c>
      <c r="K13" s="21">
        <f>IF(FLOW_THRU_100PCT="Y",1,INDEX(VariabilityMatrix,D3L106C1,D3L106C8))</f>
        <v>0.4901133245132081</v>
      </c>
      <c r="L13" s="16" t="s">
        <v>23305</v>
      </c>
      <c r="M13" s="15">
        <f>IF(D3L106C2&lt;&gt;0,D3L106C2*D3L106C4,D3L106C3*D3L106C4)</f>
        <v>34.47726326110535</v>
      </c>
      <c r="N13" s="16" t="s">
        <v>4251</v>
      </c>
      <c r="O13" s="32">
        <f>0.45*CHOOSE(MIN(D3L106C8,RUN_YEARS),B3L110C1,B3L125C1,B3L140C1,B3L155C1,B3L170C1)</f>
        <v>0.43459308861569973</v>
      </c>
      <c r="P13" s="16" t="s">
        <v>23306</v>
      </c>
      <c r="Q13" s="15">
        <f>D3L106C5*D3L106C6</f>
        <v>14.983580327660366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376143312.80000001</v>
      </c>
      <c r="V13" s="16" t="s">
        <v>23307</v>
      </c>
      <c r="W13" s="33">
        <f>IF(D3L106C9=0,0,D3L106C7/D3L106C9)</f>
        <v>3.9834764617036586E-8</v>
      </c>
      <c r="X13" s="16" t="s">
        <v>23308</v>
      </c>
      <c r="Y13" s="32">
        <f>IF(D3L106C5=0,0,D3L106C7/D3L106C5)</f>
        <v>0.43459308861569973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0.53116933053029969</v>
      </c>
      <c r="AL13" s="16" t="s">
        <v>23312</v>
      </c>
      <c r="AM13" s="15">
        <f>D3L106C5*D3L106C17</f>
        <v>18.313264844918226</v>
      </c>
      <c r="AN13" s="16" t="s">
        <v>23329</v>
      </c>
      <c r="AO13" s="15">
        <f>IF(D3L106C17=0,0,CHOOSE(MIN(D3L106C8,RUN_YEARS),A1L108C1,A1L108C6,A1L108C7,A1L108C8,A1L108C9))</f>
        <v>171295.91740000001</v>
      </c>
      <c r="AP13" s="16" t="s">
        <v>23313</v>
      </c>
      <c r="AQ13" s="33">
        <f>IF(D3L106C19=0,0,D3L106C18/D3L106C19)</f>
        <v>1.0691010692423091E-4</v>
      </c>
      <c r="AR13" s="16" t="s">
        <v>23314</v>
      </c>
      <c r="AS13" s="32">
        <f>IF(D3L106C5=0,0,D3L106C18/D3L106C5)</f>
        <v>0.53116933053029969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3.4237580854000582E-2</v>
      </c>
      <c r="BZ13" s="16" t="s">
        <v>23324</v>
      </c>
      <c r="CA13" s="15">
        <f>D3L106C5*D3L106C37</f>
        <v>1.1804180885267581</v>
      </c>
      <c r="CB13" s="16" t="s">
        <v>23333</v>
      </c>
      <c r="CC13" s="15">
        <f>IF(D3L106C37=0,0,CHOOSE(MIN(D3L106C8,RUN_YEARS),B6L116C1,B6L117C1,B6L118C1,B6L119C1,B6L120C1))</f>
        <v>163218.87599999999</v>
      </c>
      <c r="CD13" s="16" t="s">
        <v>23325</v>
      </c>
      <c r="CE13" s="33">
        <f>IF(D3L106C39=0,0,D3L106C38/D3L106C39)</f>
        <v>7.2321174943439639E-6</v>
      </c>
      <c r="CF13" s="16" t="s">
        <v>23326</v>
      </c>
      <c r="CG13" s="32">
        <f>IF(D3L106C5=0,0,D3L106C38/D3L106C5)</f>
        <v>3.4237580854000582E-2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6.8063981764002589E-3</v>
      </c>
      <c r="J14" s="16" t="s">
        <v>23366</v>
      </c>
      <c r="K14" s="21">
        <f>IF(FLOW_THRU_100PCT="Y",1,INDEX(VariabilityMatrix,D3L107C1,D3L107C8))</f>
        <v>0.4901133245132081</v>
      </c>
      <c r="L14" s="16" t="s">
        <v>23336</v>
      </c>
      <c r="M14" s="15">
        <f>IF(D3L107C2&lt;&gt;0,D3L107C2*D3L107C4,D3L107C3*D3L107C4)</f>
        <v>3.3359064381961682E-3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3.3359064381961682E-3</v>
      </c>
      <c r="AX14" s="16" t="s">
        <v>23361</v>
      </c>
      <c r="AY14" s="15">
        <f>IF(D3L107C22=0,0,CHOOSE(MIN(D3L107C8,RUN_YEARS),A1L104C1,A1L104C6,A1L104C7,A1L104C8,A1L104C9))</f>
        <v>73830.477199999994</v>
      </c>
      <c r="AZ14" s="16" t="s">
        <v>23347</v>
      </c>
      <c r="BA14" s="33">
        <f>IF(D3L107C24=0,0,D3L107C23/D3L107C24)</f>
        <v>4.5183324891148996E-8</v>
      </c>
      <c r="BB14" s="16" t="s">
        <v>23348</v>
      </c>
      <c r="BC14" s="32">
        <f>IF(D3L107C5=0,0,D3L107C23/D3L107C5)</f>
        <v>1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3.6366437302344465</v>
      </c>
      <c r="J15" s="16" t="s">
        <v>23397</v>
      </c>
      <c r="K15" s="21">
        <f>IF(FLOW_THRU_100PCT="Y",1,INDEX(VariabilityMatrix,D3L108C1,D3L108C8))</f>
        <v>0.49592351263439505</v>
      </c>
      <c r="L15" s="16" t="s">
        <v>23367</v>
      </c>
      <c r="M15" s="15">
        <f>IF(D3L108C2&lt;&gt;0,D3L108C2*D3L108C4,D3L108C3*D3L108C4)</f>
        <v>1.8034971328977161</v>
      </c>
      <c r="N15" s="16" t="s">
        <v>4251</v>
      </c>
      <c r="O15" s="32">
        <f>0.45*CHOOSE(MIN(D3L108C8,RUN_YEARS),B3L110C1,B3L125C1,B3L140C1,B3L155C1,B3L170C1)</f>
        <v>0.43630815101610909</v>
      </c>
      <c r="P15" s="16" t="s">
        <v>23368</v>
      </c>
      <c r="Q15" s="15">
        <f>D3L108C5*D3L108C6</f>
        <v>0.78688049941745652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381328906</v>
      </c>
      <c r="V15" s="16" t="s">
        <v>23369</v>
      </c>
      <c r="W15" s="33">
        <f>IF(D3L108C9=0,0,D3L108C7/D3L108C9)</f>
        <v>2.0635217709340306E-9</v>
      </c>
      <c r="X15" s="16" t="s">
        <v>23370</v>
      </c>
      <c r="Y15" s="32">
        <f>IF(D3L108C5=0,0,D3L108C7/D3L108C5)</f>
        <v>0.43630815101610915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0.53326551790857779</v>
      </c>
      <c r="AL15" s="16" t="s">
        <v>23374</v>
      </c>
      <c r="AM15" s="15">
        <f>D3L108C5*D3L108C17</f>
        <v>0.96174283262133575</v>
      </c>
      <c r="AN15" s="16" t="s">
        <v>23391</v>
      </c>
      <c r="AO15" s="15">
        <f>IF(D3L108C17=0,0,CHOOSE(MIN(D3L108C8,RUN_YEARS),A1L108C1,A1L108C6,A1L108C7,A1L108C8,A1L108C9))</f>
        <v>167083.073</v>
      </c>
      <c r="AP15" s="16" t="s">
        <v>23375</v>
      </c>
      <c r="AQ15" s="33">
        <f>IF(D3L108C19=0,0,D3L108C18/D3L108C19)</f>
        <v>5.7560757972253464E-6</v>
      </c>
      <c r="AR15" s="16" t="s">
        <v>23376</v>
      </c>
      <c r="AS15" s="32">
        <f>IF(D3L108C5=0,0,D3L108C18/D3L108C5)</f>
        <v>0.53326551790857779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3.0426331075313118E-2</v>
      </c>
      <c r="BZ15" s="16" t="s">
        <v>23386</v>
      </c>
      <c r="CA15" s="15">
        <f>D3L108C5*D3L108C37</f>
        <v>5.4873800858923891E-2</v>
      </c>
      <c r="CB15" s="16" t="s">
        <v>23395</v>
      </c>
      <c r="CC15" s="15">
        <f>IF(D3L108C37=0,0,CHOOSE(MIN(D3L108C8,RUN_YEARS),B6L116C1,B6L117C1,B6L118C1,B6L119C1,B6L120C1))</f>
        <v>153554.94</v>
      </c>
      <c r="CD15" s="16" t="s">
        <v>23387</v>
      </c>
      <c r="CE15" s="33">
        <f>IF(D3L108C39=0,0,D3L108C38/D3L108C39)</f>
        <v>3.5735614144959381E-7</v>
      </c>
      <c r="CF15" s="16" t="s">
        <v>23388</v>
      </c>
      <c r="CG15" s="32">
        <f>IF(D3L108C5=0,0,D3L108C38/D3L108C5)</f>
        <v>3.0426331075313118E-2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3.5186966962080964E-4</v>
      </c>
      <c r="J16" s="16" t="s">
        <v>23428</v>
      </c>
      <c r="K16" s="21">
        <f>IF(FLOW_THRU_100PCT="Y",1,INDEX(VariabilityMatrix,D3L109C1,D3L109C8))</f>
        <v>0.49592351263439505</v>
      </c>
      <c r="L16" s="16" t="s">
        <v>23398</v>
      </c>
      <c r="M16" s="15">
        <f>IF(D3L109C2&lt;&gt;0,D3L109C2*D3L109C4,D3L109C3*D3L109C4)</f>
        <v>1.7450044254785599E-4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1.7450044254785599E-4</v>
      </c>
      <c r="AX16" s="16" t="s">
        <v>23423</v>
      </c>
      <c r="AY16" s="15">
        <f>IF(D3L109C22=0,0,CHOOSE(MIN(D3L109C8,RUN_YEARS),A1L104C1,A1L104C6,A1L104C7,A1L104C8,A1L104C9))</f>
        <v>72279.497000000003</v>
      </c>
      <c r="AZ16" s="16" t="s">
        <v>23409</v>
      </c>
      <c r="BA16" s="33">
        <f>IF(D3L109C24=0,0,D3L109C23/D3L109C24)</f>
        <v>2.4142453917167682E-9</v>
      </c>
      <c r="BB16" s="16" t="s">
        <v>23410</v>
      </c>
      <c r="BC16" s="32">
        <f>IF(D3L109C5=0,0,D3L109C23/D3L109C5)</f>
        <v>1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0.4901133245132081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0.43459308861569973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376143312.80000001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0.53116933053029969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171295.91740000001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3.4237580854000582E-2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163218.87599999999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15150.650602457763</v>
      </c>
      <c r="J18" s="16" t="s">
        <v>23491</v>
      </c>
      <c r="K18" s="21">
        <f>IF(FLOW_THRU_100PCT="Y",1,INDEX(VariabilityMatrix,D3L111C1,D3L111C8))</f>
        <v>0.61935565993623265</v>
      </c>
      <c r="L18" s="16" t="s">
        <v>23461</v>
      </c>
      <c r="M18" s="15">
        <f>IF(D3L111C2&lt;&gt;0,D3L111C2*D3L111C4,D3L111C3*D3L111C4)</f>
        <v>9383.6412023485082</v>
      </c>
      <c r="N18" s="16" t="s">
        <v>4251</v>
      </c>
      <c r="O18" s="32">
        <f>0.45*CHOOSE(MIN(D3L111C8,RUN_YEARS),B3L110C1,B3L125C1,B3L140C1,B3L155C1,B3L170C1)</f>
        <v>0.43459308861569973</v>
      </c>
      <c r="P18" s="16" t="s">
        <v>23462</v>
      </c>
      <c r="Q18" s="15">
        <f>D3L111C5*D3L111C6</f>
        <v>4078.0656125901764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376143312.80000001</v>
      </c>
      <c r="V18" s="16" t="s">
        <v>23463</v>
      </c>
      <c r="W18" s="33">
        <f>IF(D3L111C9=0,0,D3L111C7/D3L111C9)</f>
        <v>1.0841786823838959E-5</v>
      </c>
      <c r="X18" s="16" t="s">
        <v>23464</v>
      </c>
      <c r="Y18" s="32">
        <f>IF(D3L111C5=0,0,D3L111C7/D3L111C5)</f>
        <v>0.43459308861569973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0.53116933053029969</v>
      </c>
      <c r="AL18" s="16" t="s">
        <v>23468</v>
      </c>
      <c r="AM18" s="15">
        <f>D3L111C5*D3L111C17</f>
        <v>4984.3024153879933</v>
      </c>
      <c r="AN18" s="16" t="s">
        <v>23485</v>
      </c>
      <c r="AO18" s="15">
        <f>IF(D3L111C17=0,0,CHOOSE(MIN(D3L111C8,RUN_YEARS),A1L108C1,A1L108C6,A1L108C7,A1L108C8,A1L108C9))</f>
        <v>171295.91740000001</v>
      </c>
      <c r="AP18" s="16" t="s">
        <v>23469</v>
      </c>
      <c r="AQ18" s="33">
        <f>IF(D3L111C19=0,0,D3L111C18/D3L111C19)</f>
        <v>2.9097613597812419E-2</v>
      </c>
      <c r="AR18" s="16" t="s">
        <v>23470</v>
      </c>
      <c r="AS18" s="32">
        <f>IF(D3L111C5=0,0,D3L111C18/D3L111C5)</f>
        <v>0.53116933053029969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3.4237580854000582E-2</v>
      </c>
      <c r="BZ18" s="16" t="s">
        <v>23480</v>
      </c>
      <c r="CA18" s="15">
        <f>D3L111C5*D3L111C37</f>
        <v>321.27317437033827</v>
      </c>
      <c r="CB18" s="16" t="s">
        <v>23489</v>
      </c>
      <c r="CC18" s="15">
        <f>IF(D3L111C37=0,0,CHOOSE(MIN(D3L111C8,RUN_YEARS),B6L116C1,B6L117C1,B6L118C1,B6L119C1,B6L120C1))</f>
        <v>163218.87599999999</v>
      </c>
      <c r="CD18" s="16" t="s">
        <v>23481</v>
      </c>
      <c r="CE18" s="33">
        <f>IF(D3L111C39=0,0,D3L111C38/D3L111C39)</f>
        <v>1.968357963513597E-3</v>
      </c>
      <c r="CF18" s="16" t="s">
        <v>23482</v>
      </c>
      <c r="CG18" s="32">
        <f>IF(D3L111C5=0,0,D3L111C38/D3L111C5)</f>
        <v>3.4237580854000582E-2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1.4659270518323368</v>
      </c>
      <c r="J19" s="16" t="s">
        <v>23523</v>
      </c>
      <c r="K19" s="21">
        <f>IF(FLOW_THRU_100PCT="Y",1,INDEX(VariabilityMatrix,D3L112C1,D3L112C8))</f>
        <v>0.25608682656086013</v>
      </c>
      <c r="L19" s="16" t="s">
        <v>23493</v>
      </c>
      <c r="M19" s="15">
        <f>IF(D3L112C2&lt;&gt;0,D3L112C2*D3L112C4,D3L112C3*D3L112C4)</f>
        <v>0.37540460667346065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0.37540460667346065</v>
      </c>
      <c r="AX19" s="16" t="s">
        <v>23518</v>
      </c>
      <c r="AY19" s="15">
        <f>IF(D3L112C22=0,0,CHOOSE(MIN(D3L112C8,RUN_YEARS),A1L104C1,A1L104C6,A1L104C7,A1L104C8,A1L104C9))</f>
        <v>73830.477199999994</v>
      </c>
      <c r="AZ19" s="16" t="s">
        <v>23504</v>
      </c>
      <c r="BA19" s="33">
        <f>IF(D3L112C24=0,0,D3L112C23/D3L112C24)</f>
        <v>5.0846834655629273E-6</v>
      </c>
      <c r="BB19" s="16" t="s">
        <v>23505</v>
      </c>
      <c r="BC19" s="32">
        <f>IF(D3L112C5=0,0,D3L112C23/D3L112C5)</f>
        <v>1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33.466980355332296</v>
      </c>
      <c r="J20" s="16" t="s">
        <v>23555</v>
      </c>
      <c r="K20" s="21">
        <f>IF(FLOW_THRU_100PCT="Y",1,INDEX(VariabilityMatrix,D3L113C1,D3L113C8))</f>
        <v>0.61935565993623265</v>
      </c>
      <c r="L20" s="16" t="s">
        <v>23525</v>
      </c>
      <c r="M20" s="15">
        <f>IF(D3L113C2&lt;&gt;0,D3L113C2*D3L113C4,D3L113C3*D3L113C4)</f>
        <v>20.727963704049767</v>
      </c>
      <c r="N20" s="16" t="s">
        <v>4251</v>
      </c>
      <c r="O20" s="32">
        <f>0.45*CHOOSE(MIN(D3L113C8,RUN_YEARS),B3L110C1,B3L125C1,B3L140C1,B3L155C1,B3L170C1)</f>
        <v>0.43459308861569973</v>
      </c>
      <c r="P20" s="16" t="s">
        <v>23526</v>
      </c>
      <c r="Q20" s="15">
        <f>D3L113C5*D3L113C6</f>
        <v>9.0082297668571076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376143312.80000001</v>
      </c>
      <c r="V20" s="16" t="s">
        <v>23527</v>
      </c>
      <c r="W20" s="33">
        <f>IF(D3L113C9=0,0,D3L113C7/D3L113C9)</f>
        <v>2.3948929730533037E-8</v>
      </c>
      <c r="X20" s="16" t="s">
        <v>23528</v>
      </c>
      <c r="Y20" s="32">
        <f>IF(D3L113C5=0,0,D3L113C7/D3L113C5)</f>
        <v>0.43459308861569973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0.53116933053029969</v>
      </c>
      <c r="AL20" s="16" t="s">
        <v>23532</v>
      </c>
      <c r="AM20" s="15">
        <f>D3L113C5*D3L113C17</f>
        <v>11.010058603936466</v>
      </c>
      <c r="AN20" s="16" t="s">
        <v>23549</v>
      </c>
      <c r="AO20" s="15">
        <f>IF(D3L113C17=0,0,CHOOSE(MIN(D3L113C8,RUN_YEARS),A1L108C1,A1L108C6,A1L108C7,A1L108C8,A1L108C9))</f>
        <v>171295.91740000001</v>
      </c>
      <c r="AP20" s="16" t="s">
        <v>23533</v>
      </c>
      <c r="AQ20" s="33">
        <f>IF(D3L113C19=0,0,D3L113C18/D3L113C19)</f>
        <v>6.4275078887177651E-5</v>
      </c>
      <c r="AR20" s="16" t="s">
        <v>23534</v>
      </c>
      <c r="AS20" s="32">
        <f>IF(D3L113C5=0,0,D3L113C18/D3L113C5)</f>
        <v>0.53116933053029969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3.4237580854000582E-2</v>
      </c>
      <c r="BZ20" s="16" t="s">
        <v>23544</v>
      </c>
      <c r="CA20" s="15">
        <f>D3L113C5*D3L113C37</f>
        <v>0.70967533325619325</v>
      </c>
      <c r="CB20" s="16" t="s">
        <v>23553</v>
      </c>
      <c r="CC20" s="15">
        <f>IF(D3L113C37=0,0,CHOOSE(MIN(D3L113C8,RUN_YEARS),B6L116C1,B6L117C1,B6L118C1,B6L119C1,B6L120C1))</f>
        <v>163218.87599999999</v>
      </c>
      <c r="CD20" s="16" t="s">
        <v>23545</v>
      </c>
      <c r="CE20" s="33">
        <f>IF(D3L113C39=0,0,D3L113C38/D3L113C39)</f>
        <v>4.3479979194084963E-6</v>
      </c>
      <c r="CF20" s="16" t="s">
        <v>23546</v>
      </c>
      <c r="CG20" s="32">
        <f>IF(D3L113C5=0,0,D3L113C38/D3L113C5)</f>
        <v>3.4237580854000582E-2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2429.6846215251271</v>
      </c>
      <c r="J21" s="16" t="s">
        <v>23587</v>
      </c>
      <c r="K21" s="21">
        <f>IF(FLOW_THRU_100PCT="Y",1,INDEX(VariabilityMatrix,D3L114C1,D3L114C8))</f>
        <v>0.4901133245132081</v>
      </c>
      <c r="L21" s="16" t="s">
        <v>23557</v>
      </c>
      <c r="M21" s="15">
        <f>IF(D3L114C2&lt;&gt;0,D3L114C2*D3L114C4,D3L114C3*D3L114C4)</f>
        <v>1190.8208073742958</v>
      </c>
      <c r="N21" s="16" t="s">
        <v>4251</v>
      </c>
      <c r="O21" s="32">
        <f>0.45*CHOOSE(MIN(D3L114C8,RUN_YEARS),B3L110C1,B3L125C1,B3L140C1,B3L155C1,B3L170C1)</f>
        <v>0.43459308861569973</v>
      </c>
      <c r="P21" s="16" t="s">
        <v>23558</v>
      </c>
      <c r="Q21" s="15">
        <f>D3L114C5*D3L114C6</f>
        <v>517.52249266463639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376143312.80000001</v>
      </c>
      <c r="V21" s="16" t="s">
        <v>23559</v>
      </c>
      <c r="W21" s="33">
        <f>IF(D3L114C9=0,0,D3L114C7/D3L114C9)</f>
        <v>1.3758651956676135E-6</v>
      </c>
      <c r="X21" s="16" t="s">
        <v>23560</v>
      </c>
      <c r="Y21" s="32">
        <f>IF(D3L114C5=0,0,D3L114C7/D3L114C5)</f>
        <v>0.43459308861569967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0.53116933053029969</v>
      </c>
      <c r="AL21" s="16" t="s">
        <v>23564</v>
      </c>
      <c r="AM21" s="15">
        <f>D3L114C5*D3L114C17</f>
        <v>632.52749103455562</v>
      </c>
      <c r="AN21" s="16" t="s">
        <v>23581</v>
      </c>
      <c r="AO21" s="15">
        <f>IF(D3L114C17=0,0,CHOOSE(MIN(D3L114C8,RUN_YEARS),A1L108C1,A1L108C6,A1L108C7,A1L108C8,A1L108C9))</f>
        <v>171295.91740000001</v>
      </c>
      <c r="AP21" s="16" t="s">
        <v>23565</v>
      </c>
      <c r="AQ21" s="33">
        <f>IF(D3L114C19=0,0,D3L114C18/D3L114C19)</f>
        <v>3.6926010884282502E-3</v>
      </c>
      <c r="AR21" s="16" t="s">
        <v>23566</v>
      </c>
      <c r="AS21" s="32">
        <f>IF(D3L114C5=0,0,D3L114C18/D3L114C5)</f>
        <v>0.53116933053029969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3.4237580854000582E-2</v>
      </c>
      <c r="BZ21" s="16" t="s">
        <v>23576</v>
      </c>
      <c r="CA21" s="15">
        <f>D3L114C5*D3L114C37</f>
        <v>40.770823675103706</v>
      </c>
      <c r="CB21" s="16" t="s">
        <v>23585</v>
      </c>
      <c r="CC21" s="15">
        <f>IF(D3L114C37=0,0,CHOOSE(MIN(D3L114C8,RUN_YEARS),B6L116C1,B6L117C1,B6L118C1,B6L119C1,B6L120C1))</f>
        <v>163218.87599999999</v>
      </c>
      <c r="CD21" s="16" t="s">
        <v>23577</v>
      </c>
      <c r="CE21" s="33">
        <f>IF(D3L114C39=0,0,D3L114C38/D3L114C39)</f>
        <v>2.4979233207747189E-4</v>
      </c>
      <c r="CF21" s="16" t="s">
        <v>23578</v>
      </c>
      <c r="CG21" s="32">
        <f>IF(D3L114C5=0,0,D3L114C38/D3L114C5)</f>
        <v>3.4237580854000582E-2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0.23508828152481487</v>
      </c>
      <c r="J22" s="16" t="s">
        <v>23618</v>
      </c>
      <c r="K22" s="21">
        <f>IF(FLOW_THRU_100PCT="Y",1,INDEX(VariabilityMatrix,D3L115C1,D3L115C8))</f>
        <v>0.4901133245132081</v>
      </c>
      <c r="L22" s="16" t="s">
        <v>23588</v>
      </c>
      <c r="M22" s="15">
        <f>IF(D3L115C2&lt;&gt;0,D3L115C2*D3L115C4,D3L115C3*D3L115C4)</f>
        <v>0.11521989921222402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0.11521989921222402</v>
      </c>
      <c r="AX22" s="16" t="s">
        <v>23613</v>
      </c>
      <c r="AY22" s="15">
        <f>IF(D3L115C22=0,0,CHOOSE(MIN(D3L115C8,RUN_YEARS),A1L104C1,A1L104C6,A1L104C7,A1L104C8,A1L104C9))</f>
        <v>73830.477199999994</v>
      </c>
      <c r="AZ22" s="16" t="s">
        <v>23599</v>
      </c>
      <c r="BA22" s="33">
        <f>IF(D3L115C24=0,0,D3L115C23/D3L115C24)</f>
        <v>1.5606007651840563E-6</v>
      </c>
      <c r="BB22" s="16" t="s">
        <v>23600</v>
      </c>
      <c r="BC22" s="32">
        <f>IF(D3L115C5=0,0,D3L115C23/D3L115C5)</f>
        <v>1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1100.7546364514897</v>
      </c>
      <c r="J23" s="16" t="s">
        <v>23649</v>
      </c>
      <c r="K23" s="21">
        <f>IF(FLOW_THRU_100PCT="Y",1,INDEX(VariabilityMatrix,D3L116C1,D3L116C8))</f>
        <v>0.49592351263439505</v>
      </c>
      <c r="L23" s="16" t="s">
        <v>23619</v>
      </c>
      <c r="M23" s="15">
        <f>IF(D3L116C2&lt;&gt;0,D3L116C2*D3L116C4,D3L116C3*D3L116C4)</f>
        <v>545.89010585761923</v>
      </c>
      <c r="N23" s="16" t="s">
        <v>4251</v>
      </c>
      <c r="O23" s="32">
        <f>0.45*CHOOSE(MIN(D3L116C8,RUN_YEARS),B3L110C1,B3L125C1,B3L140C1,B3L155C1,B3L170C1)</f>
        <v>0.43630815101610909</v>
      </c>
      <c r="P23" s="16" t="s">
        <v>23620</v>
      </c>
      <c r="Q23" s="15">
        <f>D3L116C5*D3L116C6</f>
        <v>238.17630274472592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381328906</v>
      </c>
      <c r="V23" s="16" t="s">
        <v>23621</v>
      </c>
      <c r="W23" s="33">
        <f>IF(D3L116C9=0,0,D3L116C7/D3L116C9)</f>
        <v>6.2459545813903216E-7</v>
      </c>
      <c r="X23" s="16" t="s">
        <v>23622</v>
      </c>
      <c r="Y23" s="32">
        <f>IF(D3L116C5=0,0,D3L116C7/D3L116C5)</f>
        <v>0.43630815101610909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0.53326551790857779</v>
      </c>
      <c r="AL23" s="16" t="s">
        <v>23626</v>
      </c>
      <c r="AM23" s="15">
        <f>D3L116C5*D3L116C17</f>
        <v>291.10437002133165</v>
      </c>
      <c r="AN23" s="16" t="s">
        <v>23643</v>
      </c>
      <c r="AO23" s="15">
        <f>IF(D3L116C17=0,0,CHOOSE(MIN(D3L116C8,RUN_YEARS),A1L108C1,A1L108C6,A1L108C7,A1L108C8,A1L108C9))</f>
        <v>167083.073</v>
      </c>
      <c r="AP23" s="16" t="s">
        <v>23627</v>
      </c>
      <c r="AQ23" s="33">
        <f>IF(D3L116C19=0,0,D3L116C18/D3L116C19)</f>
        <v>1.7422732584127876E-3</v>
      </c>
      <c r="AR23" s="16" t="s">
        <v>23628</v>
      </c>
      <c r="AS23" s="32">
        <f>IF(D3L116C5=0,0,D3L116C18/D3L116C5)</f>
        <v>0.53326551790857779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3.0426331075313118E-2</v>
      </c>
      <c r="BZ23" s="16" t="s">
        <v>23638</v>
      </c>
      <c r="CA23" s="15">
        <f>D3L116C5*D3L116C37</f>
        <v>16.609433091561648</v>
      </c>
      <c r="CB23" s="16" t="s">
        <v>23647</v>
      </c>
      <c r="CC23" s="15">
        <f>IF(D3L116C37=0,0,CHOOSE(MIN(D3L116C8,RUN_YEARS),B6L116C1,B6L117C1,B6L118C1,B6L119C1,B6L120C1))</f>
        <v>153554.94</v>
      </c>
      <c r="CD23" s="16" t="s">
        <v>23639</v>
      </c>
      <c r="CE23" s="33">
        <f>IF(D3L116C39=0,0,D3L116C38/D3L116C39)</f>
        <v>1.0816606155140074E-4</v>
      </c>
      <c r="CF23" s="16" t="s">
        <v>23640</v>
      </c>
      <c r="CG23" s="32">
        <f>IF(D3L116C5=0,0,D3L116C38/D3L116C5)</f>
        <v>3.0426331075313118E-2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0.10650539315733035</v>
      </c>
      <c r="J24" s="16" t="s">
        <v>23680</v>
      </c>
      <c r="K24" s="21">
        <f>IF(FLOW_THRU_100PCT="Y",1,INDEX(VariabilityMatrix,D3L117C1,D3L117C8))</f>
        <v>0.49592351263439505</v>
      </c>
      <c r="L24" s="16" t="s">
        <v>23650</v>
      </c>
      <c r="M24" s="15">
        <f>IF(D3L117C2&lt;&gt;0,D3L117C2*D3L117C4,D3L117C3*D3L117C4)</f>
        <v>5.2818528689090531E-2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5.2818528689090531E-2</v>
      </c>
      <c r="AX24" s="16" t="s">
        <v>23675</v>
      </c>
      <c r="AY24" s="15">
        <f>IF(D3L117C22=0,0,CHOOSE(MIN(D3L117C8,RUN_YEARS),A1L104C1,A1L104C6,A1L104C7,A1L104C8,A1L104C9))</f>
        <v>72279.497000000003</v>
      </c>
      <c r="AZ24" s="16" t="s">
        <v>23661</v>
      </c>
      <c r="BA24" s="33">
        <f>IF(D3L117C24=0,0,D3L117C23/D3L117C24)</f>
        <v>7.3075396040858627E-7</v>
      </c>
      <c r="BB24" s="16" t="s">
        <v>23662</v>
      </c>
      <c r="BC24" s="32">
        <f>IF(D3L117C5=0,0,D3L117C23/D3L117C5)</f>
        <v>1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16.46059793685065</v>
      </c>
      <c r="J25" s="16" t="s">
        <v>23711</v>
      </c>
      <c r="K25" s="21">
        <f>IF(FLOW_THRU_100PCT="Y",1,INDEX(VariabilityMatrix,D3L118C1,D3L118C8))</f>
        <v>0.49592351263439505</v>
      </c>
      <c r="L25" s="16" t="s">
        <v>23681</v>
      </c>
      <c r="M25" s="15">
        <f>IF(D3L118C2&lt;&gt;0,D3L118C2*D3L118C4,D3L118C3*D3L118C4)</f>
        <v>8.1631975489054511</v>
      </c>
      <c r="N25" s="16" t="s">
        <v>4251</v>
      </c>
      <c r="O25" s="32">
        <f>0.45*CHOOSE(MIN(D3L118C8,RUN_YEARS),B3L110C1,B3L125C1,B3L140C1,B3L155C1,B3L170C1)</f>
        <v>0.43630815101610909</v>
      </c>
      <c r="P25" s="16" t="s">
        <v>23682</v>
      </c>
      <c r="Q25" s="15">
        <f>D3L118C5*D3L118C6</f>
        <v>3.561669628942171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381328906</v>
      </c>
      <c r="V25" s="16" t="s">
        <v>23683</v>
      </c>
      <c r="W25" s="33">
        <f>IF(D3L118C9=0,0,D3L118C7/D3L118C9)</f>
        <v>9.3401511737014003E-9</v>
      </c>
      <c r="X25" s="16" t="s">
        <v>23684</v>
      </c>
      <c r="Y25" s="32">
        <f>IF(D3L118C5=0,0,D3L118C7/D3L118C5)</f>
        <v>0.43630815101610909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0.53326551790857779</v>
      </c>
      <c r="AL25" s="16" t="s">
        <v>23688</v>
      </c>
      <c r="AM25" s="15">
        <f>D3L118C5*D3L118C17</f>
        <v>4.3531517687070984</v>
      </c>
      <c r="AN25" s="16" t="s">
        <v>23705</v>
      </c>
      <c r="AO25" s="15">
        <f>IF(D3L118C17=0,0,CHOOSE(MIN(D3L118C8,RUN_YEARS),A1L108C1,A1L108C6,A1L108C7,A1L108C8,A1L108C9))</f>
        <v>167083.073</v>
      </c>
      <c r="AP25" s="16" t="s">
        <v>23689</v>
      </c>
      <c r="AQ25" s="33">
        <f>IF(D3L118C19=0,0,D3L118C18/D3L118C19)</f>
        <v>2.6053816766388409E-5</v>
      </c>
      <c r="AR25" s="16" t="s">
        <v>23690</v>
      </c>
      <c r="AS25" s="32">
        <f>IF(D3L118C5=0,0,D3L118C18/D3L118C5)</f>
        <v>0.53326551790857779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3.0426331075313118E-2</v>
      </c>
      <c r="BZ25" s="16" t="s">
        <v>23700</v>
      </c>
      <c r="CA25" s="15">
        <f>D3L118C5*D3L118C37</f>
        <v>0.24837615125618182</v>
      </c>
      <c r="CB25" s="16" t="s">
        <v>23709</v>
      </c>
      <c r="CC25" s="15">
        <f>IF(D3L118C37=0,0,CHOOSE(MIN(D3L118C8,RUN_YEARS),B6L116C1,B6L117C1,B6L118C1,B6L119C1,B6L120C1))</f>
        <v>153554.94</v>
      </c>
      <c r="CD25" s="16" t="s">
        <v>23701</v>
      </c>
      <c r="CE25" s="33">
        <f>IF(D3L118C39=0,0,D3L118C38/D3L118C39)</f>
        <v>1.6175067455086877E-6</v>
      </c>
      <c r="CF25" s="16" t="s">
        <v>23702</v>
      </c>
      <c r="CG25" s="32">
        <f>IF(D3L118C5=0,0,D3L118C38/D3L118C5)</f>
        <v>3.0426331075313118E-2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1.5926732414415594E-3</v>
      </c>
      <c r="J26" s="16" t="s">
        <v>23742</v>
      </c>
      <c r="K26" s="21">
        <f>IF(FLOW_THRU_100PCT="Y",1,INDEX(VariabilityMatrix,D3L119C1,D3L119C8))</f>
        <v>0.49592351263439505</v>
      </c>
      <c r="L26" s="16" t="s">
        <v>23712</v>
      </c>
      <c r="M26" s="15">
        <f>IF(D3L119C2&lt;&gt;0,D3L119C2*D3L119C4,D3L119C3*D3L119C4)</f>
        <v>7.8984410837450614E-4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7.8984410837450614E-4</v>
      </c>
      <c r="AX26" s="16" t="s">
        <v>23737</v>
      </c>
      <c r="AY26" s="15">
        <f>IF(D3L119C22=0,0,CHOOSE(MIN(D3L119C8,RUN_YEARS),A1L104C1,A1L104C6,A1L104C7,A1L104C8,A1L104C9))</f>
        <v>72279.497000000003</v>
      </c>
      <c r="AZ26" s="16" t="s">
        <v>23723</v>
      </c>
      <c r="BA26" s="33">
        <f>IF(D3L119C24=0,0,D3L119C23/D3L119C24)</f>
        <v>1.092763703619169E-8</v>
      </c>
      <c r="BB26" s="16" t="s">
        <v>23724</v>
      </c>
      <c r="BC26" s="32">
        <f>IF(D3L119C5=0,0,D3L119C23/D3L119C5)</f>
        <v>1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0.57420690477385994</v>
      </c>
      <c r="J27" s="16" t="s">
        <v>23773</v>
      </c>
      <c r="K27" s="21">
        <f>IF(FLOW_THRU_100PCT="Y",1,INDEX(VariabilityMatrix,D3L120C1,D3L120C8))</f>
        <v>0.49592351263439505</v>
      </c>
      <c r="L27" s="16" t="s">
        <v>23743</v>
      </c>
      <c r="M27" s="15">
        <f>IF(D3L120C2&lt;&gt;0,D3L120C2*D3L120C4,D3L120C3*D3L120C4)</f>
        <v>0.28476270519437619</v>
      </c>
      <c r="N27" s="16" t="s">
        <v>4251</v>
      </c>
      <c r="O27" s="32">
        <f>0.45*CHOOSE(MIN(D3L120C8,RUN_YEARS),B3L110C1,B3L125C1,B3L140C1,B3L155C1,B3L170C1)</f>
        <v>0.43630815101610909</v>
      </c>
      <c r="P27" s="16" t="s">
        <v>23744</v>
      </c>
      <c r="Q27" s="15">
        <f>D3L120C5*D3L120C6</f>
        <v>0.12424428938170363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381328906</v>
      </c>
      <c r="V27" s="16" t="s">
        <v>23745</v>
      </c>
      <c r="W27" s="33">
        <f>IF(D3L120C9=0,0,D3L120C7/D3L120C9)</f>
        <v>3.2581922698958375E-10</v>
      </c>
      <c r="X27" s="16" t="s">
        <v>23746</v>
      </c>
      <c r="Y27" s="32">
        <f>IF(D3L120C5=0,0,D3L120C7/D3L120C5)</f>
        <v>0.43630815101610909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0.53326551790857779</v>
      </c>
      <c r="AL27" s="16" t="s">
        <v>23750</v>
      </c>
      <c r="AM27" s="15">
        <f>D3L120C5*D3L120C17</f>
        <v>0.15185413146652668</v>
      </c>
      <c r="AN27" s="16" t="s">
        <v>23767</v>
      </c>
      <c r="AO27" s="15">
        <f>IF(D3L120C17=0,0,CHOOSE(MIN(D3L120C8,RUN_YEARS),A1L108C1,A1L108C6,A1L108C7,A1L108C8,A1L108C9))</f>
        <v>167083.073</v>
      </c>
      <c r="AP27" s="16" t="s">
        <v>23751</v>
      </c>
      <c r="AQ27" s="33">
        <f>IF(D3L120C19=0,0,D3L120C18/D3L120C19)</f>
        <v>9.0885407324610716E-7</v>
      </c>
      <c r="AR27" s="16" t="s">
        <v>23752</v>
      </c>
      <c r="AS27" s="32">
        <f>IF(D3L120C5=0,0,D3L120C18/D3L120C5)</f>
        <v>0.53326551790857779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3.0426331075313118E-2</v>
      </c>
      <c r="BZ27" s="16" t="s">
        <v>23762</v>
      </c>
      <c r="CA27" s="15">
        <f>D3L120C5*D3L120C37</f>
        <v>8.6642843461458771E-3</v>
      </c>
      <c r="CB27" s="16" t="s">
        <v>23771</v>
      </c>
      <c r="CC27" s="15">
        <f>IF(D3L120C37=0,0,CHOOSE(MIN(D3L120C8,RUN_YEARS),B6L116C1,B6L117C1,B6L118C1,B6L119C1,B6L120C1))</f>
        <v>153554.94</v>
      </c>
      <c r="CD27" s="16" t="s">
        <v>23763</v>
      </c>
      <c r="CE27" s="33">
        <f>IF(D3L120C39=0,0,D3L120C38/D3L120C39)</f>
        <v>5.6424653913093757E-8</v>
      </c>
      <c r="CF27" s="16" t="s">
        <v>23764</v>
      </c>
      <c r="CG27" s="32">
        <f>IF(D3L120C5=0,0,D3L120C38/D3L120C5)</f>
        <v>3.0426331075313121E-2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5.5558368887496259E-5</v>
      </c>
      <c r="J28" s="16" t="s">
        <v>23804</v>
      </c>
      <c r="K28" s="21">
        <f>IF(FLOW_THRU_100PCT="Y",1,INDEX(VariabilityMatrix,D3L121C1,D3L121C8))</f>
        <v>0.49592351263439505</v>
      </c>
      <c r="L28" s="16" t="s">
        <v>23774</v>
      </c>
      <c r="M28" s="15">
        <f>IF(D3L121C2&lt;&gt;0,D3L121C2*D3L121C4,D3L121C3*D3L121C4)</f>
        <v>2.7552701454924632E-5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2.7552701454924632E-5</v>
      </c>
      <c r="AX28" s="16" t="s">
        <v>23799</v>
      </c>
      <c r="AY28" s="15">
        <f>IF(D3L121C22=0,0,CHOOSE(MIN(D3L121C8,RUN_YEARS),A1L104C1,A1L104C6,A1L104C7,A1L104C8,A1L104C9))</f>
        <v>72279.497000000003</v>
      </c>
      <c r="AZ28" s="16" t="s">
        <v>23785</v>
      </c>
      <c r="BA28" s="33">
        <f>IF(D3L121C24=0,0,D3L121C23/D3L121C24)</f>
        <v>3.8119664079738449E-10</v>
      </c>
      <c r="BB28" s="16" t="s">
        <v>23786</v>
      </c>
      <c r="BC28" s="32">
        <f>IF(D3L121C5=0,0,D3L121C23/D3L121C5)</f>
        <v>1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39.620276429396341</v>
      </c>
      <c r="J29" s="16" t="s">
        <v>23835</v>
      </c>
      <c r="K29" s="21">
        <f>IF(FLOW_THRU_100PCT="Y",1,INDEX(VariabilityMatrix,D3L122C1,D3L122C8))</f>
        <v>0.49592351263439505</v>
      </c>
      <c r="L29" s="16" t="s">
        <v>23805</v>
      </c>
      <c r="M29" s="15">
        <f>IF(D3L122C2&lt;&gt;0,D3L122C2*D3L122C4,D3L122C3*D3L122C4)</f>
        <v>19.64862665841196</v>
      </c>
      <c r="N29" s="16" t="s">
        <v>4251</v>
      </c>
      <c r="O29" s="32">
        <f>0.45*CHOOSE(MIN(D3L122C8,RUN_YEARS),B3L110C1,B3L125C1,B3L140C1,B3L155C1,B3L170C1)</f>
        <v>0.43630815101610909</v>
      </c>
      <c r="P29" s="16" t="s">
        <v>23806</v>
      </c>
      <c r="Q29" s="15">
        <f>D3L122C5*D3L122C6</f>
        <v>8.5728559673375528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381328906</v>
      </c>
      <c r="V29" s="16" t="s">
        <v>23807</v>
      </c>
      <c r="W29" s="33">
        <f>IF(D3L122C9=0,0,D3L122C7/D3L122C9)</f>
        <v>2.2481526662281281E-8</v>
      </c>
      <c r="X29" s="16" t="s">
        <v>23808</v>
      </c>
      <c r="Y29" s="32">
        <f>IF(D3L122C5=0,0,D3L122C7/D3L122C5)</f>
        <v>0.43630815101610915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0.53326551790857779</v>
      </c>
      <c r="AL29" s="16" t="s">
        <v>23812</v>
      </c>
      <c r="AM29" s="15">
        <f>D3L122C5*D3L122C17</f>
        <v>10.477935071190341</v>
      </c>
      <c r="AN29" s="16" t="s">
        <v>23829</v>
      </c>
      <c r="AO29" s="15">
        <f>IF(D3L122C17=0,0,CHOOSE(MIN(D3L122C8,RUN_YEARS),A1L108C1,A1L108C6,A1L108C7,A1L108C8,A1L108C9))</f>
        <v>167083.073</v>
      </c>
      <c r="AP29" s="16" t="s">
        <v>23813</v>
      </c>
      <c r="AQ29" s="33">
        <f>IF(D3L122C19=0,0,D3L122C18/D3L122C19)</f>
        <v>6.2710931053981404E-5</v>
      </c>
      <c r="AR29" s="16" t="s">
        <v>23814</v>
      </c>
      <c r="AS29" s="32">
        <f>IF(D3L122C5=0,0,D3L122C18/D3L122C5)</f>
        <v>0.53326551790857779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3.0426331075313118E-2</v>
      </c>
      <c r="BZ29" s="16" t="s">
        <v>23824</v>
      </c>
      <c r="CA29" s="15">
        <f>D3L122C5*D3L122C37</f>
        <v>0.59783561988406553</v>
      </c>
      <c r="CB29" s="16" t="s">
        <v>23833</v>
      </c>
      <c r="CC29" s="15">
        <f>IF(D3L122C37=0,0,CHOOSE(MIN(D3L122C8,RUN_YEARS),B6L116C1,B6L117C1,B6L118C1,B6L119C1,B6L120C1))</f>
        <v>153554.94</v>
      </c>
      <c r="CD29" s="16" t="s">
        <v>23825</v>
      </c>
      <c r="CE29" s="33">
        <f>IF(D3L122C39=0,0,D3L122C38/D3L122C39)</f>
        <v>3.8933011200034689E-6</v>
      </c>
      <c r="CF29" s="16" t="s">
        <v>23826</v>
      </c>
      <c r="CG29" s="32">
        <f>IF(D3L122C5=0,0,D3L122C38/D3L122C5)</f>
        <v>3.0426331075313118E-2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3.8335274532372422E-3</v>
      </c>
      <c r="J30" s="16" t="s">
        <v>23866</v>
      </c>
      <c r="K30" s="21">
        <f>IF(FLOW_THRU_100PCT="Y",1,INDEX(VariabilityMatrix,D3L123C1,D3L123C8))</f>
        <v>0.49592351263439505</v>
      </c>
      <c r="L30" s="16" t="s">
        <v>23836</v>
      </c>
      <c r="M30" s="15">
        <f>IF(D3L123C2&lt;&gt;0,D3L123C2*D3L123C4,D3L123C3*D3L123C4)</f>
        <v>1.9011364003897998E-3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1.9011364003897998E-3</v>
      </c>
      <c r="AX30" s="16" t="s">
        <v>23861</v>
      </c>
      <c r="AY30" s="15">
        <f>IF(D3L123C22=0,0,CHOOSE(MIN(D3L123C8,RUN_YEARS),A1L104C1,A1L104C6,A1L104C7,A1L104C8,A1L104C9))</f>
        <v>72279.497000000003</v>
      </c>
      <c r="AZ30" s="16" t="s">
        <v>23847</v>
      </c>
      <c r="BA30" s="33">
        <f>IF(D3L123C24=0,0,D3L123C23/D3L123C24)</f>
        <v>2.6302568215019534E-8</v>
      </c>
      <c r="BB30" s="16" t="s">
        <v>23848</v>
      </c>
      <c r="BC30" s="32">
        <f>IF(D3L123C5=0,0,D3L123C23/D3L123C5)</f>
        <v>1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50.721609921690963</v>
      </c>
      <c r="J31" s="16" t="s">
        <v>23897</v>
      </c>
      <c r="K31" s="21">
        <f>IF(FLOW_THRU_100PCT="Y",1,INDEX(VariabilityMatrix,D3L124C1,D3L124C8))</f>
        <v>0.49592351263439505</v>
      </c>
      <c r="L31" s="16" t="s">
        <v>23867</v>
      </c>
      <c r="M31" s="15">
        <f>IF(D3L124C2&lt;&gt;0,D3L124C2*D3L124C4,D3L124C3*D3L124C4)</f>
        <v>25.154038958836566</v>
      </c>
      <c r="N31" s="16" t="s">
        <v>4251</v>
      </c>
      <c r="O31" s="32">
        <f>0.45*CHOOSE(MIN(D3L124C8,RUN_YEARS),B3L110C1,B3L125C1,B3L140C1,B3L155C1,B3L170C1)</f>
        <v>0.43630815101610909</v>
      </c>
      <c r="P31" s="16" t="s">
        <v>23868</v>
      </c>
      <c r="Q31" s="15">
        <f>D3L124C5*D3L124C6</f>
        <v>10.974912228717155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381328906</v>
      </c>
      <c r="V31" s="16" t="s">
        <v>23869</v>
      </c>
      <c r="W31" s="33">
        <f>IF(D3L124C9=0,0,D3L124C7/D3L124C9)</f>
        <v>2.8780698384079898E-8</v>
      </c>
      <c r="X31" s="16" t="s">
        <v>23870</v>
      </c>
      <c r="Y31" s="32">
        <f>IF(D3L124C5=0,0,D3L124C7/D3L124C5)</f>
        <v>0.43630815101610909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0.53326551790857779</v>
      </c>
      <c r="AL31" s="16" t="s">
        <v>23874</v>
      </c>
      <c r="AM31" s="15">
        <f>D3L124C5*D3L124C17</f>
        <v>13.413781612876525</v>
      </c>
      <c r="AN31" s="16" t="s">
        <v>23891</v>
      </c>
      <c r="AO31" s="15">
        <f>IF(D3L124C17=0,0,CHOOSE(MIN(D3L124C8,RUN_YEARS),A1L108C1,A1L108C6,A1L108C7,A1L108C8,A1L108C9))</f>
        <v>167083.073</v>
      </c>
      <c r="AP31" s="16" t="s">
        <v>23875</v>
      </c>
      <c r="AQ31" s="33">
        <f>IF(D3L124C19=0,0,D3L124C18/D3L124C19)</f>
        <v>8.0282109803406142E-5</v>
      </c>
      <c r="AR31" s="16" t="s">
        <v>23876</v>
      </c>
      <c r="AS31" s="32">
        <f>IF(D3L124C5=0,0,D3L124C18/D3L124C5)</f>
        <v>0.53326551790857779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3.0426331075313118E-2</v>
      </c>
      <c r="BZ31" s="16" t="s">
        <v>23886</v>
      </c>
      <c r="CA31" s="15">
        <f>D3L124C5*D3L124C37</f>
        <v>0.76534511724288579</v>
      </c>
      <c r="CB31" s="16" t="s">
        <v>23895</v>
      </c>
      <c r="CC31" s="15">
        <f>IF(D3L124C37=0,0,CHOOSE(MIN(D3L124C8,RUN_YEARS),B6L116C1,B6L117C1,B6L118C1,B6L119C1,B6L120C1))</f>
        <v>153554.94</v>
      </c>
      <c r="CD31" s="16" t="s">
        <v>23887</v>
      </c>
      <c r="CE31" s="33">
        <f>IF(D3L124C39=0,0,D3L124C38/D3L124C39)</f>
        <v>4.9841777623232821E-6</v>
      </c>
      <c r="CF31" s="16" t="s">
        <v>23888</v>
      </c>
      <c r="CG31" s="32">
        <f>IF(D3L124C5=0,0,D3L124C38/D3L124C5)</f>
        <v>3.0426331075313118E-2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4.9076559183955032E-3</v>
      </c>
      <c r="J32" s="16" t="s">
        <v>23928</v>
      </c>
      <c r="K32" s="21">
        <f>IF(FLOW_THRU_100PCT="Y",1,INDEX(VariabilityMatrix,D3L125C1,D3L125C8))</f>
        <v>0.49592351263439505</v>
      </c>
      <c r="L32" s="16" t="s">
        <v>23898</v>
      </c>
      <c r="M32" s="15">
        <f>IF(D3L125C2&lt;&gt;0,D3L125C2*D3L125C4,D3L125C3*D3L125C4)</f>
        <v>2.4338219618516761E-3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2.4338219618516761E-3</v>
      </c>
      <c r="AX32" s="16" t="s">
        <v>23923</v>
      </c>
      <c r="AY32" s="15">
        <f>IF(D3L125C22=0,0,CHOOSE(MIN(D3L125C8,RUN_YEARS),A1L104C1,A1L104C6,A1L104C7,A1L104C8,A1L104C9))</f>
        <v>72279.497000000003</v>
      </c>
      <c r="AZ32" s="16" t="s">
        <v>23909</v>
      </c>
      <c r="BA32" s="33">
        <f>IF(D3L125C24=0,0,D3L125C23/D3L125C24)</f>
        <v>3.3672369937102302E-8</v>
      </c>
      <c r="BB32" s="16" t="s">
        <v>23910</v>
      </c>
      <c r="BC32" s="32">
        <f>IF(D3L125C5=0,0,D3L125C23/D3L125C5)</f>
        <v>1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0.49592351263439505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0.43630815101610909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381328906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0.53326551790857779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167083.073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3.0426331075313118E-2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153554.94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0.49592351263439505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72279.497000000003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0</v>
      </c>
      <c r="J35" s="16" t="s">
        <v>24021</v>
      </c>
      <c r="K35" s="21">
        <f>IF(FLOW_THRU_100PCT="Y",1,D3L101C4)</f>
        <v>0.61858026506253083</v>
      </c>
      <c r="L35" s="16" t="s">
        <v>23991</v>
      </c>
      <c r="M35" s="15">
        <f>IF(D3L128C2&lt;&gt;0,D3L128C2*D3L128C4,D3L128C3*D3L128C4)</f>
        <v>0</v>
      </c>
      <c r="N35" s="16" t="s">
        <v>4251</v>
      </c>
      <c r="O35" s="32">
        <f>0.45*CHOOSE(MIN(D3L128C8,RUN_YEARS),B3L110C1,B3L125C1,B3L140C1,B3L155C1,B3L170C1)</f>
        <v>0.43630815101610909</v>
      </c>
      <c r="P35" s="16" t="s">
        <v>23992</v>
      </c>
      <c r="Q35" s="15">
        <f>D3L128C5*D3L128C6</f>
        <v>0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381328906</v>
      </c>
      <c r="V35" s="16" t="s">
        <v>23993</v>
      </c>
      <c r="W35" s="33">
        <f>IF(D3L128C9=0,0,D3L128C7/D3L128C9)</f>
        <v>0</v>
      </c>
      <c r="X35" s="16" t="s">
        <v>23994</v>
      </c>
      <c r="Y35" s="32">
        <f>IF(D3L128C5=0,0,D3L128C7/D3L128C5)</f>
        <v>0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0.53326551790857779</v>
      </c>
      <c r="AL35" s="16" t="s">
        <v>23998</v>
      </c>
      <c r="AM35" s="15">
        <f>D3L128C5*D3L128C17</f>
        <v>0</v>
      </c>
      <c r="AN35" s="16" t="s">
        <v>24015</v>
      </c>
      <c r="AO35" s="15">
        <f>IF(D3L128C17=0,0,CHOOSE(MIN(D3L128C8,RUN_YEARS),A1L108C1,A1L108C6,A1L108C7,A1L108C8,A1L108C9))</f>
        <v>167083.073</v>
      </c>
      <c r="AP35" s="16" t="s">
        <v>23999</v>
      </c>
      <c r="AQ35" s="33">
        <f>IF(D3L128C19=0,0,D3L128C18/D3L128C19)</f>
        <v>0</v>
      </c>
      <c r="AR35" s="16" t="s">
        <v>24000</v>
      </c>
      <c r="AS35" s="32">
        <f>IF(D3L128C5=0,0,D3L128C18/D3L128C5)</f>
        <v>0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3.0426331075313118E-2</v>
      </c>
      <c r="BZ35" s="16" t="s">
        <v>24010</v>
      </c>
      <c r="CA35" s="15">
        <f>D3L128C5*D3L128C37</f>
        <v>0</v>
      </c>
      <c r="CB35" s="16" t="s">
        <v>24019</v>
      </c>
      <c r="CC35" s="15">
        <f>IF(D3L128C37=0,0,CHOOSE(MIN(D3L128C8,RUN_YEARS),B6L116C1,B6L117C1,B6L118C1,B6L119C1,B6L120C1))</f>
        <v>153554.94</v>
      </c>
      <c r="CD35" s="16" t="s">
        <v>24011</v>
      </c>
      <c r="CE35" s="33">
        <f>IF(D3L128C39=0,0,D3L128C38/D3L128C39)</f>
        <v>0</v>
      </c>
      <c r="CF35" s="16" t="s">
        <v>24012</v>
      </c>
      <c r="CG35" s="32">
        <f>IF(D3L128C5=0,0,D3L128C38/D3L128C5)</f>
        <v>0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729.87489391191423</v>
      </c>
      <c r="J36" s="16" t="s">
        <v>24052</v>
      </c>
      <c r="K36" s="21">
        <f>IF(FLOW_THRU_100PCT="Y",1,INDEX(VariabilityMatrix,D3L129C1,D3L129C8))</f>
        <v>0.4901133245132081</v>
      </c>
      <c r="L36" s="16" t="s">
        <v>24022</v>
      </c>
      <c r="M36" s="15">
        <f>IF(D3L129C2&lt;&gt;0,D3L129C2*D3L129C4,D3L129C3*D3L129C4)</f>
        <v>357.72141073389338</v>
      </c>
      <c r="N36" s="16" t="s">
        <v>4251</v>
      </c>
      <c r="O36" s="32">
        <f>0.45*CHOOSE(MIN(D3L129C8,RUN_YEARS),B3L110C1,B3L125C1,B3L140C1,B3L155C1,B3L170C1)</f>
        <v>0.43459308861569973</v>
      </c>
      <c r="P36" s="16" t="s">
        <v>24023</v>
      </c>
      <c r="Q36" s="15">
        <f>D3L129C5*D3L129C6</f>
        <v>155.46325275480805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376143312.80000001</v>
      </c>
      <c r="V36" s="16" t="s">
        <v>24024</v>
      </c>
      <c r="W36" s="33">
        <f>IF(D3L129C9=0,0,D3L129C7/D3L129C9)</f>
        <v>4.1330856475300352E-7</v>
      </c>
      <c r="X36" s="16" t="s">
        <v>24025</v>
      </c>
      <c r="Y36" s="32">
        <f>IF(D3L129C5=0,0,D3L129C7/D3L129C5)</f>
        <v>0.43459308861569973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0.53116933053029969</v>
      </c>
      <c r="AL36" s="16" t="s">
        <v>24029</v>
      </c>
      <c r="AM36" s="15">
        <f>D3L129C5*D3L129C17</f>
        <v>190.01064225587652</v>
      </c>
      <c r="AN36" s="16" t="s">
        <v>24046</v>
      </c>
      <c r="AO36" s="15">
        <f>IF(D3L129C17=0,0,CHOOSE(MIN(D3L129C8,RUN_YEARS),A1L108C1,A1L108C6,A1L108C7,A1L108C8,A1L108C9))</f>
        <v>171295.91740000001</v>
      </c>
      <c r="AP36" s="16" t="s">
        <v>24030</v>
      </c>
      <c r="AQ36" s="33">
        <f>IF(D3L129C19=0,0,D3L129C18/D3L129C19)</f>
        <v>1.1092537705506139E-3</v>
      </c>
      <c r="AR36" s="16" t="s">
        <v>24031</v>
      </c>
      <c r="AS36" s="32">
        <f>IF(D3L129C5=0,0,D3L129C18/D3L129C5)</f>
        <v>0.53116933053029969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3.4237580854000582E-2</v>
      </c>
      <c r="BZ36" s="16" t="s">
        <v>24041</v>
      </c>
      <c r="CA36" s="15">
        <f>D3L129C5*D3L129C37</f>
        <v>12.247515723208826</v>
      </c>
      <c r="CB36" s="16" t="s">
        <v>24050</v>
      </c>
      <c r="CC36" s="15">
        <f>IF(D3L129C37=0,0,CHOOSE(MIN(D3L129C8,RUN_YEARS),B6L116C1,B6L117C1,B6L118C1,B6L119C1,B6L120C1))</f>
        <v>163218.87599999999</v>
      </c>
      <c r="CD36" s="16" t="s">
        <v>24042</v>
      </c>
      <c r="CE36" s="33">
        <f>IF(D3L129C39=0,0,D3L129C38/D3L129C39)</f>
        <v>7.5037373270532925E-5</v>
      </c>
      <c r="CF36" s="16" t="s">
        <v>24043</v>
      </c>
      <c r="CG36" s="32">
        <f>IF(D3L129C5=0,0,D3L129C38/D3L129C5)</f>
        <v>3.4237580854000582E-2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685.84861745269097</v>
      </c>
      <c r="J37" s="16" t="s">
        <v>24083</v>
      </c>
      <c r="K37" s="21">
        <f>IF(FLOW_THRU_100PCT="Y",1,INDEX(VariabilityMatrix,D3L130C1,D3L130C8))</f>
        <v>0.49144782435717183</v>
      </c>
      <c r="L37" s="16" t="s">
        <v>24053</v>
      </c>
      <c r="M37" s="15">
        <f>IF(D3L130C2&lt;&gt;0,D3L130C2*D3L130C4,D3L130C3*D3L130C4)</f>
        <v>337.05881088549921</v>
      </c>
      <c r="N37" s="16" t="s">
        <v>4251</v>
      </c>
      <c r="O37" s="32">
        <f>0.45*CHOOSE(MIN(D3L130C8,RUN_YEARS),B3L110C1,B3L125C1,B3L140C1,B3L155C1,B3L170C1)</f>
        <v>0.4355680629976873</v>
      </c>
      <c r="P37" s="16" t="s">
        <v>24054</v>
      </c>
      <c r="Q37" s="15">
        <f>D3L130C5*D3L130C6</f>
        <v>146.81205337370068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376775923.66666669</v>
      </c>
      <c r="V37" s="16" t="s">
        <v>24055</v>
      </c>
      <c r="W37" s="33">
        <f>IF(D3L130C9=0,0,D3L130C7/D3L130C9)</f>
        <v>3.8965348938693111E-7</v>
      </c>
      <c r="X37" s="16" t="s">
        <v>24056</v>
      </c>
      <c r="Y37" s="32">
        <f>IF(D3L130C5=0,0,D3L130C7/D3L130C5)</f>
        <v>0.43556806299768724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0.5323609658860623</v>
      </c>
      <c r="AL37" s="16" t="s">
        <v>24060</v>
      </c>
      <c r="AM37" s="15">
        <f>D3L130C5*D3L130C17</f>
        <v>179.43695412341197</v>
      </c>
      <c r="AN37" s="16" t="s">
        <v>24077</v>
      </c>
      <c r="AO37" s="15">
        <f>IF(D3L130C17=0,0,CHOOSE(MIN(D3L130C8,RUN_YEARS),A1L108C1,A1L108C6,A1L108C7,A1L108C8,A1L108C9))</f>
        <v>170110.03066666669</v>
      </c>
      <c r="AP37" s="16" t="s">
        <v>24061</v>
      </c>
      <c r="AQ37" s="33">
        <f>IF(D3L130C19=0,0,D3L130C18/D3L130C19)</f>
        <v>1.0548287682989226E-3</v>
      </c>
      <c r="AR37" s="16" t="s">
        <v>24062</v>
      </c>
      <c r="AS37" s="32">
        <f>IF(D3L130C5=0,0,D3L130C18/D3L130C5)</f>
        <v>0.5323609658860623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3.2070971116250402E-2</v>
      </c>
      <c r="BZ37" s="16" t="s">
        <v>24072</v>
      </c>
      <c r="CA37" s="15">
        <f>D3L130C5*D3L130C37</f>
        <v>10.809803388386552</v>
      </c>
      <c r="CB37" s="16" t="s">
        <v>24081</v>
      </c>
      <c r="CC37" s="15">
        <f>IF(D3L130C37=0,0,CHOOSE(MIN(D3L130C8,RUN_YEARS),B6L116C1,B6L117C1,B6L118C1,B6L119C1,B6L120C1))</f>
        <v>158397.17999999996</v>
      </c>
      <c r="CD37" s="16" t="s">
        <v>24073</v>
      </c>
      <c r="CE37" s="33">
        <f>IF(D3L130C39=0,0,D3L130C38/D3L130C39)</f>
        <v>6.8244923226452352E-5</v>
      </c>
      <c r="CF37" s="16" t="s">
        <v>24074</v>
      </c>
      <c r="CG37" s="32">
        <f>IF(D3L130C5=0,0,D3L130C38/D3L130C5)</f>
        <v>3.2070971116250402E-2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0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0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0</v>
      </c>
      <c r="AX38" s="16" t="s">
        <v>24109</v>
      </c>
      <c r="AY38" s="15">
        <f>IF(D3L131C22=0,0,CHOOSE(MIN(D3L131C8,RUN_YEARS),A1L104C1,A1L104C6,A1L104C7,A1L104C8,A1L104C9))</f>
        <v>72279.497000000003</v>
      </c>
      <c r="AZ38" s="16" t="s">
        <v>24095</v>
      </c>
      <c r="BA38" s="33">
        <f>IF(D3L131C24=0,0,D3L131C23/D3L131C24)</f>
        <v>0</v>
      </c>
      <c r="BB38" s="16" t="s">
        <v>24096</v>
      </c>
      <c r="BC38" s="32">
        <f>IF(D3L131C5=0,0,D3L131C23/D3L131C5)</f>
        <v>0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7.0620290805542316E-2</v>
      </c>
      <c r="J39" s="16" t="s">
        <v>24144</v>
      </c>
      <c r="K39" s="21">
        <f>IF(FLOW_THRU_100PCT="Y",1,INDEX(VariabilityMatrix,D3L132C1,D3L132C8))</f>
        <v>0.4901133245132081</v>
      </c>
      <c r="L39" s="16" t="s">
        <v>24114</v>
      </c>
      <c r="M39" s="15">
        <f>IF(D3L132C2&lt;&gt;0,D3L132C2*D3L132C4,D3L132C3*D3L132C4)</f>
        <v>3.4611945504793885E-2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3.4611945504793885E-2</v>
      </c>
      <c r="AX39" s="16" t="s">
        <v>24139</v>
      </c>
      <c r="AY39" s="15">
        <f>IF(D3L132C22=0,0,CHOOSE(MIN(D3L132C8,RUN_YEARS),A1L104C1,A1L104C6,A1L104C7,A1L104C8,A1L104C9))</f>
        <v>73830.477199999994</v>
      </c>
      <c r="AZ39" s="16" t="s">
        <v>24125</v>
      </c>
      <c r="BA39" s="33">
        <f>IF(D3L132C24=0,0,D3L132C23/D3L132C24)</f>
        <v>4.6880294991231464E-7</v>
      </c>
      <c r="BB39" s="16" t="s">
        <v>24126</v>
      </c>
      <c r="BC39" s="32">
        <f>IF(D3L132C5=0,0,D3L132C23/D3L132C5)</f>
        <v>1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6.6360453301101754E-2</v>
      </c>
      <c r="J40" s="16" t="s">
        <v>24175</v>
      </c>
      <c r="K40" s="21">
        <f>IF(FLOW_THRU_100PCT="Y",1,INDEX(VariabilityMatrix,D3L133C1,D3L133C8))</f>
        <v>0.49144782435717183</v>
      </c>
      <c r="L40" s="16" t="s">
        <v>24145</v>
      </c>
      <c r="M40" s="15">
        <f>IF(D3L133C2&lt;&gt;0,D3L133C2*D3L133C4,D3L133C3*D3L133C4)</f>
        <v>3.2612700398182155E-2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3.2612700398182155E-2</v>
      </c>
      <c r="AX40" s="16" t="s">
        <v>24170</v>
      </c>
      <c r="AY40" s="15">
        <f>IF(D3L133C22=0,0,CHOOSE(MIN(D3L133C8,RUN_YEARS),A1L104C1,A1L104C6,A1L104C7,A1L104C8,A1L104C9))</f>
        <v>73178.186333333331</v>
      </c>
      <c r="AZ40" s="16" t="s">
        <v>24156</v>
      </c>
      <c r="BA40" s="33">
        <f>IF(D3L133C24=0,0,D3L133C23/D3L133C24)</f>
        <v>4.456615014975682E-7</v>
      </c>
      <c r="BB40" s="16" t="s">
        <v>24157</v>
      </c>
      <c r="BC40" s="32">
        <f>IF(D3L133C5=0,0,D3L133C23/D3L133C5)</f>
        <v>1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12718.199803178051</v>
      </c>
      <c r="J41" s="16" t="s">
        <v>24206</v>
      </c>
      <c r="K41" s="21">
        <f>IF(FLOW_THRU_100PCT="Y",1,INDEX(VariabilityMatrix,D3L134C1,D3L134C8))</f>
        <v>0.61858026506253083</v>
      </c>
      <c r="L41" s="16" t="s">
        <v>24176</v>
      </c>
      <c r="M41" s="15">
        <f>IF(D3L134C2&lt;&gt;0,D3L134C2*D3L134C4,D3L134C3*D3L134C4)</f>
        <v>7867.2274053681067</v>
      </c>
      <c r="N41" s="16" t="s">
        <v>4251</v>
      </c>
      <c r="O41" s="32">
        <f>0.45*CHOOSE(MIN(D3L134C8,RUN_YEARS),B3L110C1,B3L125C1,B3L140C1,B3L155C1,B3L170C1)</f>
        <v>0.4355680629976873</v>
      </c>
      <c r="P41" s="16" t="s">
        <v>24177</v>
      </c>
      <c r="Q41" s="15">
        <f>D3L134C5*D3L134C6</f>
        <v>3426.7130021185076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376775923.66666669</v>
      </c>
      <c r="V41" s="16" t="s">
        <v>24178</v>
      </c>
      <c r="W41" s="33">
        <f>IF(D3L134C9=0,0,D3L134C7/D3L134C9)</f>
        <v>9.0948300750504362E-6</v>
      </c>
      <c r="X41" s="16" t="s">
        <v>24179</v>
      </c>
      <c r="Y41" s="32">
        <f>IF(D3L134C5=0,0,D3L134C7/D3L134C5)</f>
        <v>0.4355680629976873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0.5323609658860623</v>
      </c>
      <c r="AL41" s="16" t="s">
        <v>24183</v>
      </c>
      <c r="AM41" s="15">
        <f>D3L134C5*D3L134C17</f>
        <v>4188.2047803670648</v>
      </c>
      <c r="AN41" s="16" t="s">
        <v>24200</v>
      </c>
      <c r="AO41" s="15">
        <f>IF(D3L134C17=0,0,CHOOSE(MIN(D3L134C8,RUN_YEARS),A1L108C1,A1L108C6,A1L108C7,A1L108C8,A1L108C9))</f>
        <v>170110.03066666669</v>
      </c>
      <c r="AP41" s="16" t="s">
        <v>24184</v>
      </c>
      <c r="AQ41" s="33">
        <f>IF(D3L134C19=0,0,D3L134C18/D3L134C19)</f>
        <v>2.4620563313952477E-2</v>
      </c>
      <c r="AR41" s="16" t="s">
        <v>24185</v>
      </c>
      <c r="AS41" s="32">
        <f>IF(D3L134C5=0,0,D3L134C18/D3L134C5)</f>
        <v>0.5323609658860623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3.2070971116250402E-2</v>
      </c>
      <c r="BZ41" s="16" t="s">
        <v>24195</v>
      </c>
      <c r="CA41" s="15">
        <f>D3L134C5*D3L134C37</f>
        <v>252.30962288253414</v>
      </c>
      <c r="CB41" s="16" t="s">
        <v>24204</v>
      </c>
      <c r="CC41" s="15">
        <f>IF(D3L134C37=0,0,CHOOSE(MIN(D3L134C8,RUN_YEARS),B6L116C1,B6L117C1,B6L118C1,B6L119C1,B6L120C1))</f>
        <v>158397.17999999996</v>
      </c>
      <c r="CD41" s="16" t="s">
        <v>24196</v>
      </c>
      <c r="CE41" s="33">
        <f>IF(D3L134C39=0,0,D3L134C38/D3L134C39)</f>
        <v>1.5928921391311019E-3</v>
      </c>
      <c r="CF41" s="16" t="s">
        <v>24197</v>
      </c>
      <c r="CG41" s="32">
        <f>IF(D3L134C5=0,0,D3L134C38/D3L134C5)</f>
        <v>3.2070971116250402E-2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7240.6594121147946</v>
      </c>
      <c r="J42" s="16" t="s">
        <v>24021</v>
      </c>
      <c r="K42" s="21">
        <f>IF(FLOW_THRU_100PCT="Y",1,D3L101C4)</f>
        <v>0.61858026506253083</v>
      </c>
      <c r="L42" s="16" t="s">
        <v>24208</v>
      </c>
      <c r="M42" s="15">
        <f>IF(D3L135C2&lt;&gt;0,D3L135C2*D3L135C4,D3L135C3*D3L135C4)</f>
        <v>4478.9290183734784</v>
      </c>
      <c r="N42" s="16" t="s">
        <v>4251</v>
      </c>
      <c r="O42" s="32">
        <f>0.45*CHOOSE(MIN(D3L135C8,RUN_YEARS),B3L110C1,B3L125C1,B3L140C1,B3L155C1,B3L170C1)</f>
        <v>0.4355680629976873</v>
      </c>
      <c r="P42" s="16" t="s">
        <v>24209</v>
      </c>
      <c r="Q42" s="15">
        <f>D3L135C5*D3L135C6</f>
        <v>1950.8784368370689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376775923.66666669</v>
      </c>
      <c r="V42" s="16" t="s">
        <v>24210</v>
      </c>
      <c r="W42" s="33">
        <f>IF(D3L135C9=0,0,D3L135C7/D3L135C9)</f>
        <v>5.177821390102965E-6</v>
      </c>
      <c r="X42" s="16" t="s">
        <v>24211</v>
      </c>
      <c r="Y42" s="32">
        <f>IF(D3L135C5=0,0,D3L135C7/D3L135C5)</f>
        <v>0.4355680629976873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0.5323609658860623</v>
      </c>
      <c r="AL42" s="16" t="s">
        <v>24215</v>
      </c>
      <c r="AM42" s="15">
        <f>D3L135C5*D3L135C17</f>
        <v>2384.4069783564178</v>
      </c>
      <c r="AN42" s="16" t="s">
        <v>24232</v>
      </c>
      <c r="AO42" s="15">
        <f>IF(D3L135C17=0,0,CHOOSE(MIN(D3L135C8,RUN_YEARS),A1L108C1,A1L108C6,A1L108C7,A1L108C8,A1L108C9))</f>
        <v>170110.03066666669</v>
      </c>
      <c r="AP42" s="16" t="s">
        <v>24216</v>
      </c>
      <c r="AQ42" s="33">
        <f>IF(D3L135C19=0,0,D3L135C18/D3L135C19)</f>
        <v>1.4016851146354216E-2</v>
      </c>
      <c r="AR42" s="16" t="s">
        <v>24217</v>
      </c>
      <c r="AS42" s="32">
        <f>IF(D3L135C5=0,0,D3L135C18/D3L135C5)</f>
        <v>0.5323609658860623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3.2070971116250402E-2</v>
      </c>
      <c r="BZ42" s="16" t="s">
        <v>24227</v>
      </c>
      <c r="CA42" s="15">
        <f>D3L135C5*D3L135C37</f>
        <v>143.6436031799916</v>
      </c>
      <c r="CB42" s="16" t="s">
        <v>24236</v>
      </c>
      <c r="CC42" s="15">
        <f>IF(D3L135C37=0,0,CHOOSE(MIN(D3L135C8,RUN_YEARS),B6L116C1,B6L117C1,B6L118C1,B6L119C1,B6L120C1))</f>
        <v>158397.17999999996</v>
      </c>
      <c r="CD42" s="16" t="s">
        <v>24228</v>
      </c>
      <c r="CE42" s="33">
        <f>IF(D3L135C39=0,0,D3L135C38/D3L135C39)</f>
        <v>9.0685707397058222E-4</v>
      </c>
      <c r="CF42" s="16" t="s">
        <v>24229</v>
      </c>
      <c r="CG42" s="32">
        <f>IF(D3L135C5=0,0,D3L135C38/D3L135C5)</f>
        <v>3.2070971116250402E-2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193.7298485552804</v>
      </c>
      <c r="J43" s="16" t="s">
        <v>24269</v>
      </c>
      <c r="K43" s="21">
        <f>IF(FLOW_THRU_100PCT="Y",1,INDEX(VariabilityMatrix,D3L136C1,D3L136C8))</f>
        <v>0.6157307478601578</v>
      </c>
      <c r="L43" s="16" t="s">
        <v>24239</v>
      </c>
      <c r="M43" s="15">
        <f>IF(D3L136C2&lt;&gt;0,D3L136C2*D3L136C4,D3L136C3*D3L136C4)</f>
        <v>119.28542453377791</v>
      </c>
      <c r="N43" s="16" t="s">
        <v>4251</v>
      </c>
      <c r="O43" s="32">
        <f>0.45*CHOOSE(MIN(D3L136C8,RUN_YEARS),B3L110C1,B3L125C1,B3L140C1,B3L155C1,B3L170C1)</f>
        <v>0.43630815101610909</v>
      </c>
      <c r="P43" s="16" t="s">
        <v>24240</v>
      </c>
      <c r="Q43" s="15">
        <f>D3L136C5*D3L136C6</f>
        <v>52.045203021504257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381328906</v>
      </c>
      <c r="V43" s="16" t="s">
        <v>24241</v>
      </c>
      <c r="W43" s="33">
        <f>IF(D3L136C9=0,0,D3L136C7/D3L136C9)</f>
        <v>1.3648376035123931E-7</v>
      </c>
      <c r="X43" s="16" t="s">
        <v>24242</v>
      </c>
      <c r="Y43" s="32">
        <f>IF(D3L136C5=0,0,D3L136C7/D3L136C5)</f>
        <v>0.43630815101610909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0.53326551790857779</v>
      </c>
      <c r="AL43" s="16" t="s">
        <v>24246</v>
      </c>
      <c r="AM43" s="15">
        <f>D3L136C5*D3L136C17</f>
        <v>63.610803692949652</v>
      </c>
      <c r="AN43" s="16" t="s">
        <v>24263</v>
      </c>
      <c r="AO43" s="15">
        <f>IF(D3L136C17=0,0,CHOOSE(MIN(D3L136C8,RUN_YEARS),A1L108C1,A1L108C6,A1L108C7,A1L108C8,A1L108C9))</f>
        <v>167083.073</v>
      </c>
      <c r="AP43" s="16" t="s">
        <v>24247</v>
      </c>
      <c r="AQ43" s="33">
        <f>IF(D3L136C19=0,0,D3L136C18/D3L136C19)</f>
        <v>3.8071363275051596E-4</v>
      </c>
      <c r="AR43" s="16" t="s">
        <v>24248</v>
      </c>
      <c r="AS43" s="32">
        <f>IF(D3L136C5=0,0,D3L136C18/D3L136C5)</f>
        <v>0.53326551790857779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3.0426331075313118E-2</v>
      </c>
      <c r="BZ43" s="16" t="s">
        <v>24258</v>
      </c>
      <c r="CA43" s="15">
        <f>D3L136C5*D3L136C37</f>
        <v>3.6294178193240048</v>
      </c>
      <c r="CB43" s="16" t="s">
        <v>24267</v>
      </c>
      <c r="CC43" s="15">
        <f>IF(D3L136C37=0,0,CHOOSE(MIN(D3L136C8,RUN_YEARS),B6L116C1,B6L117C1,B6L118C1,B6L119C1,B6L120C1))</f>
        <v>153554.94</v>
      </c>
      <c r="CD43" s="16" t="s">
        <v>24259</v>
      </c>
      <c r="CE43" s="33">
        <f>IF(D3L136C39=0,0,D3L136C38/D3L136C39)</f>
        <v>2.3635956090530236E-5</v>
      </c>
      <c r="CF43" s="16" t="s">
        <v>24260</v>
      </c>
      <c r="CG43" s="32">
        <f>IF(D3L136C5=0,0,D3L136C38/D3L136C5)</f>
        <v>3.0426331075313118E-2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54032.161684758416</v>
      </c>
      <c r="J44" s="16" t="s">
        <v>24301</v>
      </c>
      <c r="K44" s="21">
        <f>IF(FLOW_THRU_100PCT="Y",1,INDEX(VariabilityMatrix,D3L137C1,D3L137C8))</f>
        <v>0.61858026506253083</v>
      </c>
      <c r="L44" s="16" t="s">
        <v>24271</v>
      </c>
      <c r="M44" s="15">
        <f>IF(D3L137C2&lt;&gt;0,D3L137C2*D3L137C4,D3L137C3*D3L137C4)</f>
        <v>33423.228896859386</v>
      </c>
      <c r="N44" s="16" t="s">
        <v>4251</v>
      </c>
      <c r="O44" s="32">
        <f>0.45*CHOOSE(MIN(D3L137C8,RUN_YEARS),B3L110C1,B3L125C1,B3L140C1,B3L155C1,B3L170C1)</f>
        <v>0.4355680629976873</v>
      </c>
      <c r="P44" s="16" t="s">
        <v>24272</v>
      </c>
      <c r="Q44" s="15">
        <f>D3L137C5*D3L137C6</f>
        <v>14558.091069733371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376775923.66666669</v>
      </c>
      <c r="V44" s="16" t="s">
        <v>24273</v>
      </c>
      <c r="W44" s="33">
        <f>IF(D3L137C9=0,0,D3L137C7/D3L137C9)</f>
        <v>3.863859168085512E-5</v>
      </c>
      <c r="X44" s="16" t="s">
        <v>24274</v>
      </c>
      <c r="Y44" s="32">
        <f>IF(D3L137C5=0,0,D3L137C7/D3L137C5)</f>
        <v>0.4355680629976873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0.5323609658860623</v>
      </c>
      <c r="AL44" s="16" t="s">
        <v>24278</v>
      </c>
      <c r="AM44" s="15">
        <f>D3L137C5*D3L137C17</f>
        <v>17793.222418563011</v>
      </c>
      <c r="AN44" s="16" t="s">
        <v>24295</v>
      </c>
      <c r="AO44" s="15">
        <f>IF(D3L137C17=0,0,CHOOSE(MIN(D3L137C8,RUN_YEARS),A1L108C1,A1L108C6,A1L108C7,A1L108C8,A1L108C9))</f>
        <v>170110.03066666669</v>
      </c>
      <c r="AP44" s="16" t="s">
        <v>24279</v>
      </c>
      <c r="AQ44" s="33">
        <f>IF(D3L137C19=0,0,D3L137C18/D3L137C19)</f>
        <v>0.10459831409606359</v>
      </c>
      <c r="AR44" s="16" t="s">
        <v>24280</v>
      </c>
      <c r="AS44" s="32">
        <f>IF(D3L137C5=0,0,D3L137C18/D3L137C5)</f>
        <v>0.5323609658860623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3.2070971116250402E-2</v>
      </c>
      <c r="BZ44" s="16" t="s">
        <v>24290</v>
      </c>
      <c r="CA44" s="15">
        <f>D3L137C5*D3L137C37</f>
        <v>1071.9154085630032</v>
      </c>
      <c r="CB44" s="16" t="s">
        <v>24299</v>
      </c>
      <c r="CC44" s="15">
        <f>IF(D3L137C37=0,0,CHOOSE(MIN(D3L137C8,RUN_YEARS),B6L116C1,B6L117C1,B6L118C1,B6L119C1,B6L120C1))</f>
        <v>158397.17999999996</v>
      </c>
      <c r="CD44" s="16" t="s">
        <v>24291</v>
      </c>
      <c r="CE44" s="33">
        <f>IF(D3L137C39=0,0,D3L137C38/D3L137C39)</f>
        <v>6.7672632086190135E-3</v>
      </c>
      <c r="CF44" s="16" t="s">
        <v>24292</v>
      </c>
      <c r="CG44" s="32">
        <f>IF(D3L137C5=0,0,D3L137C38/D3L137C5)</f>
        <v>3.2070971116250402E-2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9054.0762394513495</v>
      </c>
      <c r="J45" s="16" t="s">
        <v>24333</v>
      </c>
      <c r="K45" s="21">
        <f>IF(FLOW_THRU_100PCT="Y",1,INDEX(VariabilityMatrix,D3L138C1,D3L138C8))</f>
        <v>0.6157307478601578</v>
      </c>
      <c r="L45" s="16" t="s">
        <v>24303</v>
      </c>
      <c r="M45" s="15">
        <f>IF(D3L138C2&lt;&gt;0,D3L138C2*D3L138C4,D3L138C3*D3L138C4)</f>
        <v>5574.8731341002649</v>
      </c>
      <c r="N45" s="16" t="s">
        <v>4251</v>
      </c>
      <c r="O45" s="32">
        <f>0.45*CHOOSE(MIN(D3L138C8,RUN_YEARS),B3L110C1,B3L125C1,B3L140C1,B3L155C1,B3L170C1)</f>
        <v>0.43630815101610909</v>
      </c>
      <c r="P45" s="16" t="s">
        <v>24304</v>
      </c>
      <c r="Q45" s="15">
        <f>D3L138C5*D3L138C6</f>
        <v>2432.3625892886676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381328906</v>
      </c>
      <c r="V45" s="16" t="s">
        <v>24305</v>
      </c>
      <c r="W45" s="33">
        <f>IF(D3L138C9=0,0,D3L138C7/D3L138C9)</f>
        <v>6.3786472806461402E-6</v>
      </c>
      <c r="X45" s="16" t="s">
        <v>24306</v>
      </c>
      <c r="Y45" s="32">
        <f>IF(D3L138C5=0,0,D3L138C7/D3L138C5)</f>
        <v>0.43630815101610904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0.53326551790857779</v>
      </c>
      <c r="AL45" s="16" t="s">
        <v>24310</v>
      </c>
      <c r="AM45" s="15">
        <f>D3L138C5*D3L138C17</f>
        <v>2972.8876091305942</v>
      </c>
      <c r="AN45" s="16" t="s">
        <v>24327</v>
      </c>
      <c r="AO45" s="15">
        <f>IF(D3L138C17=0,0,CHOOSE(MIN(D3L138C8,RUN_YEARS),A1L108C1,A1L108C6,A1L108C7,A1L108C8,A1L108C9))</f>
        <v>167083.073</v>
      </c>
      <c r="AP45" s="16" t="s">
        <v>24311</v>
      </c>
      <c r="AQ45" s="33">
        <f>IF(D3L138C19=0,0,D3L138C18/D3L138C19)</f>
        <v>1.7792871269075798E-2</v>
      </c>
      <c r="AR45" s="16" t="s">
        <v>24312</v>
      </c>
      <c r="AS45" s="32">
        <f>IF(D3L138C5=0,0,D3L138C18/D3L138C5)</f>
        <v>0.53326551790857779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3.0426331075313118E-2</v>
      </c>
      <c r="BZ45" s="16" t="s">
        <v>24322</v>
      </c>
      <c r="CA45" s="15">
        <f>D3L138C5*D3L138C37</f>
        <v>169.62293568100313</v>
      </c>
      <c r="CB45" s="16" t="s">
        <v>24331</v>
      </c>
      <c r="CC45" s="15">
        <f>IF(D3L138C37=0,0,CHOOSE(MIN(D3L138C8,RUN_YEARS),B6L116C1,B6L117C1,B6L118C1,B6L119C1,B6L120C1))</f>
        <v>153554.94</v>
      </c>
      <c r="CD45" s="16" t="s">
        <v>24323</v>
      </c>
      <c r="CE45" s="33">
        <f>IF(D3L138C39=0,0,D3L138C38/D3L138C39)</f>
        <v>1.1046400440194442E-3</v>
      </c>
      <c r="CF45" s="16" t="s">
        <v>24324</v>
      </c>
      <c r="CG45" s="32">
        <f>IF(D3L138C5=0,0,D3L138C38/D3L138C5)</f>
        <v>3.0426331075313118E-2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IF(FLOW_THRU_100PCT="Y",1,INDEX(VariabilityMatrix,D3L139C1,D3L139C8))</f>
        <v>0.6157307478601578</v>
      </c>
      <c r="L46" s="16" t="s">
        <v>24335</v>
      </c>
      <c r="M46" s="15">
        <f>IF(D3L139C2&lt;&gt;0,D3L139C2*D3L139C4,D3L139C3*D3L139C4)</f>
        <v>0</v>
      </c>
      <c r="N46" s="16" t="s">
        <v>4251</v>
      </c>
      <c r="O46" s="32">
        <f>0.45*CHOOSE(MIN(D3L139C8,RUN_YEARS),B3L110C1,B3L125C1,B3L140C1,B3L155C1,B3L170C1)</f>
        <v>0.43630815101610909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381328906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0.53326551790857779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167083.073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3.0426331075313118E-2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153554.94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0.6157307478601578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0.43630815101610909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381328906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0.53326551790857779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167083.073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3.0426331075313118E-2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153554.94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0</v>
      </c>
      <c r="J48" s="16" t="s">
        <v>24429</v>
      </c>
      <c r="K48" s="21">
        <f>IF(FLOW_THRU_100PCT="Y",1,INDEX(VariabilityMatrix,D3L141C1,D3L141C8))</f>
        <v>0.6157307478601578</v>
      </c>
      <c r="L48" s="16" t="s">
        <v>24399</v>
      </c>
      <c r="M48" s="15">
        <f>IF(D3L141C2&lt;&gt;0,D3L141C2*D3L141C4,D3L141C3*D3L141C4)</f>
        <v>0</v>
      </c>
      <c r="N48" s="16" t="s">
        <v>4251</v>
      </c>
      <c r="O48" s="32">
        <f>0.45*CHOOSE(MIN(D3L141C8,RUN_YEARS),B3L110C1,B3L125C1,B3L140C1,B3L155C1,B3L170C1)</f>
        <v>0.43630815101610909</v>
      </c>
      <c r="P48" s="16" t="s">
        <v>24400</v>
      </c>
      <c r="Q48" s="15">
        <f>D3L141C5*D3L141C6</f>
        <v>0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381328906</v>
      </c>
      <c r="V48" s="16" t="s">
        <v>24401</v>
      </c>
      <c r="W48" s="33">
        <f>IF(D3L141C9=0,0,D3L141C7/D3L141C9)</f>
        <v>0</v>
      </c>
      <c r="X48" s="16" t="s">
        <v>24402</v>
      </c>
      <c r="Y48" s="32">
        <f>IF(D3L141C5=0,0,D3L141C7/D3L141C5)</f>
        <v>0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0.53326551790857779</v>
      </c>
      <c r="AL48" s="16" t="s">
        <v>24406</v>
      </c>
      <c r="AM48" s="15">
        <f>D3L141C5*D3L141C17</f>
        <v>0</v>
      </c>
      <c r="AN48" s="16" t="s">
        <v>24423</v>
      </c>
      <c r="AO48" s="15">
        <f>IF(D3L141C17=0,0,CHOOSE(MIN(D3L141C8,RUN_YEARS),A1L108C1,A1L108C6,A1L108C7,A1L108C8,A1L108C9))</f>
        <v>167083.073</v>
      </c>
      <c r="AP48" s="16" t="s">
        <v>24407</v>
      </c>
      <c r="AQ48" s="33">
        <f>IF(D3L141C19=0,0,D3L141C18/D3L141C19)</f>
        <v>0</v>
      </c>
      <c r="AR48" s="16" t="s">
        <v>24408</v>
      </c>
      <c r="AS48" s="32">
        <f>IF(D3L141C5=0,0,D3L141C18/D3L141C5)</f>
        <v>0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3.0426331075313118E-2</v>
      </c>
      <c r="BZ48" s="16" t="s">
        <v>24418</v>
      </c>
      <c r="CA48" s="15">
        <f>D3L141C5*D3L141C37</f>
        <v>0</v>
      </c>
      <c r="CB48" s="16" t="s">
        <v>24427</v>
      </c>
      <c r="CC48" s="15">
        <f>IF(D3L141C37=0,0,CHOOSE(MIN(D3L141C8,RUN_YEARS),B6L116C1,B6L117C1,B6L118C1,B6L119C1,B6L120C1))</f>
        <v>153554.94</v>
      </c>
      <c r="CD48" s="16" t="s">
        <v>24419</v>
      </c>
      <c r="CE48" s="33">
        <f>IF(D3L141C39=0,0,D3L141C38/D3L141C39)</f>
        <v>0</v>
      </c>
      <c r="CF48" s="16" t="s">
        <v>24420</v>
      </c>
      <c r="CG48" s="32">
        <f>IF(D3L141C5=0,0,D3L141C38/D3L141C5)</f>
        <v>0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0.6157307478601578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0.43630815101610909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381328906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0.53326551790857779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167083.073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3.0426331075313118E-2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153554.94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0.6157307478601578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0.43630815101610909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381328906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0.53326551790857779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167083.073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3.0426331075313118E-2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153554.94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8411.4147226093137</v>
      </c>
      <c r="J51" s="16" t="s">
        <v>24021</v>
      </c>
      <c r="K51" s="21">
        <f>IF(FLOW_THRU_100PCT="Y",1,D3L101C4)</f>
        <v>0.61858026506253083</v>
      </c>
      <c r="L51" s="16" t="s">
        <v>24495</v>
      </c>
      <c r="M51" s="15">
        <f>IF(D3L144C2&lt;&gt;0,D3L144C2*D3L144C4,D3L144C3*D3L144C4)</f>
        <v>5203.1351486625435</v>
      </c>
      <c r="N51" s="16" t="s">
        <v>4251</v>
      </c>
      <c r="O51" s="32">
        <f>0.45*CHOOSE(MIN(D3L144C8,RUN_YEARS),B3L110C1,B3L125C1,B3L140C1,B3L155C1,B3L170C1)</f>
        <v>0.43630815101610909</v>
      </c>
      <c r="P51" s="16" t="s">
        <v>24496</v>
      </c>
      <c r="Q51" s="15">
        <f>D3L144C5*D3L144C6</f>
        <v>2270.1702761998822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381328906</v>
      </c>
      <c r="V51" s="16" t="s">
        <v>24497</v>
      </c>
      <c r="W51" s="33">
        <f>IF(D3L144C9=0,0,D3L144C7/D3L144C9)</f>
        <v>5.9533128500882177E-6</v>
      </c>
      <c r="X51" s="16" t="s">
        <v>24498</v>
      </c>
      <c r="Y51" s="32">
        <f>IF(D3L144C5=0,0,D3L144C7/D3L144C5)</f>
        <v>0.43630815101610909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0.53326551790857779</v>
      </c>
      <c r="AL51" s="16" t="s">
        <v>24502</v>
      </c>
      <c r="AM51" s="15">
        <f>D3L144C5*D3L144C17</f>
        <v>2774.6525597998561</v>
      </c>
      <c r="AN51" s="16" t="s">
        <v>24519</v>
      </c>
      <c r="AO51" s="15">
        <f>IF(D3L144C17=0,0,CHOOSE(MIN(D3L144C8,RUN_YEARS),A1L108C1,A1L108C6,A1L108C7,A1L108C8,A1L108C9))</f>
        <v>167083.073</v>
      </c>
      <c r="AP51" s="16" t="s">
        <v>24503</v>
      </c>
      <c r="AQ51" s="33">
        <f>IF(D3L144C19=0,0,D3L144C18/D3L144C19)</f>
        <v>1.6606425234947982E-2</v>
      </c>
      <c r="AR51" s="16" t="s">
        <v>24504</v>
      </c>
      <c r="AS51" s="32">
        <f>IF(D3L144C5=0,0,D3L144C18/D3L144C5)</f>
        <v>0.53326551790857779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3.0426331075313118E-2</v>
      </c>
      <c r="BZ51" s="16" t="s">
        <v>24514</v>
      </c>
      <c r="CA51" s="15">
        <f>D3L144C5*D3L144C37</f>
        <v>158.31231266280508</v>
      </c>
      <c r="CB51" s="16" t="s">
        <v>24523</v>
      </c>
      <c r="CC51" s="15">
        <f>IF(D3L144C37=0,0,CHOOSE(MIN(D3L144C8,RUN_YEARS),B6L116C1,B6L117C1,B6L118C1,B6L119C1,B6L120C1))</f>
        <v>153554.94</v>
      </c>
      <c r="CD51" s="16" t="s">
        <v>24515</v>
      </c>
      <c r="CE51" s="33">
        <f>IF(D3L144C39=0,0,D3L144C38/D3L144C39)</f>
        <v>1.0309815670066043E-3</v>
      </c>
      <c r="CF51" s="16" t="s">
        <v>24516</v>
      </c>
      <c r="CG51" s="32">
        <f>IF(D3L144C5=0,0,D3L144C38/D3L144C5)</f>
        <v>3.0426331075313118E-2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553.92411662249208</v>
      </c>
      <c r="J52" s="16" t="s">
        <v>24021</v>
      </c>
      <c r="K52" s="21">
        <f>IF(FLOW_THRU_100PCT="Y",1,D3L101C4)</f>
        <v>0.61858026506253083</v>
      </c>
      <c r="L52" s="16" t="s">
        <v>24526</v>
      </c>
      <c r="M52" s="15">
        <f>IF(D3L145C2&lt;&gt;0,D3L145C2*D3L145C4,D3L145C3*D3L145C4)</f>
        <v>342.64652688486939</v>
      </c>
      <c r="N52" s="16" t="s">
        <v>4251</v>
      </c>
      <c r="O52" s="32">
        <f>0.45*CHOOSE(MIN(D3L145C8,RUN_YEARS),B3L110C1,B3L125C1,B3L140C1,B3L155C1,B3L170C1)</f>
        <v>0.4355680629976873</v>
      </c>
      <c r="P52" s="16" t="s">
        <v>24527</v>
      </c>
      <c r="Q52" s="15">
        <f>D3L145C5*D3L145C6</f>
        <v>149.24588400812755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376775923.66666669</v>
      </c>
      <c r="V52" s="16" t="s">
        <v>24528</v>
      </c>
      <c r="W52" s="33">
        <f>IF(D3L145C9=0,0,D3L145C7/D3L145C9)</f>
        <v>3.9611311294976812E-7</v>
      </c>
      <c r="X52" s="16" t="s">
        <v>24529</v>
      </c>
      <c r="Y52" s="32">
        <f>IF(D3L145C5=0,0,D3L145C7/D3L145C5)</f>
        <v>0.4355680629976873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0.5323609658860623</v>
      </c>
      <c r="AL52" s="16" t="s">
        <v>24533</v>
      </c>
      <c r="AM52" s="15">
        <f>D3L145C5*D3L145C17</f>
        <v>182.41163600993369</v>
      </c>
      <c r="AN52" s="16" t="s">
        <v>24550</v>
      </c>
      <c r="AO52" s="15">
        <f>IF(D3L145C17=0,0,CHOOSE(MIN(D3L145C8,RUN_YEARS),A1L108C1,A1L108C6,A1L108C7,A1L108C8,A1L108C9))</f>
        <v>170110.03066666669</v>
      </c>
      <c r="AP52" s="16" t="s">
        <v>24534</v>
      </c>
      <c r="AQ52" s="33">
        <f>IF(D3L145C19=0,0,D3L145C18/D3L145C19)</f>
        <v>1.0723155788935938E-3</v>
      </c>
      <c r="AR52" s="16" t="s">
        <v>24535</v>
      </c>
      <c r="AS52" s="32">
        <f>IF(D3L145C5=0,0,D3L145C18/D3L145C5)</f>
        <v>0.5323609658860623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3.2070971116250402E-2</v>
      </c>
      <c r="BZ52" s="16" t="s">
        <v>24545</v>
      </c>
      <c r="CA52" s="15">
        <f>D3L145C5*D3L145C37</f>
        <v>10.989006866808163</v>
      </c>
      <c r="CB52" s="16" t="s">
        <v>24554</v>
      </c>
      <c r="CC52" s="15">
        <f>IF(D3L145C37=0,0,CHOOSE(MIN(D3L145C8,RUN_YEARS),B6L116C1,B6L117C1,B6L118C1,B6L119C1,B6L120C1))</f>
        <v>158397.17999999996</v>
      </c>
      <c r="CD52" s="16" t="s">
        <v>24546</v>
      </c>
      <c r="CE52" s="33">
        <f>IF(D3L145C39=0,0,D3L145C38/D3L145C39)</f>
        <v>6.9376278459049365E-5</v>
      </c>
      <c r="CF52" s="16" t="s">
        <v>24547</v>
      </c>
      <c r="CG52" s="32">
        <f>IF(D3L145C5=0,0,D3L145C38/D3L145C5)</f>
        <v>3.2070971116250402E-2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3.243311572644092</v>
      </c>
      <c r="J53" s="16" t="s">
        <v>24587</v>
      </c>
      <c r="K53" s="21">
        <f>IF(FLOW_THRU_100PCT="Y",1,INDEX(VariabilityMatrix,D3L146C1,D3L146C8))</f>
        <v>0.24443378829298937</v>
      </c>
      <c r="L53" s="16" t="s">
        <v>24557</v>
      </c>
      <c r="M53" s="15">
        <f>IF(D3L146C2&lt;&gt;0,D3L146C2*D3L146C4,D3L146C3*D3L146C4)</f>
        <v>0.79277493431588841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0.79277493431588841</v>
      </c>
      <c r="AX53" s="16" t="s">
        <v>24582</v>
      </c>
      <c r="AY53" s="15">
        <f>IF(D3L146C22=0,0,CHOOSE(MIN(D3L146C8,RUN_YEARS),A1L104C1,A1L104C6,A1L104C7,A1L104C8,A1L104C9))</f>
        <v>73178.186333333331</v>
      </c>
      <c r="AZ53" s="16" t="s">
        <v>24568</v>
      </c>
      <c r="BA53" s="33">
        <f>IF(D3L146C24=0,0,D3L146C23/D3L146C24)</f>
        <v>1.0833487054526414E-5</v>
      </c>
      <c r="BB53" s="16" t="s">
        <v>24569</v>
      </c>
      <c r="BC53" s="32">
        <f>IF(D3L146C5=0,0,D3L146C23/D3L146C5)</f>
        <v>1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2.3641284669721445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2.0331504815960444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2.0331504815960444</v>
      </c>
      <c r="AX54" s="16" t="s">
        <v>24614</v>
      </c>
      <c r="AY54" s="15">
        <f>IF(D3L147C22=0,0,CHOOSE(MIN(D3L147C8,RUN_YEARS),A1L104C1,A1L104C6,A1L104C7,A1L104C8,A1L104C9))</f>
        <v>73178.186333333331</v>
      </c>
      <c r="AZ54" s="16" t="s">
        <v>24600</v>
      </c>
      <c r="BA54" s="33">
        <f>IF(D3L147C24=0,0,D3L147C23/D3L147C24)</f>
        <v>2.7783559329208544E-5</v>
      </c>
      <c r="BB54" s="16" t="s">
        <v>24601</v>
      </c>
      <c r="BC54" s="32">
        <f>IF(D3L147C5=0,0,D3L147C23/D3L147C5)</f>
        <v>1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2.824669177342479</v>
      </c>
      <c r="J55" s="16" t="s">
        <v>24650</v>
      </c>
      <c r="K55" s="21">
        <f>IF(FLOW_THRU_100PCT="Y",1,INDEX(VariabilityMatrix,D3L148C1,D3L148C8))</f>
        <v>0.24149442661183937</v>
      </c>
      <c r="L55" s="16" t="s">
        <v>24620</v>
      </c>
      <c r="M55" s="15">
        <f>IF(D3L148C2&lt;&gt;0,D3L148C2*D3L148C4,D3L148C3*D3L148C4)</f>
        <v>0.68214186335045801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0.68214186335045801</v>
      </c>
      <c r="AX55" s="16" t="s">
        <v>24645</v>
      </c>
      <c r="AY55" s="15">
        <f>IF(D3L148C22=0,0,CHOOSE(MIN(D3L148C8,RUN_YEARS),A1L104C1,A1L104C6,A1L104C7,A1L104C8,A1L104C9))</f>
        <v>72279.497000000003</v>
      </c>
      <c r="AZ55" s="16" t="s">
        <v>24631</v>
      </c>
      <c r="BA55" s="33">
        <f>IF(D3L148C24=0,0,D3L148C23/D3L148C24)</f>
        <v>9.4375568683116047E-6</v>
      </c>
      <c r="BB55" s="16" t="s">
        <v>24632</v>
      </c>
      <c r="BC55" s="32">
        <f>IF(D3L148C5=0,0,D3L148C23/D3L148C5)</f>
        <v>1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10.331461195140882</v>
      </c>
      <c r="J56" s="16" t="s">
        <v>24682</v>
      </c>
      <c r="K56" s="21">
        <f>IF(FLOW_THRU_100PCT="Y",1,INDEX(VariabilityMatrix,D3L149C1,D3L149C8))</f>
        <v>0.24443378829298937</v>
      </c>
      <c r="L56" s="16" t="s">
        <v>24652</v>
      </c>
      <c r="M56" s="15">
        <f>IF(D3L149C2&lt;&gt;0,D3L149C2*D3L149C4,D3L149C3*D3L149C4)</f>
        <v>2.5253581985303013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2.5253581985303013</v>
      </c>
      <c r="AX56" s="16" t="s">
        <v>24677</v>
      </c>
      <c r="AY56" s="15">
        <f>IF(D3L149C22=0,0,CHOOSE(MIN(D3L149C8,RUN_YEARS),A1L104C1,A1L104C6,A1L104C7,A1L104C8,A1L104C9))</f>
        <v>73178.186333333331</v>
      </c>
      <c r="AZ56" s="16" t="s">
        <v>24663</v>
      </c>
      <c r="BA56" s="33">
        <f>IF(D3L149C24=0,0,D3L149C23/D3L149C24)</f>
        <v>3.4509712867534918E-5</v>
      </c>
      <c r="BB56" s="16" t="s">
        <v>24664</v>
      </c>
      <c r="BC56" s="32">
        <f>IF(D3L149C5=0,0,D3L149C23/D3L149C5)</f>
        <v>1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3.9321861235474294</v>
      </c>
      <c r="J57" s="16" t="s">
        <v>24714</v>
      </c>
      <c r="K57" s="21">
        <f>IF(FLOW_THRU_100PCT="Y",1,INDEX(VariabilityMatrix,D3L150C1,D3L150C8))</f>
        <v>0.24149442661183937</v>
      </c>
      <c r="L57" s="16" t="s">
        <v>24684</v>
      </c>
      <c r="M57" s="15">
        <f>IF(D3L150C2&lt;&gt;0,D3L150C2*D3L150C4,D3L150C3*D3L150C4)</f>
        <v>0.94960103323711786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0.94960103323711786</v>
      </c>
      <c r="AX57" s="16" t="s">
        <v>24709</v>
      </c>
      <c r="AY57" s="15">
        <f>IF(D3L150C22=0,0,CHOOSE(MIN(D3L150C8,RUN_YEARS),A1L104C1,A1L104C6,A1L104C7,A1L104C8,A1L104C9))</f>
        <v>72279.497000000003</v>
      </c>
      <c r="AZ57" s="16" t="s">
        <v>24695</v>
      </c>
      <c r="BA57" s="33">
        <f>IF(D3L150C24=0,0,D3L150C23/D3L150C24)</f>
        <v>1.3137903176569115E-5</v>
      </c>
      <c r="BB57" s="16" t="s">
        <v>24696</v>
      </c>
      <c r="BC57" s="32">
        <f>IF(D3L150C5=0,0,D3L150C23/D3L150C5)</f>
        <v>1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0.24149442661183937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72279.497000000003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0.24149442661183937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72279.497000000003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0.24149442661183937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72279.497000000003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0.24149442661183937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72279.497000000003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0.24149442661183937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72279.497000000003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11.961105947548869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10.286551114892028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10.286551114892028</v>
      </c>
      <c r="AX63" s="16" t="s">
        <v>24901</v>
      </c>
      <c r="AY63" s="15">
        <f>IF(D3L156C22=0,0,CHOOSE(MIN(D3L156C8,RUN_YEARS),A1L104C1,A1L104C6,A1L104C7,A1L104C8,A1L104C9))</f>
        <v>72279.497000000003</v>
      </c>
      <c r="AZ63" s="16" t="s">
        <v>24887</v>
      </c>
      <c r="BA63" s="33">
        <f>IF(D3L156C24=0,0,D3L156C23/D3L156C24)</f>
        <v>1.4231630741553205E-4</v>
      </c>
      <c r="BB63" s="16" t="s">
        <v>24888</v>
      </c>
      <c r="BC63" s="32">
        <f>IF(D3L156C5=0,0,D3L156C23/D3L156C5)</f>
        <v>1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3.0441603462486758E-2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2.6179778977738613E-2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2.6179778977738613E-2</v>
      </c>
      <c r="AX64" s="16" t="s">
        <v>24932</v>
      </c>
      <c r="AY64" s="15">
        <f>IF(D3L157C22=0,0,CHOOSE(MIN(D3L157C8,RUN_YEARS),A1L104C1,A1L104C6,A1L104C7,A1L104C8,A1L104C9))</f>
        <v>73178.186333333331</v>
      </c>
      <c r="AZ64" s="16" t="s">
        <v>24918</v>
      </c>
      <c r="BA64" s="33">
        <f>IF(D3L157C24=0,0,D3L157C23/D3L157C24)</f>
        <v>3.5775386477176854E-7</v>
      </c>
      <c r="BB64" s="16" t="s">
        <v>24919</v>
      </c>
      <c r="BC64" s="32">
        <f>IF(D3L157C5=0,0,D3L157C23/D3L157C5)</f>
        <v>1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10576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0.52771401108633942</v>
      </c>
      <c r="L65" s="16" t="s">
        <v>24938</v>
      </c>
      <c r="M65" s="15">
        <f>IF(D3L158C2&lt;&gt;0,D3L158C2*D3L158C4,D3L158C3*D3L158C4)</f>
        <v>5581.103381249126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5581.103381249126</v>
      </c>
      <c r="AX65" s="16" t="s">
        <v>24963</v>
      </c>
      <c r="AY65" s="15">
        <f>IF(D3L158C22=0,0,CHOOSE(MIN(D3L158C8,RUN_YEARS),A1L104C1,A1L104C6,A1L104C7,A1L104C8,A1L104C9))</f>
        <v>72279.497000000003</v>
      </c>
      <c r="AZ65" s="16" t="s">
        <v>24949</v>
      </c>
      <c r="BA65" s="33">
        <f>IF(D3L158C24=0,0,D3L158C23/D3L158C24)</f>
        <v>7.7215581359802846E-2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40961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0.95782147845862664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72279.497000000003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4.2178521541373415E-2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153554.94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38455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0.95782147845862664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72279.497000000003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4.2178521541373415E-2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153554.94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1773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0.95782147845862664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72279.497000000003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4.2178521541373415E-2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153554.94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5160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0.95782147845862664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72279.497000000003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4.2178521541373415E-2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153554.94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40555</v>
      </c>
      <c r="J70" s="16" t="s">
        <v>25124</v>
      </c>
      <c r="K70" s="21">
        <f>IF(FLOW_THRU_100PCT="Y",1,INDEX(VariabilityMatrix,D3L163C1,D3L163C8))</f>
        <v>0.5228580974663023</v>
      </c>
      <c r="L70" s="16" t="s">
        <v>25094</v>
      </c>
      <c r="M70" s="15">
        <f>IF(D3L163C2&lt;&gt;0,D3L163C2*D3L163C4,D3L163C3*D3L163C4)</f>
        <v>21204.51014274589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0.95782147845862664</v>
      </c>
      <c r="AV70" s="16" t="s">
        <v>25104</v>
      </c>
      <c r="AW70" s="15">
        <f>D3L163C5*D3L163C22</f>
        <v>20310.135254915815</v>
      </c>
      <c r="AX70" s="16" t="s">
        <v>25119</v>
      </c>
      <c r="AY70" s="15">
        <f>IF(D3L163C22=0,0,CHOOSE(MIN(D3L163C8,RUN_YEARS),A1L104C1,A1L104C6,A1L104C7,A1L104C8,A1L104C9))</f>
        <v>72279.497000000003</v>
      </c>
      <c r="AZ70" s="16" t="s">
        <v>25105</v>
      </c>
      <c r="BA70" s="33">
        <f>IF(D3L163C24=0,0,D3L163C23/D3L163C24)</f>
        <v>0.28099441885872301</v>
      </c>
      <c r="BB70" s="16" t="s">
        <v>25106</v>
      </c>
      <c r="BC70" s="32">
        <f>IF(D3L163C5=0,0,D3L163C23/D3L163C5)</f>
        <v>0.95782147845862675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4.2178521541373415E-2</v>
      </c>
      <c r="BZ70" s="16" t="s">
        <v>25113</v>
      </c>
      <c r="CA70" s="15">
        <f>D3L163C5*D3L163C37</f>
        <v>894.37488783007859</v>
      </c>
      <c r="CB70" s="16" t="s">
        <v>25122</v>
      </c>
      <c r="CC70" s="15">
        <f>IF(D3L163C37=0,0,CHOOSE(MIN(D3L163C8,RUN_YEARS),B6L116C1,B6L117C1,B6L118C1,B6L119C1,B6L120C1))</f>
        <v>153554.94</v>
      </c>
      <c r="CD70" s="16" t="s">
        <v>25114</v>
      </c>
      <c r="CE70" s="33">
        <f>IF(D3L163C39=0,0,D3L163C38/D3L163C39)</f>
        <v>5.8244618364611299E-3</v>
      </c>
      <c r="CF70" s="16" t="s">
        <v>25115</v>
      </c>
      <c r="CG70" s="32">
        <f>IF(D3L163C5=0,0,D3L163C38/D3L163C5)</f>
        <v>4.2178521541373415E-2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742890</v>
      </c>
      <c r="J71" s="16" t="s">
        <v>25155</v>
      </c>
      <c r="K71" s="21">
        <f>IF(FLOW_THRU_100PCT="Y",1,INDEX(VariabilityMatrix,D3L164C1,D3L164C8))</f>
        <v>0.9290374105410325</v>
      </c>
      <c r="L71" s="16" t="s">
        <v>25126</v>
      </c>
      <c r="M71" s="15">
        <f>IF(D3L164C2&lt;&gt;0,D3L164C2*D3L164C4,D3L164C3*D3L164C4)</f>
        <v>690172.60191682761</v>
      </c>
      <c r="N71" s="16" t="s">
        <v>4251</v>
      </c>
      <c r="O71" s="32">
        <f>0.45*CHOOSE(MIN(D3L164C8,RUN_YEARS),B3L110C1,B3L125C1,B3L140C1,B3L155C1,B3L170C1)</f>
        <v>0.43630815101610909</v>
      </c>
      <c r="P71" s="16" t="s">
        <v>25127</v>
      </c>
      <c r="Q71" s="15">
        <f>D3L164C5*D3L164C6</f>
        <v>301127.93182430818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381328906</v>
      </c>
      <c r="V71" s="16" t="s">
        <v>25128</v>
      </c>
      <c r="W71" s="33">
        <f>IF(D3L164C9=0,0,D3L164C7/D3L164C9)</f>
        <v>7.8968031818785905E-4</v>
      </c>
      <c r="X71" s="16" t="s">
        <v>25129</v>
      </c>
      <c r="Y71" s="32">
        <f>IF(D3L164C5=0,0,D3L164C7/D3L164C5)</f>
        <v>0.43630815101610909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0.53326551790857779</v>
      </c>
      <c r="AL71" s="16" t="s">
        <v>25133</v>
      </c>
      <c r="AM71" s="15">
        <f>D3L164C5*D3L164C17</f>
        <v>368045.25000748778</v>
      </c>
      <c r="AN71" s="16" t="s">
        <v>25150</v>
      </c>
      <c r="AO71" s="15">
        <f>IF(D3L164C17=0,0,CHOOSE(MIN(D3L164C8,RUN_YEARS),A1L108C1,A1L108C6,A1L108C7,A1L108C8,A1L108C9))</f>
        <v>167083.073</v>
      </c>
      <c r="AP71" s="16" t="s">
        <v>25134</v>
      </c>
      <c r="AQ71" s="33">
        <f>IF(D3L164C19=0,0,D3L164C18/D3L164C19)</f>
        <v>2.2027680207167828</v>
      </c>
      <c r="AR71" s="16" t="s">
        <v>25135</v>
      </c>
      <c r="AS71" s="32">
        <f>IF(D3L164C5=0,0,D3L164C18/D3L164C5)</f>
        <v>0.53326551790857779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3.0426331075313118E-2</v>
      </c>
      <c r="BZ71" s="16" t="s">
        <v>25145</v>
      </c>
      <c r="CA71" s="15">
        <f>D3L164C5*D3L164C37</f>
        <v>20999.420085031681</v>
      </c>
      <c r="CB71" s="16" t="s">
        <v>25154</v>
      </c>
      <c r="CC71" s="15">
        <f>IF(D3L164C37=0,0,CHOOSE(MIN(D3L164C8,RUN_YEARS),B6L116C1,B6L117C1,B6L118C1,B6L119C1,B6L120C1))</f>
        <v>153554.94</v>
      </c>
      <c r="CD71" s="16" t="s">
        <v>25146</v>
      </c>
      <c r="CE71" s="33">
        <f>IF(D3L164C39=0,0,D3L164C38/D3L164C39)</f>
        <v>0.13675509290050636</v>
      </c>
      <c r="CF71" s="16" t="s">
        <v>25147</v>
      </c>
      <c r="CG71" s="32">
        <f>IF(D3L164C5=0,0,D3L164C38/D3L164C5)</f>
        <v>3.0426331075313118E-2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0.9290374105410325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0.43630815101610909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381328906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0.53326551790857779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167083.073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3.0426331075313118E-2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153554.94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46032</v>
      </c>
      <c r="J73" s="16" t="s">
        <v>25217</v>
      </c>
      <c r="K73" s="21">
        <f>IF(FLOW_THRU_100PCT="Y",1,INDEX(VariabilityMatrix,D3L166C1,D3L166C8))</f>
        <v>0.6157307478601578</v>
      </c>
      <c r="L73" s="16" t="s">
        <v>25188</v>
      </c>
      <c r="M73" s="15">
        <f>IF(D3L166C2&lt;&gt;0,D3L166C2*D3L166C4,D3L166C3*D3L166C4)</f>
        <v>28343.317785498784</v>
      </c>
      <c r="N73" s="16" t="s">
        <v>4251</v>
      </c>
      <c r="O73" s="32">
        <f>0.45*CHOOSE(MIN(D3L166C8,RUN_YEARS),B3L110C1,B3L125C1,B3L140C1,B3L155C1,B3L170C1)</f>
        <v>0.43630815101610909</v>
      </c>
      <c r="P73" s="16" t="s">
        <v>25189</v>
      </c>
      <c r="Q73" s="15">
        <f>D3L166C5*D3L166C6</f>
        <v>12366.420576652974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381328906</v>
      </c>
      <c r="V73" s="16" t="s">
        <v>25190</v>
      </c>
      <c r="W73" s="33">
        <f>IF(D3L166C9=0,0,D3L166C7/D3L166C9)</f>
        <v>3.2429801103651383E-5</v>
      </c>
      <c r="X73" s="16" t="s">
        <v>25191</v>
      </c>
      <c r="Y73" s="32">
        <f>IF(D3L166C5=0,0,D3L166C7/D3L166C5)</f>
        <v>0.43630815101610909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0.53326551790857779</v>
      </c>
      <c r="AL73" s="16" t="s">
        <v>25195</v>
      </c>
      <c r="AM73" s="15">
        <f>D3L166C5*D3L166C17</f>
        <v>15114.514038131414</v>
      </c>
      <c r="AN73" s="16" t="s">
        <v>25212</v>
      </c>
      <c r="AO73" s="15">
        <f>IF(D3L166C17=0,0,CHOOSE(MIN(D3L166C8,RUN_YEARS),A1L108C1,A1L108C6,A1L108C7,A1L108C8,A1L108C9))</f>
        <v>167083.073</v>
      </c>
      <c r="AP73" s="16" t="s">
        <v>25196</v>
      </c>
      <c r="AQ73" s="33">
        <f>IF(D3L166C19=0,0,D3L166C18/D3L166C19)</f>
        <v>9.0461072846867108E-2</v>
      </c>
      <c r="AR73" s="16" t="s">
        <v>25197</v>
      </c>
      <c r="AS73" s="32">
        <f>IF(D3L166C5=0,0,D3L166C18/D3L166C5)</f>
        <v>0.53326551790857779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3.0426331075313118E-2</v>
      </c>
      <c r="BZ73" s="16" t="s">
        <v>25207</v>
      </c>
      <c r="CA73" s="15">
        <f>D3L166C5*D3L166C37</f>
        <v>862.38317071439667</v>
      </c>
      <c r="CB73" s="16" t="s">
        <v>25216</v>
      </c>
      <c r="CC73" s="15">
        <f>IF(D3L166C37=0,0,CHOOSE(MIN(D3L166C8,RUN_YEARS),B6L116C1,B6L117C1,B6L118C1,B6L119C1,B6L120C1))</f>
        <v>153554.94</v>
      </c>
      <c r="CD73" s="16" t="s">
        <v>25208</v>
      </c>
      <c r="CE73" s="33">
        <f>IF(D3L166C39=0,0,D3L166C38/D3L166C39)</f>
        <v>5.6161213095091353E-3</v>
      </c>
      <c r="CF73" s="16" t="s">
        <v>25209</v>
      </c>
      <c r="CG73" s="32">
        <f>IF(D3L166C5=0,0,D3L166C38/D3L166C5)</f>
        <v>3.0426331075313118E-2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456274</v>
      </c>
      <c r="J74" s="16" t="s">
        <v>25249</v>
      </c>
      <c r="K74" s="21">
        <f>IF(FLOW_THRU_100PCT="Y",1,INDEX(VariabilityMatrix,D3L167C1,D3L167C8))</f>
        <v>0.7909510477777808</v>
      </c>
      <c r="L74" s="16" t="s">
        <v>25219</v>
      </c>
      <c r="M74" s="15">
        <f>IF(D3L167C2&lt;&gt;0,D3L167C2*D3L167C4,D3L167C3*D3L167C4)</f>
        <v>360890.39837375918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0.89344436751872258</v>
      </c>
      <c r="BF74" s="16" t="s">
        <v>25232</v>
      </c>
      <c r="BG74" s="15">
        <f>D3L167C5*D3L167C27</f>
        <v>322435.49371862313</v>
      </c>
      <c r="BH74" s="16" t="s">
        <v>25245</v>
      </c>
      <c r="BI74" s="15">
        <f>IF(D3L167C27=0,0,CHOOSE(MIN(D3L167C8,RUN_YEARS),A1L104C1,A1L104C6,A1L104C7,A1L104C8,A1L104C9))</f>
        <v>72279.497000000003</v>
      </c>
      <c r="BJ74" s="16" t="s">
        <v>25233</v>
      </c>
      <c r="BK74" s="33">
        <f>IF(D3L167C29=0,0,D3L167C28/D3L167C29)</f>
        <v>4.460953757309948</v>
      </c>
      <c r="BL74" s="16" t="s">
        <v>25234</v>
      </c>
      <c r="BM74" s="32">
        <f>IF(D3L167C5=0,0,D3L167C28/D3L167C5)</f>
        <v>0.89344436751872269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0.10655563248127735</v>
      </c>
      <c r="BZ74" s="16" t="s">
        <v>25238</v>
      </c>
      <c r="CA74" s="15">
        <f>D3L167C5*D3L167C37</f>
        <v>38454.904655136059</v>
      </c>
      <c r="CB74" s="16" t="s">
        <v>25247</v>
      </c>
      <c r="CC74" s="15">
        <f>IF(D3L167C37=0,0,CHOOSE(MIN(D3L167C8,RUN_YEARS),B6L116C1,B6L117C1,B6L118C1,B6L119C1,B6L120C1))</f>
        <v>153554.94</v>
      </c>
      <c r="CD74" s="16" t="s">
        <v>25239</v>
      </c>
      <c r="CE74" s="33">
        <f>IF(D3L167C39=0,0,D3L167C38/D3L167C39)</f>
        <v>0.25043091843958948</v>
      </c>
      <c r="CF74" s="16" t="s">
        <v>25240</v>
      </c>
      <c r="CG74" s="32">
        <f>IF(D3L167C5=0,0,D3L167C38/D3L167C5)</f>
        <v>0.10655563248127736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321156</v>
      </c>
      <c r="J75" s="16" t="s">
        <v>25281</v>
      </c>
      <c r="K75" s="21">
        <f>IF(FLOW_THRU_100PCT="Y",1,INDEX(VariabilityMatrix,D3L168C1,D3L168C8))</f>
        <v>0.7909510477777808</v>
      </c>
      <c r="L75" s="16" t="s">
        <v>25251</v>
      </c>
      <c r="M75" s="15">
        <f>IF(D3L168C2&lt;&gt;0,D3L168C2*D3L168C4,D3L168C3*D3L168C4)</f>
        <v>254018.67470012096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0.89344436751872258</v>
      </c>
      <c r="BF75" s="16" t="s">
        <v>25264</v>
      </c>
      <c r="BG75" s="15">
        <f>D3L168C5*D3L168C27</f>
        <v>226951.55415539371</v>
      </c>
      <c r="BH75" s="16" t="s">
        <v>25277</v>
      </c>
      <c r="BI75" s="15">
        <f>IF(D3L168C27=0,0,CHOOSE(MIN(D3L168C8,RUN_YEARS),A1L104C1,A1L104C6,A1L104C7,A1L104C8,A1L104C9))</f>
        <v>72279.497000000003</v>
      </c>
      <c r="BJ75" s="16" t="s">
        <v>25265</v>
      </c>
      <c r="BK75" s="33">
        <f>IF(D3L168C29=0,0,D3L168C28/D3L168C29)</f>
        <v>3.1399160699111355</v>
      </c>
      <c r="BL75" s="16" t="s">
        <v>25266</v>
      </c>
      <c r="BM75" s="32">
        <f>IF(D3L168C5=0,0,D3L168C28/D3L168C5)</f>
        <v>0.89344436751872258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0.10655563248127735</v>
      </c>
      <c r="BZ75" s="16" t="s">
        <v>25270</v>
      </c>
      <c r="CA75" s="15">
        <f>D3L168C5*D3L168C37</f>
        <v>27067.120544727233</v>
      </c>
      <c r="CB75" s="16" t="s">
        <v>25279</v>
      </c>
      <c r="CC75" s="15">
        <f>IF(D3L168C37=0,0,CHOOSE(MIN(D3L168C8,RUN_YEARS),B6L116C1,B6L117C1,B6L118C1,B6L119C1,B6L120C1))</f>
        <v>153554.94</v>
      </c>
      <c r="CD75" s="16" t="s">
        <v>25271</v>
      </c>
      <c r="CE75" s="33">
        <f>IF(D3L168C39=0,0,D3L168C38/D3L168C39)</f>
        <v>0.1762699431534227</v>
      </c>
      <c r="CF75" s="16" t="s">
        <v>25272</v>
      </c>
      <c r="CG75" s="32">
        <f>IF(D3L168C5=0,0,D3L168C38/D3L168C5)</f>
        <v>0.10655563248127735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10576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5581.103381249126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5581.103381249126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7.7215581359802846E-2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1693256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1354629.5029189524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313494.35240096116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8.221101192915104E-4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383159.76404561917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2.2932290935636499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20310.135254915815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0.28099441885872301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549387.0478740168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7.600869827221084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88278.203343439454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0.57489653763948878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10576</v>
      </c>
      <c r="H79" s="16" t="s">
        <v>25375</v>
      </c>
      <c r="I79" s="15">
        <f>SUM(D3L169C3:D3L171C3)</f>
        <v>1693256</v>
      </c>
      <c r="J79" s="16" t="s">
        <v>25376</v>
      </c>
      <c r="K79" s="21">
        <f>IF(D3L172C2+D3L172C3=0,0,D3L172C5/(D3L172C2+D3L172C3))</f>
        <v>0.79832436901067794</v>
      </c>
      <c r="L79" s="16" t="s">
        <v>25345</v>
      </c>
      <c r="M79" s="15">
        <f>SUM(D3L169C5:D3L171C5)</f>
        <v>1360210.6063002015</v>
      </c>
      <c r="N79" s="16" t="s">
        <v>25346</v>
      </c>
      <c r="O79" s="32">
        <f>IF(SUM(D3L169C5:D3L171C5)=0,0,SUM(D3L169C7:D3L171C7)/SUM(D3L169C5:D3L171C5))</f>
        <v>0.23047486245800694</v>
      </c>
      <c r="P79" s="16" t="s">
        <v>25347</v>
      </c>
      <c r="Q79" s="15">
        <f>SUM(D3L169C7:D3L171C7)</f>
        <v>313494.35240096116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8.221101192915104E-4</v>
      </c>
      <c r="X79" s="16" t="s">
        <v>25349</v>
      </c>
      <c r="Y79" s="32">
        <f>IF(D3L172C5=0,0,D3L172C7/D3L172C5)</f>
        <v>0.23047486245800694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0.28169149855978626</v>
      </c>
      <c r="AL79" s="16" t="s">
        <v>25355</v>
      </c>
      <c r="AM79" s="15">
        <f>SUM(D3L169C18:D3L171C18)</f>
        <v>383159.76404561917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2.2932290935636499</v>
      </c>
      <c r="AR79" s="16" t="s">
        <v>25357</v>
      </c>
      <c r="AS79" s="32">
        <f>IF(D3L172C5=0,0,D3L172C18/D3L172C5)</f>
        <v>0.28169149855978626</v>
      </c>
      <c r="AT79" s="16" t="s">
        <v>25358</v>
      </c>
      <c r="AU79" s="32">
        <f>IF(SUM(D3L169C5:D3L171C5)=0,0,SUM(D3L169C23:D3L171C23)/SUM(D3L169C5:D3L171C5))</f>
        <v>1.9034727796006234E-2</v>
      </c>
      <c r="AV79" s="16" t="s">
        <v>25359</v>
      </c>
      <c r="AW79" s="15">
        <f>SUM(D3L169C23:D3L171C23)</f>
        <v>25891.238636164941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0.35821000021852584</v>
      </c>
      <c r="BB79" s="16" t="s">
        <v>25361</v>
      </c>
      <c r="BC79" s="32">
        <f>IF(D3L172C5=0,0,D3L172C23/D3L172C5)</f>
        <v>1.9034727796006234E-2</v>
      </c>
      <c r="BD79" s="16" t="s">
        <v>25362</v>
      </c>
      <c r="BE79" s="32">
        <f>IF(SUM(D3L169C5:D3L171C5)=0,0,SUM(D3L169C28:D3L171C28)/SUM(D3L169C5:D3L171C5))</f>
        <v>0.40389851786875852</v>
      </c>
      <c r="BF79" s="16" t="s">
        <v>25363</v>
      </c>
      <c r="BG79" s="15">
        <f>SUM(D3L169C28:D3L171C28)</f>
        <v>549387.0478740168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7.600869827221084</v>
      </c>
      <c r="BL79" s="16" t="s">
        <v>25365</v>
      </c>
      <c r="BM79" s="32">
        <f>IF(D3L172C5=0,0,D3L172C28/D3L172C5)</f>
        <v>0.40389851786875852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6.4900393317442087E-2</v>
      </c>
      <c r="BZ79" s="16" t="s">
        <v>25371</v>
      </c>
      <c r="CA79" s="15">
        <f>SUM(D3L169C38:D3L171C38)</f>
        <v>88278.203343439454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0.57489653763948878</v>
      </c>
      <c r="CF79" s="16" t="s">
        <v>25373</v>
      </c>
      <c r="CG79" s="32">
        <f>IF(D3L172C5=0,0,D3L172C38/D3L172C5)</f>
        <v>6.4900393317442087E-2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15315</v>
      </c>
      <c r="J80" s="16" t="s">
        <v>25407</v>
      </c>
      <c r="K80" s="21">
        <f>IF(FLOW_THRU_100PCT="Y",1,INDEX(VariabilityMatrix,D3L173C1,D3L173C8))</f>
        <v>0.75890873917338209</v>
      </c>
      <c r="L80" s="16" t="s">
        <v>25377</v>
      </c>
      <c r="M80" s="15">
        <f>IF(D3L173C2&lt;&gt;0,D3L173C2*D3L173C4,D3L173C3*D3L173C4)</f>
        <v>11622.687340440347</v>
      </c>
      <c r="N80" s="16" t="s">
        <v>4251</v>
      </c>
      <c r="O80" s="32">
        <f>D3L172C6</f>
        <v>0.23047486245800694</v>
      </c>
      <c r="P80" s="16" t="s">
        <v>25378</v>
      </c>
      <c r="Q80" s="15">
        <f>D3L173C5*D3L173C6</f>
        <v>2678.7372661804075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381328906</v>
      </c>
      <c r="V80" s="16" t="s">
        <v>25379</v>
      </c>
      <c r="W80" s="33">
        <f>IF(D3L173C9=0,0,D3L173C7/D3L173C9)</f>
        <v>7.0247422213001796E-6</v>
      </c>
      <c r="X80" s="16" t="s">
        <v>25380</v>
      </c>
      <c r="Y80" s="32">
        <f>IF(D3L173C5=0,0,D3L173C7/D3L173C5)</f>
        <v>0.23047486245800694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0.28169149855978626</v>
      </c>
      <c r="AL80" s="16" t="s">
        <v>25384</v>
      </c>
      <c r="AM80" s="15">
        <f>D3L173C5*D3L173C17</f>
        <v>3274.0122142204978</v>
      </c>
      <c r="AN80" s="16" t="s">
        <v>25401</v>
      </c>
      <c r="AO80" s="15">
        <f>IF(D3L173C17=0,0,CHOOSE(MIN(D3L173C8,RUN_YEARS),A1L108C1,A1L108C6,A1L108C7,A1L108C8,A1L108C9))</f>
        <v>167083.073</v>
      </c>
      <c r="AP80" s="16" t="s">
        <v>25385</v>
      </c>
      <c r="AQ80" s="33">
        <f>IF(D3L173C19=0,0,D3L173C18/D3L173C19)</f>
        <v>1.9595116102637745E-2</v>
      </c>
      <c r="AR80" s="16" t="s">
        <v>25386</v>
      </c>
      <c r="AS80" s="32">
        <f>IF(D3L173C5=0,0,D3L173C18/D3L173C5)</f>
        <v>0.28169149855978626</v>
      </c>
      <c r="AT80" s="16" t="s">
        <v>4251</v>
      </c>
      <c r="AU80" s="32">
        <f>D3L172C22</f>
        <v>1.9034727796006234E-2</v>
      </c>
      <c r="AV80" s="16" t="s">
        <v>25387</v>
      </c>
      <c r="AW80" s="15">
        <f>D3L173C5*D3L173C22</f>
        <v>221.23468978336965</v>
      </c>
      <c r="AX80" s="16" t="s">
        <v>25402</v>
      </c>
      <c r="AY80" s="15">
        <f>IF(D3L173C22=0,0,CHOOSE(MIN(D3L173C8,RUN_YEARS),A1L104C1,A1L104C6,A1L104C7,A1L104C8,A1L104C9))</f>
        <v>72279.497000000003</v>
      </c>
      <c r="AZ80" s="16" t="s">
        <v>25388</v>
      </c>
      <c r="BA80" s="33">
        <f>IF(D3L173C24=0,0,D3L173C23/D3L173C24)</f>
        <v>3.0608222105276916E-3</v>
      </c>
      <c r="BB80" s="16" t="s">
        <v>25389</v>
      </c>
      <c r="BC80" s="32">
        <f>IF(D3L173C5=0,0,D3L173C23/D3L173C5)</f>
        <v>1.9034727796006234E-2</v>
      </c>
      <c r="BD80" s="16" t="s">
        <v>4251</v>
      </c>
      <c r="BE80" s="32">
        <f>D3L172C27</f>
        <v>0.40389851786875852</v>
      </c>
      <c r="BF80" s="16" t="s">
        <v>25390</v>
      </c>
      <c r="BG80" s="15">
        <f>D3L173C5*D3L173C27</f>
        <v>4694.3861904558389</v>
      </c>
      <c r="BH80" s="16" t="s">
        <v>25403</v>
      </c>
      <c r="BI80" s="15">
        <f>IF(D3L173C27=0,0,CHOOSE(MIN(D3L173C8,RUN_YEARS),A1L104C1,A1L104C6,A1L104C7,A1L104C8,A1L104C9))</f>
        <v>72279.497000000003</v>
      </c>
      <c r="BJ80" s="16" t="s">
        <v>25391</v>
      </c>
      <c r="BK80" s="33">
        <f>IF(D3L173C29=0,0,D3L173C28/D3L173C29)</f>
        <v>6.4947687591902295E-2</v>
      </c>
      <c r="BL80" s="16" t="s">
        <v>25392</v>
      </c>
      <c r="BM80" s="32">
        <f>IF(D3L173C5=0,0,D3L173C28/D3L173C5)</f>
        <v>0.40389851786875852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6.4900393317442087E-2</v>
      </c>
      <c r="BZ80" s="16" t="s">
        <v>25396</v>
      </c>
      <c r="CA80" s="15">
        <f>D3L173C5*D3L173C37</f>
        <v>754.31697980023341</v>
      </c>
      <c r="CB80" s="16" t="s">
        <v>25405</v>
      </c>
      <c r="CC80" s="15">
        <f>IF(D3L173C37=0,0,CHOOSE(MIN(D3L173C8,RUN_YEARS),B6L116C1,B6L117C1,B6L118C1,B6L119C1,B6L120C1))</f>
        <v>153554.94</v>
      </c>
      <c r="CD80" s="16" t="s">
        <v>25397</v>
      </c>
      <c r="CE80" s="33">
        <f>IF(D3L173C39=0,0,D3L173C38/D3L173C39)</f>
        <v>4.91235892378476E-3</v>
      </c>
      <c r="CF80" s="16" t="s">
        <v>25398</v>
      </c>
      <c r="CG80" s="32">
        <f>IF(D3L173C5=0,0,D3L173C38/D3L173C5)</f>
        <v>6.4900393317442087E-2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401590</v>
      </c>
      <c r="J81" s="16" t="s">
        <v>25439</v>
      </c>
      <c r="K81" s="21">
        <f>IF(FLOW_THRU_100PCT="Y",1,INDEX(VariabilityMatrix,D3L174C1,D3L174C8))</f>
        <v>0.75890873917338209</v>
      </c>
      <c r="L81" s="16" t="s">
        <v>25409</v>
      </c>
      <c r="M81" s="15">
        <f>IF(D3L174C2&lt;&gt;0,D3L174C2*D3L174C4,D3L174C3*D3L174C4)</f>
        <v>304770.1605646385</v>
      </c>
      <c r="N81" s="16" t="s">
        <v>4251</v>
      </c>
      <c r="O81" s="32">
        <f>D3L172C6</f>
        <v>0.23047486245800694</v>
      </c>
      <c r="P81" s="16" t="s">
        <v>25410</v>
      </c>
      <c r="Q81" s="15">
        <f>D3L174C5*D3L174C6</f>
        <v>70241.860837439745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381328906</v>
      </c>
      <c r="V81" s="16" t="s">
        <v>25411</v>
      </c>
      <c r="W81" s="33">
        <f>IF(D3L174C9=0,0,D3L174C7/D3L174C9)</f>
        <v>1.8420282263479848E-4</v>
      </c>
      <c r="X81" s="16" t="s">
        <v>25412</v>
      </c>
      <c r="Y81" s="32">
        <f>IF(D3L174C5=0,0,D3L174C7/D3L174C5)</f>
        <v>0.23047486245800691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0.28169149855978626</v>
      </c>
      <c r="AL81" s="16" t="s">
        <v>25416</v>
      </c>
      <c r="AM81" s="15">
        <f>D3L174C5*D3L174C17</f>
        <v>85851.163245759686</v>
      </c>
      <c r="AN81" s="16" t="s">
        <v>25433</v>
      </c>
      <c r="AO81" s="15">
        <f>IF(D3L174C17=0,0,CHOOSE(MIN(D3L174C8,RUN_YEARS),A1L108C1,A1L108C6,A1L108C7,A1L108C8,A1L108C9))</f>
        <v>167083.073</v>
      </c>
      <c r="AP81" s="16" t="s">
        <v>25417</v>
      </c>
      <c r="AQ81" s="33">
        <f>IF(D3L174C19=0,0,D3L174C18/D3L174C19)</f>
        <v>0.513823224006418</v>
      </c>
      <c r="AR81" s="16" t="s">
        <v>25418</v>
      </c>
      <c r="AS81" s="32">
        <f>IF(D3L174C5=0,0,D3L174C18/D3L174C5)</f>
        <v>0.28169149855978626</v>
      </c>
      <c r="AT81" s="16" t="s">
        <v>4251</v>
      </c>
      <c r="AU81" s="32">
        <f>D3L172C22</f>
        <v>1.9034727796006234E-2</v>
      </c>
      <c r="AV81" s="16" t="s">
        <v>25419</v>
      </c>
      <c r="AW81" s="15">
        <f>D3L174C5*D3L174C22</f>
        <v>5801.2170466930074</v>
      </c>
      <c r="AX81" s="16" t="s">
        <v>25434</v>
      </c>
      <c r="AY81" s="15">
        <f>IF(D3L174C22=0,0,CHOOSE(MIN(D3L174C8,RUN_YEARS),A1L104C1,A1L104C6,A1L104C7,A1L104C8,A1L104C9))</f>
        <v>72279.497000000003</v>
      </c>
      <c r="AZ81" s="16" t="s">
        <v>25420</v>
      </c>
      <c r="BA81" s="33">
        <f>IF(D3L174C24=0,0,D3L174C23/D3L174C24)</f>
        <v>8.0260893994503132E-2</v>
      </c>
      <c r="BB81" s="16" t="s">
        <v>25421</v>
      </c>
      <c r="BC81" s="32">
        <f>IF(D3L174C5=0,0,D3L174C23/D3L174C5)</f>
        <v>1.9034727796006234E-2</v>
      </c>
      <c r="BD81" s="16" t="s">
        <v>4251</v>
      </c>
      <c r="BE81" s="32">
        <f>D3L172C27</f>
        <v>0.40389851786875852</v>
      </c>
      <c r="BF81" s="16" t="s">
        <v>25422</v>
      </c>
      <c r="BG81" s="15">
        <f>D3L174C5*D3L174C27</f>
        <v>123096.21614268105</v>
      </c>
      <c r="BH81" s="16" t="s">
        <v>25435</v>
      </c>
      <c r="BI81" s="15">
        <f>IF(D3L174C27=0,0,CHOOSE(MIN(D3L174C8,RUN_YEARS),A1L104C1,A1L104C6,A1L104C7,A1L104C8,A1L104C9))</f>
        <v>72279.497000000003</v>
      </c>
      <c r="BJ81" s="16" t="s">
        <v>25423</v>
      </c>
      <c r="BK81" s="33">
        <f>IF(D3L174C29=0,0,D3L174C28/D3L174C29)</f>
        <v>1.7030585608901103</v>
      </c>
      <c r="BL81" s="16" t="s">
        <v>25424</v>
      </c>
      <c r="BM81" s="32">
        <f>IF(D3L174C5=0,0,D3L174C28/D3L174C5)</f>
        <v>0.40389851786875852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6.4900393317442087E-2</v>
      </c>
      <c r="BZ81" s="16" t="s">
        <v>25428</v>
      </c>
      <c r="CA81" s="15">
        <f>D3L174C5*D3L174C37</f>
        <v>19779.703292065016</v>
      </c>
      <c r="CB81" s="16" t="s">
        <v>25437</v>
      </c>
      <c r="CC81" s="15">
        <f>IF(D3L174C37=0,0,CHOOSE(MIN(D3L174C8,RUN_YEARS),B6L116C1,B6L117C1,B6L118C1,B6L119C1,B6L120C1))</f>
        <v>153554.94</v>
      </c>
      <c r="CD81" s="16" t="s">
        <v>25429</v>
      </c>
      <c r="CE81" s="33">
        <f>IF(D3L174C39=0,0,D3L174C38/D3L174C39)</f>
        <v>0.12881189815231614</v>
      </c>
      <c r="CF81" s="16" t="s">
        <v>25430</v>
      </c>
      <c r="CG81" s="32">
        <f>IF(D3L174C5=0,0,D3L174C38/D3L174C5)</f>
        <v>6.4900393317442087E-2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37194</v>
      </c>
      <c r="J82" s="16" t="s">
        <v>25471</v>
      </c>
      <c r="K82" s="21">
        <f>IF(FLOW_THRU_100PCT="Y",1,INDEX(VariabilityMatrix,D3L175C1,D3L175C8))</f>
        <v>0.75890873917338209</v>
      </c>
      <c r="L82" s="16" t="s">
        <v>25441</v>
      </c>
      <c r="M82" s="15">
        <f>IF(D3L175C2&lt;&gt;0,D3L175C2*D3L175C4,D3L175C3*D3L175C4)</f>
        <v>28226.851644814775</v>
      </c>
      <c r="N82" s="16" t="s">
        <v>4251</v>
      </c>
      <c r="O82" s="32">
        <f>D3L172C6</f>
        <v>0.23047486245800694</v>
      </c>
      <c r="P82" s="16" t="s">
        <v>25442</v>
      </c>
      <c r="Q82" s="15">
        <f>D3L175C5*D3L175C6</f>
        <v>6505.5797504612519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381328906</v>
      </c>
      <c r="V82" s="16" t="s">
        <v>25443</v>
      </c>
      <c r="W82" s="33">
        <f>IF(D3L175C9=0,0,D3L175C7/D3L175C9)</f>
        <v>1.706028483049552E-5</v>
      </c>
      <c r="X82" s="16" t="s">
        <v>25444</v>
      </c>
      <c r="Y82" s="32">
        <f>IF(D3L175C5=0,0,D3L175C7/D3L175C5)</f>
        <v>0.23047486245800694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0.28169149855978626</v>
      </c>
      <c r="AL82" s="16" t="s">
        <v>25448</v>
      </c>
      <c r="AM82" s="15">
        <f>D3L175C5*D3L175C17</f>
        <v>7951.2641394526418</v>
      </c>
      <c r="AN82" s="16" t="s">
        <v>25465</v>
      </c>
      <c r="AO82" s="15">
        <f>IF(D3L175C17=0,0,CHOOSE(MIN(D3L175C8,RUN_YEARS),A1L108C1,A1L108C6,A1L108C7,A1L108C8,A1L108C9))</f>
        <v>167083.073</v>
      </c>
      <c r="AP82" s="16" t="s">
        <v>25449</v>
      </c>
      <c r="AQ82" s="33">
        <f>IF(D3L175C19=0,0,D3L175C18/D3L175C19)</f>
        <v>4.758868745161661E-2</v>
      </c>
      <c r="AR82" s="16" t="s">
        <v>25450</v>
      </c>
      <c r="AS82" s="32">
        <f>IF(D3L175C5=0,0,D3L175C18/D3L175C5)</f>
        <v>0.28169149855978626</v>
      </c>
      <c r="AT82" s="16" t="s">
        <v>4251</v>
      </c>
      <c r="AU82" s="32">
        <f>D3L172C22</f>
        <v>1.9034727796006234E-2</v>
      </c>
      <c r="AV82" s="16" t="s">
        <v>25451</v>
      </c>
      <c r="AW82" s="15">
        <f>D3L175C5*D3L175C22</f>
        <v>537.29043759730007</v>
      </c>
      <c r="AX82" s="16" t="s">
        <v>25466</v>
      </c>
      <c r="AY82" s="15">
        <f>IF(D3L175C22=0,0,CHOOSE(MIN(D3L175C8,RUN_YEARS),A1L104C1,A1L104C6,A1L104C7,A1L104C8,A1L104C9))</f>
        <v>72279.497000000003</v>
      </c>
      <c r="AZ82" s="16" t="s">
        <v>25452</v>
      </c>
      <c r="BA82" s="33">
        <f>IF(D3L175C24=0,0,D3L175C23/D3L175C24)</f>
        <v>7.4335110217673495E-3</v>
      </c>
      <c r="BB82" s="16" t="s">
        <v>25453</v>
      </c>
      <c r="BC82" s="32">
        <f>IF(D3L175C5=0,0,D3L175C23/D3L175C5)</f>
        <v>1.9034727796006234E-2</v>
      </c>
      <c r="BD82" s="16" t="s">
        <v>4251</v>
      </c>
      <c r="BE82" s="32">
        <f>D3L172C27</f>
        <v>0.40389851786875852</v>
      </c>
      <c r="BF82" s="16" t="s">
        <v>25454</v>
      </c>
      <c r="BG82" s="15">
        <f>D3L175C5*D3L175C27</f>
        <v>11400.783543442016</v>
      </c>
      <c r="BH82" s="16" t="s">
        <v>25467</v>
      </c>
      <c r="BI82" s="15">
        <f>IF(D3L175C27=0,0,CHOOSE(MIN(D3L175C8,RUN_YEARS),A1L104C1,A1L104C6,A1L104C7,A1L104C8,A1L104C9))</f>
        <v>72279.497000000003</v>
      </c>
      <c r="BJ82" s="16" t="s">
        <v>25455</v>
      </c>
      <c r="BK82" s="33">
        <f>IF(D3L175C29=0,0,D3L175C28/D3L175C29)</f>
        <v>0.15773191591859051</v>
      </c>
      <c r="BL82" s="16" t="s">
        <v>25456</v>
      </c>
      <c r="BM82" s="32">
        <f>IF(D3L175C5=0,0,D3L175C28/D3L175C5)</f>
        <v>0.40389851786875852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6.4900393317442087E-2</v>
      </c>
      <c r="BZ82" s="16" t="s">
        <v>25460</v>
      </c>
      <c r="CA82" s="15">
        <f>D3L175C5*D3L175C37</f>
        <v>1831.9337738615659</v>
      </c>
      <c r="CB82" s="16" t="s">
        <v>25469</v>
      </c>
      <c r="CC82" s="15">
        <f>IF(D3L175C37=0,0,CHOOSE(MIN(D3L175C8,RUN_YEARS),B6L116C1,B6L117C1,B6L118C1,B6L119C1,B6L120C1))</f>
        <v>153554.94</v>
      </c>
      <c r="CD82" s="16" t="s">
        <v>25461</v>
      </c>
      <c r="CE82" s="33">
        <f>IF(D3L175C39=0,0,D3L175C38/D3L175C39)</f>
        <v>1.193015199551096E-2</v>
      </c>
      <c r="CF82" s="16" t="s">
        <v>25462</v>
      </c>
      <c r="CG82" s="32">
        <f>IF(D3L175C5=0,0,D3L175C38/D3L175C5)</f>
        <v>6.4900393317442087E-2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807</v>
      </c>
      <c r="J83" s="16" t="s">
        <v>25503</v>
      </c>
      <c r="K83" s="21">
        <f>IF(FLOW_THRU_100PCT="Y",1,INDEX(VariabilityMatrix,D3L176C1,D3L176C8))</f>
        <v>0.75890873917338209</v>
      </c>
      <c r="L83" s="16" t="s">
        <v>25473</v>
      </c>
      <c r="M83" s="15">
        <f>IF(D3L176C2&lt;&gt;0,D3L176C2*D3L176C4,D3L176C3*D3L176C4)</f>
        <v>612.4393525129193</v>
      </c>
      <c r="N83" s="16" t="s">
        <v>4251</v>
      </c>
      <c r="O83" s="32">
        <f>D3L172C6</f>
        <v>0.23047486245800694</v>
      </c>
      <c r="P83" s="16" t="s">
        <v>25474</v>
      </c>
      <c r="Q83" s="15">
        <f>D3L176C5*D3L176C6</f>
        <v>141.15187553428589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381328906</v>
      </c>
      <c r="V83" s="16" t="s">
        <v>25475</v>
      </c>
      <c r="W83" s="33">
        <f>IF(D3L176C9=0,0,D3L176C7/D3L176C9)</f>
        <v>3.7015781734177239E-7</v>
      </c>
      <c r="X83" s="16" t="s">
        <v>25476</v>
      </c>
      <c r="Y83" s="32">
        <f>IF(D3L176C5=0,0,D3L176C7/D3L176C5)</f>
        <v>0.23047486245800691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0.28169149855978626</v>
      </c>
      <c r="AL83" s="16" t="s">
        <v>25480</v>
      </c>
      <c r="AM83" s="15">
        <f>D3L176C5*D3L176C17</f>
        <v>172.51895898634945</v>
      </c>
      <c r="AN83" s="16" t="s">
        <v>25497</v>
      </c>
      <c r="AO83" s="15">
        <f>IF(D3L176C17=0,0,CHOOSE(MIN(D3L176C8,RUN_YEARS),A1L108C1,A1L108C6,A1L108C7,A1L108C8,A1L108C9))</f>
        <v>167083.073</v>
      </c>
      <c r="AP83" s="16" t="s">
        <v>25481</v>
      </c>
      <c r="AQ83" s="33">
        <f>IF(D3L176C19=0,0,D3L176C18/D3L176C19)</f>
        <v>1.0325340316571113E-3</v>
      </c>
      <c r="AR83" s="16" t="s">
        <v>25482</v>
      </c>
      <c r="AS83" s="32">
        <f>IF(D3L176C5=0,0,D3L176C18/D3L176C5)</f>
        <v>0.28169149855978626</v>
      </c>
      <c r="AT83" s="16" t="s">
        <v>4251</v>
      </c>
      <c r="AU83" s="32">
        <f>D3L172C22</f>
        <v>1.9034727796006234E-2</v>
      </c>
      <c r="AV83" s="16" t="s">
        <v>25483</v>
      </c>
      <c r="AW83" s="15">
        <f>D3L176C5*D3L176C22</f>
        <v>11.657616366645726</v>
      </c>
      <c r="AX83" s="16" t="s">
        <v>25498</v>
      </c>
      <c r="AY83" s="15">
        <f>IF(D3L176C22=0,0,CHOOSE(MIN(D3L176C8,RUN_YEARS),A1L104C1,A1L104C6,A1L104C7,A1L104C8,A1L104C9))</f>
        <v>72279.497000000003</v>
      </c>
      <c r="AZ83" s="16" t="s">
        <v>25484</v>
      </c>
      <c r="BA83" s="33">
        <f>IF(D3L176C24=0,0,D3L176C23/D3L176C24)</f>
        <v>1.6128524478588617E-4</v>
      </c>
      <c r="BB83" s="16" t="s">
        <v>25485</v>
      </c>
      <c r="BC83" s="32">
        <f>IF(D3L176C5=0,0,D3L176C23/D3L176C5)</f>
        <v>1.9034727796006234E-2</v>
      </c>
      <c r="BD83" s="16" t="s">
        <v>4251</v>
      </c>
      <c r="BE83" s="32">
        <f>D3L172C27</f>
        <v>0.40389851786875852</v>
      </c>
      <c r="BF83" s="16" t="s">
        <v>25486</v>
      </c>
      <c r="BG83" s="15">
        <f>D3L176C5*D3L176C27</f>
        <v>247.36334676447024</v>
      </c>
      <c r="BH83" s="16" t="s">
        <v>25499</v>
      </c>
      <c r="BI83" s="15">
        <f>IF(D3L176C27=0,0,CHOOSE(MIN(D3L176C8,RUN_YEARS),A1L104C1,A1L104C6,A1L104C7,A1L104C8,A1L104C9))</f>
        <v>72279.497000000003</v>
      </c>
      <c r="BJ83" s="16" t="s">
        <v>25487</v>
      </c>
      <c r="BK83" s="33">
        <f>IF(D3L176C29=0,0,D3L176C28/D3L176C29)</f>
        <v>3.4223169367721281E-3</v>
      </c>
      <c r="BL83" s="16" t="s">
        <v>25488</v>
      </c>
      <c r="BM83" s="32">
        <f>IF(D3L176C5=0,0,D3L176C28/D3L176C5)</f>
        <v>0.40389851786875852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6.4900393317442087E-2</v>
      </c>
      <c r="BZ83" s="16" t="s">
        <v>25492</v>
      </c>
      <c r="CA83" s="15">
        <f>D3L176C5*D3L176C37</f>
        <v>39.747554861168027</v>
      </c>
      <c r="CB83" s="16" t="s">
        <v>25501</v>
      </c>
      <c r="CC83" s="15">
        <f>IF(D3L176C37=0,0,CHOOSE(MIN(D3L176C8,RUN_YEARS),B6L116C1,B6L117C1,B6L118C1,B6L119C1,B6L120C1))</f>
        <v>153554.94</v>
      </c>
      <c r="CD83" s="16" t="s">
        <v>25493</v>
      </c>
      <c r="CE83" s="33">
        <f>IF(D3L176C39=0,0,D3L176C38/D3L176C39)</f>
        <v>2.5884907943155738E-4</v>
      </c>
      <c r="CF83" s="16" t="s">
        <v>25494</v>
      </c>
      <c r="CG83" s="32">
        <f>IF(D3L176C5=0,0,D3L176C38/D3L176C5)</f>
        <v>6.4900393317442087E-2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91</v>
      </c>
      <c r="J84" s="16" t="s">
        <v>25535</v>
      </c>
      <c r="K84" s="21">
        <f>IF(FLOW_THRU_100PCT="Y",1,INDEX(VariabilityMatrix,D3L177C1,D3L177C8))</f>
        <v>0.75890873917338209</v>
      </c>
      <c r="L84" s="16" t="s">
        <v>25505</v>
      </c>
      <c r="M84" s="15">
        <f>IF(D3L177C2&lt;&gt;0,D3L177C2*D3L177C4,D3L177C3*D3L177C4)</f>
        <v>69.060695264777763</v>
      </c>
      <c r="N84" s="16" t="s">
        <v>4251</v>
      </c>
      <c r="O84" s="32">
        <f>D3L172C6</f>
        <v>0.23047486245800694</v>
      </c>
      <c r="P84" s="16" t="s">
        <v>25506</v>
      </c>
      <c r="Q84" s="15">
        <f>D3L177C5*D3L177C6</f>
        <v>15.916754242403986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381328906</v>
      </c>
      <c r="V84" s="16" t="s">
        <v>25507</v>
      </c>
      <c r="W84" s="33">
        <f>IF(D3L177C9=0,0,D3L177C7/D3L177C9)</f>
        <v>4.1740224756011509E-8</v>
      </c>
      <c r="X84" s="16" t="s">
        <v>25508</v>
      </c>
      <c r="Y84" s="32">
        <f>IF(D3L177C5=0,0,D3L177C7/D3L177C5)</f>
        <v>0.23047486245800694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0.28169149855978626</v>
      </c>
      <c r="AL84" s="16" t="s">
        <v>25512</v>
      </c>
      <c r="AM84" s="15">
        <f>D3L177C5*D3L177C17</f>
        <v>19.453810740715983</v>
      </c>
      <c r="AN84" s="16" t="s">
        <v>25529</v>
      </c>
      <c r="AO84" s="15">
        <f>IF(D3L177C17=0,0,CHOOSE(MIN(D3L177C8,RUN_YEARS),A1L108C1,A1L108C6,A1L108C7,A1L108C8,A1L108C9))</f>
        <v>167083.073</v>
      </c>
      <c r="AP84" s="16" t="s">
        <v>25513</v>
      </c>
      <c r="AQ84" s="33">
        <f>IF(D3L177C19=0,0,D3L177C18/D3L177C19)</f>
        <v>1.1643196639503981E-4</v>
      </c>
      <c r="AR84" s="16" t="s">
        <v>25514</v>
      </c>
      <c r="AS84" s="32">
        <f>IF(D3L177C5=0,0,D3L177C18/D3L177C5)</f>
        <v>0.28169149855978626</v>
      </c>
      <c r="AT84" s="16" t="s">
        <v>4251</v>
      </c>
      <c r="AU84" s="32">
        <f>D3L172C22</f>
        <v>1.9034727796006234E-2</v>
      </c>
      <c r="AV84" s="16" t="s">
        <v>25515</v>
      </c>
      <c r="AW84" s="15">
        <f>D3L177C5*D3L177C22</f>
        <v>1.3145515357679813</v>
      </c>
      <c r="AX84" s="16" t="s">
        <v>25530</v>
      </c>
      <c r="AY84" s="15">
        <f>IF(D3L177C22=0,0,CHOOSE(MIN(D3L177C8,RUN_YEARS),A1L104C1,A1L104C6,A1L104C7,A1L104C8,A1L104C9))</f>
        <v>72279.497000000003</v>
      </c>
      <c r="AZ84" s="16" t="s">
        <v>25516</v>
      </c>
      <c r="BA84" s="33">
        <f>IF(D3L177C24=0,0,D3L177C23/D3L177C24)</f>
        <v>1.818705982096114E-5</v>
      </c>
      <c r="BB84" s="16" t="s">
        <v>25517</v>
      </c>
      <c r="BC84" s="32">
        <f>IF(D3L177C5=0,0,D3L177C23/D3L177C5)</f>
        <v>1.9034727796006234E-2</v>
      </c>
      <c r="BD84" s="16" t="s">
        <v>4251</v>
      </c>
      <c r="BE84" s="32">
        <f>D3L172C27</f>
        <v>0.40389851786875852</v>
      </c>
      <c r="BF84" s="16" t="s">
        <v>25518</v>
      </c>
      <c r="BG84" s="15">
        <f>D3L177C5*D3L177C27</f>
        <v>27.893512460429729</v>
      </c>
      <c r="BH84" s="16" t="s">
        <v>25531</v>
      </c>
      <c r="BI84" s="15">
        <f>IF(D3L177C27=0,0,CHOOSE(MIN(D3L177C8,RUN_YEARS),A1L104C1,A1L104C6,A1L104C7,A1L104C8,A1L104C9))</f>
        <v>72279.497000000003</v>
      </c>
      <c r="BJ84" s="16" t="s">
        <v>25519</v>
      </c>
      <c r="BK84" s="33">
        <f>IF(D3L177C29=0,0,D3L177C28/D3L177C29)</f>
        <v>3.859118231056551E-4</v>
      </c>
      <c r="BL84" s="16" t="s">
        <v>25520</v>
      </c>
      <c r="BM84" s="32">
        <f>IF(D3L177C5=0,0,D3L177C28/D3L177C5)</f>
        <v>0.40389851786875852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6.4900393317442087E-2</v>
      </c>
      <c r="BZ84" s="16" t="s">
        <v>25524</v>
      </c>
      <c r="CA84" s="15">
        <f>D3L177C5*D3L177C37</f>
        <v>4.4820662854600872</v>
      </c>
      <c r="CB84" s="16" t="s">
        <v>25533</v>
      </c>
      <c r="CC84" s="15">
        <f>IF(D3L177C37=0,0,CHOOSE(MIN(D3L177C8,RUN_YEARS),B6L116C1,B6L117C1,B6L118C1,B6L119C1,B6L120C1))</f>
        <v>153554.94</v>
      </c>
      <c r="CD84" s="16" t="s">
        <v>25525</v>
      </c>
      <c r="CE84" s="33">
        <f>IF(D3L177C39=0,0,D3L177C38/D3L177C39)</f>
        <v>2.9188681819419729E-5</v>
      </c>
      <c r="CF84" s="16" t="s">
        <v>25526</v>
      </c>
      <c r="CG84" s="32">
        <f>IF(D3L177C5=0,0,D3L177C38/D3L177C5)</f>
        <v>6.4900393317442087E-2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74870</v>
      </c>
      <c r="J85" s="16" t="s">
        <v>25567</v>
      </c>
      <c r="K85" s="21">
        <f>IF(FLOW_THRU_100PCT="Y",1,INDEX(VariabilityMatrix,D3L178C1,D3L178C8))</f>
        <v>0.75890873917338209</v>
      </c>
      <c r="L85" s="16" t="s">
        <v>25537</v>
      </c>
      <c r="M85" s="15">
        <f>IF(D3L178C2&lt;&gt;0,D3L178C2*D3L178C4,D3L178C3*D3L178C4)</f>
        <v>56819.49730191112</v>
      </c>
      <c r="N85" s="16" t="s">
        <v>4251</v>
      </c>
      <c r="O85" s="32">
        <f>D3L172C6</f>
        <v>0.23047486245800694</v>
      </c>
      <c r="P85" s="16" t="s">
        <v>25538</v>
      </c>
      <c r="Q85" s="15">
        <f>D3L178C5*D3L178C6</f>
        <v>13095.465825591062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381328906</v>
      </c>
      <c r="V85" s="16" t="s">
        <v>25539</v>
      </c>
      <c r="W85" s="33">
        <f>IF(D3L178C9=0,0,D3L178C7/D3L178C9)</f>
        <v>3.4341655247061344E-5</v>
      </c>
      <c r="X85" s="16" t="s">
        <v>25540</v>
      </c>
      <c r="Y85" s="32">
        <f>IF(D3L178C5=0,0,D3L178C7/D3L178C5)</f>
        <v>0.23047486245800694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0.28169149855978626</v>
      </c>
      <c r="AL85" s="16" t="s">
        <v>25544</v>
      </c>
      <c r="AM85" s="15">
        <f>D3L178C5*D3L178C17</f>
        <v>16005.569342389075</v>
      </c>
      <c r="AN85" s="16" t="s">
        <v>25561</v>
      </c>
      <c r="AO85" s="15">
        <f>IF(D3L178C17=0,0,CHOOSE(MIN(D3L178C8,RUN_YEARS),A1L108C1,A1L108C6,A1L108C7,A1L108C8,A1L108C9))</f>
        <v>167083.073</v>
      </c>
      <c r="AP85" s="16" t="s">
        <v>25545</v>
      </c>
      <c r="AQ85" s="33">
        <f>IF(D3L178C19=0,0,D3L178C18/D3L178C19)</f>
        <v>9.5794080483479468E-2</v>
      </c>
      <c r="AR85" s="16" t="s">
        <v>25546</v>
      </c>
      <c r="AS85" s="32">
        <f>IF(D3L178C5=0,0,D3L178C18/D3L178C5)</f>
        <v>0.28169149855978626</v>
      </c>
      <c r="AT85" s="16" t="s">
        <v>4251</v>
      </c>
      <c r="AU85" s="32">
        <f>D3L172C22</f>
        <v>1.9034727796006234E-2</v>
      </c>
      <c r="AV85" s="16" t="s">
        <v>25547</v>
      </c>
      <c r="AW85" s="15">
        <f>D3L178C5*D3L178C22</f>
        <v>1081.5436646477888</v>
      </c>
      <c r="AX85" s="16" t="s">
        <v>25562</v>
      </c>
      <c r="AY85" s="15">
        <f>IF(D3L178C22=0,0,CHOOSE(MIN(D3L178C8,RUN_YEARS),A1L104C1,A1L104C6,A1L104C7,A1L104C8,A1L104C9))</f>
        <v>72279.497000000003</v>
      </c>
      <c r="AZ85" s="16" t="s">
        <v>25548</v>
      </c>
      <c r="BA85" s="33">
        <f>IF(D3L178C24=0,0,D3L178C23/D3L178C24)</f>
        <v>1.4963353503245723E-2</v>
      </c>
      <c r="BB85" s="16" t="s">
        <v>25549</v>
      </c>
      <c r="BC85" s="32">
        <f>IF(D3L178C5=0,0,D3L178C23/D3L178C5)</f>
        <v>1.9034727796006234E-2</v>
      </c>
      <c r="BD85" s="16" t="s">
        <v>4251</v>
      </c>
      <c r="BE85" s="32">
        <f>D3L172C27</f>
        <v>0.40389851786875852</v>
      </c>
      <c r="BF85" s="16" t="s">
        <v>25550</v>
      </c>
      <c r="BG85" s="15">
        <f>D3L178C5*D3L178C27</f>
        <v>22949.310746289826</v>
      </c>
      <c r="BH85" s="16" t="s">
        <v>25563</v>
      </c>
      <c r="BI85" s="15">
        <f>IF(D3L178C27=0,0,CHOOSE(MIN(D3L178C8,RUN_YEARS),A1L104C1,A1L104C6,A1L104C7,A1L104C8,A1L104C9))</f>
        <v>72279.497000000003</v>
      </c>
      <c r="BJ85" s="16" t="s">
        <v>25551</v>
      </c>
      <c r="BK85" s="33">
        <f>IF(D3L178C29=0,0,D3L178C28/D3L178C29)</f>
        <v>0.31750789226286158</v>
      </c>
      <c r="BL85" s="16" t="s">
        <v>25552</v>
      </c>
      <c r="BM85" s="32">
        <f>IF(D3L178C5=0,0,D3L178C28/D3L178C5)</f>
        <v>0.40389851786875852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6.4900393317442087E-2</v>
      </c>
      <c r="BZ85" s="16" t="s">
        <v>25556</v>
      </c>
      <c r="CA85" s="15">
        <f>D3L178C5*D3L178C37</f>
        <v>3687.6077229933712</v>
      </c>
      <c r="CB85" s="16" t="s">
        <v>25565</v>
      </c>
      <c r="CC85" s="15">
        <f>IF(D3L178C37=0,0,CHOOSE(MIN(D3L178C8,RUN_YEARS),B6L116C1,B6L117C1,B6L118C1,B6L119C1,B6L120C1))</f>
        <v>153554.94</v>
      </c>
      <c r="CD85" s="16" t="s">
        <v>25557</v>
      </c>
      <c r="CE85" s="33">
        <f>IF(D3L178C39=0,0,D3L178C38/D3L178C39)</f>
        <v>2.4014907778241269E-2</v>
      </c>
      <c r="CF85" s="16" t="s">
        <v>25558</v>
      </c>
      <c r="CG85" s="32">
        <f>IF(D3L178C5=0,0,D3L178C38/D3L178C5)</f>
        <v>6.4900393317442087E-2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5.9063493673469383</v>
      </c>
      <c r="J86" s="16" t="s">
        <v>25599</v>
      </c>
      <c r="K86" s="21">
        <f>IF(FLOW_THRU_100PCT="Y",1,INDEX(VariabilityMatrix,D3L179C1,D3L179C8))</f>
        <v>0.4901133245132081</v>
      </c>
      <c r="L86" s="16" t="s">
        <v>25569</v>
      </c>
      <c r="M86" s="15">
        <f>IF(D3L179C2&lt;&gt;0,D3L179C2*D3L179C4,D3L179C3*D3L179C4)</f>
        <v>2.8947805241668911</v>
      </c>
      <c r="N86" s="16" t="s">
        <v>4251</v>
      </c>
      <c r="O86" s="32">
        <f>0.45*CHOOSE(MIN(D3L179C8,RUN_YEARS),B3L110C1,B3L125C1,B3L140C1,B3L155C1,B3L170C1)</f>
        <v>0.43459308861569973</v>
      </c>
      <c r="P86" s="16" t="s">
        <v>25570</v>
      </c>
      <c r="Q86" s="15">
        <f>D3L179C5*D3L179C6</f>
        <v>1.2580516088622635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376143312.80000001</v>
      </c>
      <c r="V86" s="16" t="s">
        <v>25571</v>
      </c>
      <c r="W86" s="33">
        <f>IF(D3L179C9=0,0,D3L179C7/D3L179C9)</f>
        <v>3.3446071378947655E-9</v>
      </c>
      <c r="X86" s="16" t="s">
        <v>25572</v>
      </c>
      <c r="Y86" s="32">
        <f>IF(D3L179C5=0,0,D3L179C7/D3L179C5)</f>
        <v>0.43459308861569979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0.53116933053029969</v>
      </c>
      <c r="AL86" s="16" t="s">
        <v>25576</v>
      </c>
      <c r="AM86" s="15">
        <f>D3L179C5*D3L179C17</f>
        <v>1.5376186330538775</v>
      </c>
      <c r="AN86" s="16" t="s">
        <v>25593</v>
      </c>
      <c r="AO86" s="15">
        <f>IF(D3L179C17=0,0,CHOOSE(MIN(D3L179C8,RUN_YEARS),A1L108C1,A1L108C6,A1L108C7,A1L108C8,A1L108C9))</f>
        <v>171295.91740000001</v>
      </c>
      <c r="AP86" s="16" t="s">
        <v>25577</v>
      </c>
      <c r="AQ86" s="33">
        <f>IF(D3L179C19=0,0,D3L179C18/D3L179C19)</f>
        <v>8.9763880913946261E-6</v>
      </c>
      <c r="AR86" s="16" t="s">
        <v>25578</v>
      </c>
      <c r="AS86" s="32">
        <f>IF(D3L179C5=0,0,D3L179C18/D3L179C5)</f>
        <v>0.53116933053029969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3.4237580854000582E-2</v>
      </c>
      <c r="BZ86" s="16" t="s">
        <v>25588</v>
      </c>
      <c r="CA86" s="15">
        <f>D3L179C5*D3L179C37</f>
        <v>9.9110282250750123E-2</v>
      </c>
      <c r="CB86" s="16" t="s">
        <v>25597</v>
      </c>
      <c r="CC86" s="15">
        <f>IF(D3L179C37=0,0,CHOOSE(MIN(D3L179C8,RUN_YEARS),B6L116C1,B6L117C1,B6L118C1,B6L119C1,B6L120C1))</f>
        <v>163218.87599999999</v>
      </c>
      <c r="CD86" s="16" t="s">
        <v>25589</v>
      </c>
      <c r="CE86" s="33">
        <f>IF(D3L179C39=0,0,D3L179C38/D3L179C39)</f>
        <v>6.0722316364162517E-7</v>
      </c>
      <c r="CF86" s="16" t="s">
        <v>25590</v>
      </c>
      <c r="CG86" s="32">
        <f>IF(D3L179C5=0,0,D3L179C38/D3L179C5)</f>
        <v>3.4237580854000582E-2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0.30533993849483987</v>
      </c>
      <c r="J87" s="16" t="s">
        <v>25630</v>
      </c>
      <c r="K87" s="21">
        <f>IF(FLOW_THRU_100PCT="Y",1,INDEX(VariabilityMatrix,D3L180C1,D3L180C8))</f>
        <v>0.49592351263439505</v>
      </c>
      <c r="L87" s="16" t="s">
        <v>25600</v>
      </c>
      <c r="M87" s="15">
        <f>IF(D3L180C2&lt;&gt;0,D3L180C2*D3L180C4,D3L180C3*D3L180C4)</f>
        <v>0.15142525484593114</v>
      </c>
      <c r="N87" s="16" t="s">
        <v>4251</v>
      </c>
      <c r="O87" s="32">
        <f>0.45*CHOOSE(MIN(D3L180C8,RUN_YEARS),B3L110C1,B3L125C1,B3L140C1,B3L155C1,B3L170C1)</f>
        <v>0.43630815101610909</v>
      </c>
      <c r="P87" s="16" t="s">
        <v>25601</v>
      </c>
      <c r="Q87" s="15">
        <f>D3L180C5*D3L180C6</f>
        <v>6.6068072958971324E-2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381328906</v>
      </c>
      <c r="V87" s="16" t="s">
        <v>25602</v>
      </c>
      <c r="W87" s="33">
        <f>IF(D3L180C9=0,0,D3L180C7/D3L180C9)</f>
        <v>1.7325744762441723E-10</v>
      </c>
      <c r="X87" s="16" t="s">
        <v>25603</v>
      </c>
      <c r="Y87" s="32">
        <f>IF(D3L180C5=0,0,D3L180C7/D3L180C5)</f>
        <v>0.43630815101610904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0.53326551790857779</v>
      </c>
      <c r="AL87" s="16" t="s">
        <v>25607</v>
      </c>
      <c r="AM87" s="15">
        <f>D3L180C5*D3L180C17</f>
        <v>8.0749866949853852E-2</v>
      </c>
      <c r="AN87" s="16" t="s">
        <v>25624</v>
      </c>
      <c r="AO87" s="15">
        <f>IF(D3L180C17=0,0,CHOOSE(MIN(D3L180C8,RUN_YEARS),A1L108C1,A1L108C6,A1L108C7,A1L108C8,A1L108C9))</f>
        <v>167083.073</v>
      </c>
      <c r="AP87" s="16" t="s">
        <v>25608</v>
      </c>
      <c r="AQ87" s="33">
        <f>IF(D3L180C19=0,0,D3L180C18/D3L180C19)</f>
        <v>4.832917272825946E-7</v>
      </c>
      <c r="AR87" s="16" t="s">
        <v>25609</v>
      </c>
      <c r="AS87" s="32">
        <f>IF(D3L180C5=0,0,D3L180C18/D3L180C5)</f>
        <v>0.53326551790857779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3.0426331075313118E-2</v>
      </c>
      <c r="BZ87" s="16" t="s">
        <v>25619</v>
      </c>
      <c r="CA87" s="15">
        <f>D3L180C5*D3L180C37</f>
        <v>4.6073149371059626E-3</v>
      </c>
      <c r="CB87" s="16" t="s">
        <v>25628</v>
      </c>
      <c r="CC87" s="15">
        <f>IF(D3L180C37=0,0,CHOOSE(MIN(D3L180C8,RUN_YEARS),B6L116C1,B6L117C1,B6L118C1,B6L119C1,B6L120C1))</f>
        <v>153554.94</v>
      </c>
      <c r="CD87" s="16" t="s">
        <v>25620</v>
      </c>
      <c r="CE87" s="33">
        <f>IF(D3L180C39=0,0,D3L180C38/D3L180C39)</f>
        <v>3.0004342010136323E-8</v>
      </c>
      <c r="CF87" s="16" t="s">
        <v>25621</v>
      </c>
      <c r="CG87" s="32">
        <f>IF(D3L180C5=0,0,D3L180C38/D3L180C5)</f>
        <v>3.0426331075313114E-2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204.00121868702084</v>
      </c>
      <c r="J88" s="16" t="s">
        <v>25661</v>
      </c>
      <c r="K88" s="21">
        <f>IF(FLOW_THRU_100PCT="Y",1,INDEX(VariabilityMatrix,D3L181C1,D3L181C8))</f>
        <v>0.4901133245132081</v>
      </c>
      <c r="L88" s="16" t="s">
        <v>25631</v>
      </c>
      <c r="M88" s="15">
        <f>IF(D3L181C2&lt;&gt;0,D3L181C2*D3L181C4,D3L181C3*D3L181C4)</f>
        <v>99.983715495441771</v>
      </c>
      <c r="N88" s="16" t="s">
        <v>4251</v>
      </c>
      <c r="O88" s="32">
        <f>0.45*CHOOSE(MIN(D3L181C8,RUN_YEARS),B3L110C1,B3L125C1,B3L140C1,B3L155C1,B3L170C1)</f>
        <v>0.43459308861569973</v>
      </c>
      <c r="P88" s="16" t="s">
        <v>25632</v>
      </c>
      <c r="Q88" s="15">
        <f>D3L181C5*D3L181C6</f>
        <v>43.452231728437432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376143312.80000001</v>
      </c>
      <c r="V88" s="16" t="s">
        <v>25633</v>
      </c>
      <c r="W88" s="33">
        <f>IF(D3L181C9=0,0,D3L181C7/D3L181C9)</f>
        <v>1.1552041535706236E-7</v>
      </c>
      <c r="X88" s="16" t="s">
        <v>25634</v>
      </c>
      <c r="Y88" s="32">
        <f>IF(D3L181C5=0,0,D3L181C7/D3L181C5)</f>
        <v>0.43459308861569967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0.53116933053029969</v>
      </c>
      <c r="AL88" s="16" t="s">
        <v>25638</v>
      </c>
      <c r="AM88" s="15">
        <f>D3L181C5*D3L181C17</f>
        <v>53.108283223645756</v>
      </c>
      <c r="AN88" s="16" t="s">
        <v>25655</v>
      </c>
      <c r="AO88" s="15">
        <f>IF(D3L181C17=0,0,CHOOSE(MIN(D3L181C8,RUN_YEARS),A1L108C1,A1L108C6,A1L108C7,A1L108C8,A1L108C9))</f>
        <v>171295.91740000001</v>
      </c>
      <c r="AP88" s="16" t="s">
        <v>25639</v>
      </c>
      <c r="AQ88" s="33">
        <f>IF(D3L181C19=0,0,D3L181C18/D3L181C19)</f>
        <v>3.1003823109006424E-4</v>
      </c>
      <c r="AR88" s="16" t="s">
        <v>25640</v>
      </c>
      <c r="AS88" s="32">
        <f>IF(D3L181C5=0,0,D3L181C18/D3L181C5)</f>
        <v>0.53116933053029969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3.4237580854000582E-2</v>
      </c>
      <c r="BZ88" s="16" t="s">
        <v>25650</v>
      </c>
      <c r="CA88" s="15">
        <f>D3L181C5*D3L181C37</f>
        <v>3.4232005433585786</v>
      </c>
      <c r="CB88" s="16" t="s">
        <v>25659</v>
      </c>
      <c r="CC88" s="15">
        <f>IF(D3L181C37=0,0,CHOOSE(MIN(D3L181C8,RUN_YEARS),B6L116C1,B6L117C1,B6L118C1,B6L119C1,B6L120C1))</f>
        <v>163218.87599999999</v>
      </c>
      <c r="CD88" s="16" t="s">
        <v>25651</v>
      </c>
      <c r="CE88" s="33">
        <f>IF(D3L181C39=0,0,D3L181C38/D3L181C39)</f>
        <v>2.0973067743454984E-5</v>
      </c>
      <c r="CF88" s="16" t="s">
        <v>25652</v>
      </c>
      <c r="CG88" s="32">
        <f>IF(D3L181C5=0,0,D3L181C38/D3L181C5)</f>
        <v>3.4237580854000582E-2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92.421578225464415</v>
      </c>
      <c r="J89" s="16" t="s">
        <v>25692</v>
      </c>
      <c r="K89" s="21">
        <f>IF(FLOW_THRU_100PCT="Y",1,INDEX(VariabilityMatrix,D3L182C1,D3L182C8))</f>
        <v>0.49592351263439505</v>
      </c>
      <c r="L89" s="16" t="s">
        <v>25662</v>
      </c>
      <c r="M89" s="15">
        <f>IF(D3L182C2&lt;&gt;0,D3L182C2*D3L182C4,D3L182C3*D3L182C4)</f>
        <v>45.834033716786834</v>
      </c>
      <c r="N89" s="16" t="s">
        <v>4251</v>
      </c>
      <c r="O89" s="32">
        <f>0.45*CHOOSE(MIN(D3L182C8,RUN_YEARS),B3L110C1,B3L125C1,B3L140C1,B3L155C1,B3L170C1)</f>
        <v>0.43630815101610909</v>
      </c>
      <c r="P89" s="16" t="s">
        <v>25663</v>
      </c>
      <c r="Q89" s="15">
        <f>D3L182C5*D3L182C6</f>
        <v>19.997762504581267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381328906</v>
      </c>
      <c r="V89" s="16" t="s">
        <v>25664</v>
      </c>
      <c r="W89" s="33">
        <f>IF(D3L182C9=0,0,D3L182C7/D3L182C9)</f>
        <v>5.2442293752001235E-8</v>
      </c>
      <c r="X89" s="16" t="s">
        <v>25665</v>
      </c>
      <c r="Y89" s="32">
        <f>IF(D3L182C5=0,0,D3L182C7/D3L182C5)</f>
        <v>0.43630815101610915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0.53326551790857779</v>
      </c>
      <c r="AL89" s="16" t="s">
        <v>25669</v>
      </c>
      <c r="AM89" s="15">
        <f>D3L182C5*D3L182C17</f>
        <v>24.441709727821546</v>
      </c>
      <c r="AN89" s="16" t="s">
        <v>25686</v>
      </c>
      <c r="AO89" s="15">
        <f>IF(D3L182C17=0,0,CHOOSE(MIN(D3L182C8,RUN_YEARS),A1L108C1,A1L108C6,A1L108C7,A1L108C8,A1L108C9))</f>
        <v>167083.073</v>
      </c>
      <c r="AP89" s="16" t="s">
        <v>25670</v>
      </c>
      <c r="AQ89" s="33">
        <f>IF(D3L182C19=0,0,D3L182C18/D3L182C19)</f>
        <v>1.4628477492643164E-4</v>
      </c>
      <c r="AR89" s="16" t="s">
        <v>25671</v>
      </c>
      <c r="AS89" s="32">
        <f>IF(D3L182C5=0,0,D3L182C18/D3L182C5)</f>
        <v>0.53326551790857779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3.0426331075313118E-2</v>
      </c>
      <c r="BZ89" s="16" t="s">
        <v>25681</v>
      </c>
      <c r="CA89" s="15">
        <f>D3L182C5*D3L182C37</f>
        <v>1.3945614843840204</v>
      </c>
      <c r="CB89" s="16" t="s">
        <v>25690</v>
      </c>
      <c r="CC89" s="15">
        <f>IF(D3L182C37=0,0,CHOOSE(MIN(D3L182C8,RUN_YEARS),B6L116C1,B6L117C1,B6L118C1,B6L119C1,B6L120C1))</f>
        <v>153554.94</v>
      </c>
      <c r="CD89" s="16" t="s">
        <v>25682</v>
      </c>
      <c r="CE89" s="33">
        <f>IF(D3L182C39=0,0,D3L182C38/D3L182C39)</f>
        <v>9.081840573699682E-6</v>
      </c>
      <c r="CF89" s="16" t="s">
        <v>25683</v>
      </c>
      <c r="CG89" s="32">
        <f>IF(D3L182C5=0,0,D3L182C38/D3L182C5)</f>
        <v>3.0426331075313118E-2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1.3820649847661171</v>
      </c>
      <c r="J90" s="16" t="s">
        <v>25723</v>
      </c>
      <c r="K90" s="21">
        <f>IF(FLOW_THRU_100PCT="Y",1,INDEX(VariabilityMatrix,D3L183C1,D3L183C8))</f>
        <v>0.49592351263439505</v>
      </c>
      <c r="L90" s="16" t="s">
        <v>25693</v>
      </c>
      <c r="M90" s="15">
        <f>IF(D3L183C2&lt;&gt;0,D3L183C2*D3L183C4,D3L183C3*D3L183C4)</f>
        <v>0.68539852193421447</v>
      </c>
      <c r="N90" s="16" t="s">
        <v>4251</v>
      </c>
      <c r="O90" s="32">
        <f>0.45*CHOOSE(MIN(D3L183C8,RUN_YEARS),B3L110C1,B3L125C1,B3L140C1,B3L155C1,B3L170C1)</f>
        <v>0.43630815101610909</v>
      </c>
      <c r="P90" s="16" t="s">
        <v>25694</v>
      </c>
      <c r="Q90" s="15">
        <f>D3L183C5*D3L183C6</f>
        <v>0.29904496181429119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381328906</v>
      </c>
      <c r="V90" s="16" t="s">
        <v>25695</v>
      </c>
      <c r="W90" s="33">
        <f>IF(D3L183C9=0,0,D3L183C7/D3L183C9)</f>
        <v>7.8421792082630943E-10</v>
      </c>
      <c r="X90" s="16" t="s">
        <v>25696</v>
      </c>
      <c r="Y90" s="32">
        <f>IF(D3L183C5=0,0,D3L183C7/D3L183C5)</f>
        <v>0.43630815101610909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0.53326551790857779</v>
      </c>
      <c r="AL90" s="16" t="s">
        <v>25700</v>
      </c>
      <c r="AM90" s="15">
        <f>D3L183C5*D3L183C17</f>
        <v>0.36549939777302259</v>
      </c>
      <c r="AN90" s="16" t="s">
        <v>25717</v>
      </c>
      <c r="AO90" s="15">
        <f>IF(D3L183C17=0,0,CHOOSE(MIN(D3L183C8,RUN_YEARS),A1L108C1,A1L108C6,A1L108C7,A1L108C8,A1L108C9))</f>
        <v>167083.073</v>
      </c>
      <c r="AP90" s="16" t="s">
        <v>25701</v>
      </c>
      <c r="AQ90" s="33">
        <f>IF(D3L183C19=0,0,D3L183C18/D3L183C19)</f>
        <v>2.1875309761212171E-6</v>
      </c>
      <c r="AR90" s="16" t="s">
        <v>25702</v>
      </c>
      <c r="AS90" s="32">
        <f>IF(D3L183C5=0,0,D3L183C18/D3L183C5)</f>
        <v>0.53326551790857779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3.0426331075313118E-2</v>
      </c>
      <c r="BZ90" s="16" t="s">
        <v>25712</v>
      </c>
      <c r="CA90" s="15">
        <f>D3L183C5*D3L183C37</f>
        <v>2.085416234690067E-2</v>
      </c>
      <c r="CB90" s="16" t="s">
        <v>25721</v>
      </c>
      <c r="CC90" s="15">
        <f>IF(D3L183C37=0,0,CHOOSE(MIN(D3L183C8,RUN_YEARS),B6L116C1,B6L117C1,B6L118C1,B6L119C1,B6L120C1))</f>
        <v>153554.94</v>
      </c>
      <c r="CD90" s="16" t="s">
        <v>25713</v>
      </c>
      <c r="CE90" s="33">
        <f>IF(D3L183C39=0,0,D3L183C38/D3L183C39)</f>
        <v>1.358091269932486E-7</v>
      </c>
      <c r="CF90" s="16" t="s">
        <v>25714</v>
      </c>
      <c r="CG90" s="32">
        <f>IF(D3L183C5=0,0,D3L183C38/D3L183C5)</f>
        <v>3.0426331075313121E-2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4.8211569236027339E-2</v>
      </c>
      <c r="J91" s="16" t="s">
        <v>25754</v>
      </c>
      <c r="K91" s="21">
        <f>IF(FLOW_THRU_100PCT="Y",1,INDEX(VariabilityMatrix,D3L184C1,D3L184C8))</f>
        <v>0.49592351263439505</v>
      </c>
      <c r="L91" s="16" t="s">
        <v>25724</v>
      </c>
      <c r="M91" s="15">
        <f>IF(D3L184C2&lt;&gt;0,D3L184C2*D3L184C4,D3L184C3*D3L184C4)</f>
        <v>2.3909250765147015E-2</v>
      </c>
      <c r="N91" s="16" t="s">
        <v>4251</v>
      </c>
      <c r="O91" s="32">
        <f>0.45*CHOOSE(MIN(D3L184C8,RUN_YEARS),B3L110C1,B3L125C1,B3L140C1,B3L155C1,B3L170C1)</f>
        <v>0.43630815101610909</v>
      </c>
      <c r="P91" s="16" t="s">
        <v>25725</v>
      </c>
      <c r="Q91" s="15">
        <f>D3L184C5*D3L184C6</f>
        <v>1.0431800993521785E-2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381328906</v>
      </c>
      <c r="V91" s="16" t="s">
        <v>25726</v>
      </c>
      <c r="W91" s="33">
        <f>IF(D3L184C9=0,0,D3L184C7/D3L184C9)</f>
        <v>2.7356439098592189E-11</v>
      </c>
      <c r="X91" s="16" t="s">
        <v>25727</v>
      </c>
      <c r="Y91" s="32">
        <f>IF(D3L184C5=0,0,D3L184C7/D3L184C5)</f>
        <v>0.43630815101610909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0.53326551790857779</v>
      </c>
      <c r="AL91" s="16" t="s">
        <v>25731</v>
      </c>
      <c r="AM91" s="15">
        <f>D3L184C5*D3L184C17</f>
        <v>1.2749978992082182E-2</v>
      </c>
      <c r="AN91" s="16" t="s">
        <v>25748</v>
      </c>
      <c r="AO91" s="15">
        <f>IF(D3L184C17=0,0,CHOOSE(MIN(D3L184C8,RUN_YEARS),A1L108C1,A1L108C6,A1L108C7,A1L108C8,A1L108C9))</f>
        <v>167083.073</v>
      </c>
      <c r="AP91" s="16" t="s">
        <v>25732</v>
      </c>
      <c r="AQ91" s="33">
        <f>IF(D3L184C19=0,0,D3L184C18/D3L184C19)</f>
        <v>7.630922009725176E-8</v>
      </c>
      <c r="AR91" s="16" t="s">
        <v>25733</v>
      </c>
      <c r="AS91" s="32">
        <f>IF(D3L184C5=0,0,D3L184C18/D3L184C5)</f>
        <v>0.53326551790857779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3.0426331075313118E-2</v>
      </c>
      <c r="BZ91" s="16" t="s">
        <v>25743</v>
      </c>
      <c r="CA91" s="15">
        <f>D3L184C5*D3L184C37</f>
        <v>7.2747077954304657E-4</v>
      </c>
      <c r="CB91" s="16" t="s">
        <v>25752</v>
      </c>
      <c r="CC91" s="15">
        <f>IF(D3L184C37=0,0,CHOOSE(MIN(D3L184C8,RUN_YEARS),B6L116C1,B6L117C1,B6L118C1,B6L119C1,B6L120C1))</f>
        <v>153554.94</v>
      </c>
      <c r="CD91" s="16" t="s">
        <v>25744</v>
      </c>
      <c r="CE91" s="33">
        <f>IF(D3L184C39=0,0,D3L184C38/D3L184C39)</f>
        <v>4.737527685810997E-9</v>
      </c>
      <c r="CF91" s="16" t="s">
        <v>25745</v>
      </c>
      <c r="CG91" s="32">
        <f>IF(D3L184C5=0,0,D3L184C38/D3L184C5)</f>
        <v>3.0426331075313118E-2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3.3265982772858869</v>
      </c>
      <c r="J92" s="16" t="s">
        <v>25785</v>
      </c>
      <c r="K92" s="21">
        <f>IF(FLOW_THRU_100PCT="Y",1,INDEX(VariabilityMatrix,D3L185C1,D3L185C8))</f>
        <v>0.49592351263439505</v>
      </c>
      <c r="L92" s="16" t="s">
        <v>25755</v>
      </c>
      <c r="M92" s="15">
        <f>IF(D3L185C2&lt;&gt;0,D3L185C2*D3L185C4,D3L185C3*D3L185C4)</f>
        <v>1.6497383027951442</v>
      </c>
      <c r="N92" s="16" t="s">
        <v>4251</v>
      </c>
      <c r="O92" s="32">
        <f>0.45*CHOOSE(MIN(D3L185C8,RUN_YEARS),B3L110C1,B3L125C1,B3L140C1,B3L155C1,B3L170C1)</f>
        <v>0.43630815101610909</v>
      </c>
      <c r="P92" s="16" t="s">
        <v>25756</v>
      </c>
      <c r="Q92" s="15">
        <f>D3L185C5*D3L185C6</f>
        <v>0.71979426855300332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381328906</v>
      </c>
      <c r="V92" s="16" t="s">
        <v>25757</v>
      </c>
      <c r="W92" s="33">
        <f>IF(D3L185C9=0,0,D3L185C7/D3L185C9)</f>
        <v>1.8875942978028613E-9</v>
      </c>
      <c r="X92" s="16" t="s">
        <v>25758</v>
      </c>
      <c r="Y92" s="32">
        <f>IF(D3L185C5=0,0,D3L185C7/D3L185C5)</f>
        <v>0.43630815101610909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0.53326551790857779</v>
      </c>
      <c r="AL92" s="16" t="s">
        <v>25762</v>
      </c>
      <c r="AM92" s="15">
        <f>D3L185C5*D3L185C17</f>
        <v>0.87974855045367073</v>
      </c>
      <c r="AN92" s="16" t="s">
        <v>25779</v>
      </c>
      <c r="AO92" s="15">
        <f>IF(D3L185C17=0,0,CHOOSE(MIN(D3L185C8,RUN_YEARS),A1L108C1,A1L108C6,A1L108C7,A1L108C8,A1L108C9))</f>
        <v>167083.073</v>
      </c>
      <c r="AP92" s="16" t="s">
        <v>25763</v>
      </c>
      <c r="AQ92" s="33">
        <f>IF(D3L185C19=0,0,D3L185C18/D3L185C19)</f>
        <v>5.2653361867103718E-6</v>
      </c>
      <c r="AR92" s="16" t="s">
        <v>25764</v>
      </c>
      <c r="AS92" s="32">
        <f>IF(D3L185C5=0,0,D3L185C18/D3L185C5)</f>
        <v>0.53326551790857779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3.0426331075313118E-2</v>
      </c>
      <c r="BZ92" s="16" t="s">
        <v>25774</v>
      </c>
      <c r="CA92" s="15">
        <f>D3L185C5*D3L185C37</f>
        <v>5.0195483788470219E-2</v>
      </c>
      <c r="CB92" s="16" t="s">
        <v>25783</v>
      </c>
      <c r="CC92" s="15">
        <f>IF(D3L185C37=0,0,CHOOSE(MIN(D3L185C8,RUN_YEARS),B6L116C1,B6L117C1,B6L118C1,B6L119C1,B6L120C1))</f>
        <v>153554.94</v>
      </c>
      <c r="CD92" s="16" t="s">
        <v>25775</v>
      </c>
      <c r="CE92" s="33">
        <f>IF(D3L185C39=0,0,D3L185C38/D3L185C39)</f>
        <v>3.2688941032095885E-7</v>
      </c>
      <c r="CF92" s="16" t="s">
        <v>25776</v>
      </c>
      <c r="CG92" s="32">
        <f>IF(D3L185C5=0,0,D3L185C38/D3L185C5)</f>
        <v>3.0426331075313118E-2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4.2586886158490822</v>
      </c>
      <c r="J93" s="16" t="s">
        <v>25816</v>
      </c>
      <c r="K93" s="21">
        <f>IF(FLOW_THRU_100PCT="Y",1,INDEX(VariabilityMatrix,D3L186C1,D3L186C8))</f>
        <v>0.49592351263439505</v>
      </c>
      <c r="L93" s="16" t="s">
        <v>25786</v>
      </c>
      <c r="M93" s="15">
        <f>IF(D3L186C2&lt;&gt;0,D3L186C2*D3L186C4,D3L186C3*D3L186C4)</f>
        <v>2.1119838175879866</v>
      </c>
      <c r="N93" s="16" t="s">
        <v>4251</v>
      </c>
      <c r="O93" s="32">
        <f>0.45*CHOOSE(MIN(D3L186C8,RUN_YEARS),B3L110C1,B3L125C1,B3L140C1,B3L155C1,B3L170C1)</f>
        <v>0.43630815101610909</v>
      </c>
      <c r="P93" s="16" t="s">
        <v>25787</v>
      </c>
      <c r="Q93" s="15">
        <f>D3L186C5*D3L186C6</f>
        <v>0.92147575442775786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381328906</v>
      </c>
      <c r="V93" s="16" t="s">
        <v>25788</v>
      </c>
      <c r="W93" s="33">
        <f>IF(D3L186C9=0,0,D3L186C7/D3L186C9)</f>
        <v>2.4164854537089769E-9</v>
      </c>
      <c r="X93" s="16" t="s">
        <v>25789</v>
      </c>
      <c r="Y93" s="32">
        <f>IF(D3L186C5=0,0,D3L186C7/D3L186C5)</f>
        <v>0.43630815101610909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0.53326551790857779</v>
      </c>
      <c r="AL93" s="16" t="s">
        <v>25793</v>
      </c>
      <c r="AM93" s="15">
        <f>D3L186C5*D3L186C17</f>
        <v>1.1262481443005929</v>
      </c>
      <c r="AN93" s="16" t="s">
        <v>25810</v>
      </c>
      <c r="AO93" s="15">
        <f>IF(D3L186C17=0,0,CHOOSE(MIN(D3L186C8,RUN_YEARS),A1L108C1,A1L108C6,A1L108C7,A1L108C8,A1L108C9))</f>
        <v>167083.073</v>
      </c>
      <c r="AP93" s="16" t="s">
        <v>25794</v>
      </c>
      <c r="AQ93" s="33">
        <f>IF(D3L186C19=0,0,D3L186C18/D3L186C19)</f>
        <v>6.7406477752572393E-6</v>
      </c>
      <c r="AR93" s="16" t="s">
        <v>25795</v>
      </c>
      <c r="AS93" s="32">
        <f>IF(D3L186C5=0,0,D3L186C18/D3L186C5)</f>
        <v>0.53326551790857779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3.0426331075313118E-2</v>
      </c>
      <c r="BZ93" s="16" t="s">
        <v>25805</v>
      </c>
      <c r="CA93" s="15">
        <f>D3L186C5*D3L186C37</f>
        <v>6.4259918859635792E-2</v>
      </c>
      <c r="CB93" s="16" t="s">
        <v>25814</v>
      </c>
      <c r="CC93" s="15">
        <f>IF(D3L186C37=0,0,CHOOSE(MIN(D3L186C8,RUN_YEARS),B6L116C1,B6L117C1,B6L118C1,B6L119C1,B6L120C1))</f>
        <v>153554.94</v>
      </c>
      <c r="CD93" s="16" t="s">
        <v>25806</v>
      </c>
      <c r="CE93" s="33">
        <f>IF(D3L186C39=0,0,D3L186C38/D3L186C39)</f>
        <v>4.184816122466382E-7</v>
      </c>
      <c r="CF93" s="16" t="s">
        <v>25807</v>
      </c>
      <c r="CG93" s="32">
        <f>IF(D3L186C5=0,0,D3L186C38/D3L186C5)</f>
        <v>3.0426331075313121E-2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0.49592351263439505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0.43630815101610909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381328906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0.53326551790857779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167083.073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3.0426331075313118E-2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153554.94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0</v>
      </c>
      <c r="J95" s="16" t="s">
        <v>25878</v>
      </c>
      <c r="K95" s="21">
        <f>IF(FLOW_THRU_100PCT="Y",1,D3L165C4)</f>
        <v>0.9290374105410325</v>
      </c>
      <c r="L95" s="16" t="s">
        <v>25848</v>
      </c>
      <c r="M95" s="15">
        <f>IF(D3L188C2&lt;&gt;0,D3L188C2*D3L188C4,D3L188C3*D3L188C4)</f>
        <v>0</v>
      </c>
      <c r="N95" s="16" t="s">
        <v>4251</v>
      </c>
      <c r="O95" s="32">
        <f>0.45*CHOOSE(MIN(D3L188C8,RUN_YEARS),B3L110C1,B3L125C1,B3L140C1,B3L155C1,B3L170C1)</f>
        <v>0.43630815101610909</v>
      </c>
      <c r="P95" s="16" t="s">
        <v>25849</v>
      </c>
      <c r="Q95" s="15">
        <f>D3L188C5*D3L188C6</f>
        <v>0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381328906</v>
      </c>
      <c r="V95" s="16" t="s">
        <v>25850</v>
      </c>
      <c r="W95" s="33">
        <f>IF(D3L188C9=0,0,D3L188C7/D3L188C9)</f>
        <v>0</v>
      </c>
      <c r="X95" s="16" t="s">
        <v>25851</v>
      </c>
      <c r="Y95" s="32">
        <f>IF(D3L188C5=0,0,D3L188C7/D3L188C5)</f>
        <v>0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0.53326551790857779</v>
      </c>
      <c r="AL95" s="16" t="s">
        <v>25855</v>
      </c>
      <c r="AM95" s="15">
        <f>D3L188C5*D3L188C17</f>
        <v>0</v>
      </c>
      <c r="AN95" s="16" t="s">
        <v>25872</v>
      </c>
      <c r="AO95" s="15">
        <f>IF(D3L188C17=0,0,CHOOSE(MIN(D3L188C8,RUN_YEARS),A1L108C1,A1L108C6,A1L108C7,A1L108C8,A1L108C9))</f>
        <v>167083.073</v>
      </c>
      <c r="AP95" s="16" t="s">
        <v>25856</v>
      </c>
      <c r="AQ95" s="33">
        <f>IF(D3L188C19=0,0,D3L188C18/D3L188C19)</f>
        <v>0</v>
      </c>
      <c r="AR95" s="16" t="s">
        <v>25857</v>
      </c>
      <c r="AS95" s="32">
        <f>IF(D3L188C5=0,0,D3L188C18/D3L188C5)</f>
        <v>0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3.0426331075313118E-2</v>
      </c>
      <c r="BZ95" s="16" t="s">
        <v>25867</v>
      </c>
      <c r="CA95" s="15">
        <f>D3L188C5*D3L188C37</f>
        <v>0</v>
      </c>
      <c r="CB95" s="16" t="s">
        <v>25876</v>
      </c>
      <c r="CC95" s="15">
        <f>IF(D3L188C37=0,0,CHOOSE(MIN(D3L188C8,RUN_YEARS),B6L116C1,B6L117C1,B6L118C1,B6L119C1,B6L120C1))</f>
        <v>153554.94</v>
      </c>
      <c r="CD95" s="16" t="s">
        <v>25868</v>
      </c>
      <c r="CE95" s="33">
        <f>IF(D3L188C39=0,0,D3L188C38/D3L188C39)</f>
        <v>0</v>
      </c>
      <c r="CF95" s="16" t="s">
        <v>25869</v>
      </c>
      <c r="CG95" s="32">
        <f>IF(D3L188C5=0,0,D3L188C38/D3L188C5)</f>
        <v>0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61.281767406350909</v>
      </c>
      <c r="J96" s="16" t="s">
        <v>25909</v>
      </c>
      <c r="K96" s="21">
        <f>IF(FLOW_THRU_100PCT="Y",1,INDEX(VariabilityMatrix,D3L189C1,D3L189C8))</f>
        <v>0.4901133245132081</v>
      </c>
      <c r="L96" s="16" t="s">
        <v>25879</v>
      </c>
      <c r="M96" s="15">
        <f>IF(D3L189C2&lt;&gt;0,D3L189C2*D3L189C4,D3L189C3*D3L189C4)</f>
        <v>30.035010755571804</v>
      </c>
      <c r="N96" s="16" t="s">
        <v>4251</v>
      </c>
      <c r="O96" s="32">
        <f>0.45*CHOOSE(MIN(D3L189C8,RUN_YEARS),B3L110C1,B3L125C1,B3L140C1,B3L155C1,B3L170C1)</f>
        <v>0.43459308861569973</v>
      </c>
      <c r="P96" s="16" t="s">
        <v>25880</v>
      </c>
      <c r="Q96" s="15">
        <f>D3L189C5*D3L189C6</f>
        <v>13.053008090869712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376143312.80000001</v>
      </c>
      <c r="V96" s="16" t="s">
        <v>25881</v>
      </c>
      <c r="W96" s="33">
        <f>IF(D3L189C9=0,0,D3L189C7/D3L189C9)</f>
        <v>3.4702220262015282E-8</v>
      </c>
      <c r="X96" s="16" t="s">
        <v>25882</v>
      </c>
      <c r="Y96" s="32">
        <f>IF(D3L189C5=0,0,D3L189C7/D3L189C5)</f>
        <v>0.43459308861569973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0.53116933053029969</v>
      </c>
      <c r="AL96" s="16" t="s">
        <v>25886</v>
      </c>
      <c r="AM96" s="15">
        <f>D3L189C5*D3L189C17</f>
        <v>15.953676555507426</v>
      </c>
      <c r="AN96" s="16" t="s">
        <v>25903</v>
      </c>
      <c r="AO96" s="15">
        <f>IF(D3L189C17=0,0,CHOOSE(MIN(D3L189C8,RUN_YEARS),A1L108C1,A1L108C6,A1L108C7,A1L108C8,A1L108C9))</f>
        <v>171295.91740000001</v>
      </c>
      <c r="AP96" s="16" t="s">
        <v>25887</v>
      </c>
      <c r="AQ96" s="33">
        <f>IF(D3L189C19=0,0,D3L189C18/D3L189C19)</f>
        <v>9.3135182657350517E-5</v>
      </c>
      <c r="AR96" s="16" t="s">
        <v>25888</v>
      </c>
      <c r="AS96" s="32">
        <f>IF(D3L189C5=0,0,D3L189C18/D3L189C5)</f>
        <v>0.53116933053029969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3.4237580854000582E-2</v>
      </c>
      <c r="BZ96" s="16" t="s">
        <v>25898</v>
      </c>
      <c r="CA96" s="15">
        <f>D3L189C5*D3L189C37</f>
        <v>1.0283261091946667</v>
      </c>
      <c r="CB96" s="16" t="s">
        <v>25907</v>
      </c>
      <c r="CC96" s="15">
        <f>IF(D3L189C37=0,0,CHOOSE(MIN(D3L189C8,RUN_YEARS),B6L116C1,B6L117C1,B6L118C1,B6L119C1,B6L120C1))</f>
        <v>163218.87599999999</v>
      </c>
      <c r="CD96" s="16" t="s">
        <v>25899</v>
      </c>
      <c r="CE96" s="33">
        <f>IF(D3L189C39=0,0,D3L189C38/D3L189C39)</f>
        <v>6.3002891233895446E-6</v>
      </c>
      <c r="CF96" s="16" t="s">
        <v>25900</v>
      </c>
      <c r="CG96" s="32">
        <f>IF(D3L189C5=0,0,D3L189C38/D3L189C5)</f>
        <v>3.4237580854000582E-2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57.585232484754563</v>
      </c>
      <c r="J97" s="16" t="s">
        <v>25940</v>
      </c>
      <c r="K97" s="21">
        <f>IF(FLOW_THRU_100PCT="Y",1,INDEX(VariabilityMatrix,D3L190C1,D3L190C8))</f>
        <v>0.49144782435717183</v>
      </c>
      <c r="L97" s="16" t="s">
        <v>25910</v>
      </c>
      <c r="M97" s="15">
        <f>IF(D3L190C2&lt;&gt;0,D3L190C2*D3L190C4,D3L190C3*D3L190C4)</f>
        <v>28.300137219734566</v>
      </c>
      <c r="N97" s="16" t="s">
        <v>4251</v>
      </c>
      <c r="O97" s="32">
        <f>0.45*CHOOSE(MIN(D3L190C8,RUN_YEARS),B3L110C1,B3L125C1,B3L140C1,B3L155C1,B3L170C1)</f>
        <v>0.4355680629976873</v>
      </c>
      <c r="P97" s="16" t="s">
        <v>25911</v>
      </c>
      <c r="Q97" s="15">
        <f>D3L190C5*D3L190C6</f>
        <v>12.326635951368541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376775923.66666669</v>
      </c>
      <c r="V97" s="16" t="s">
        <v>25912</v>
      </c>
      <c r="W97" s="33">
        <f>IF(D3L190C9=0,0,D3L190C7/D3L190C9)</f>
        <v>3.2716092449351683E-8</v>
      </c>
      <c r="X97" s="16" t="s">
        <v>25913</v>
      </c>
      <c r="Y97" s="32">
        <f>IF(D3L190C5=0,0,D3L190C7/D3L190C5)</f>
        <v>0.4355680629976873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0.5323609658860623</v>
      </c>
      <c r="AL97" s="16" t="s">
        <v>25917</v>
      </c>
      <c r="AM97" s="15">
        <f>D3L190C5*D3L190C17</f>
        <v>15.065888385005994</v>
      </c>
      <c r="AN97" s="16" t="s">
        <v>25934</v>
      </c>
      <c r="AO97" s="15">
        <f>IF(D3L190C17=0,0,CHOOSE(MIN(D3L190C8,RUN_YEARS),A1L108C1,A1L108C6,A1L108C7,A1L108C8,A1L108C9))</f>
        <v>170110.03066666669</v>
      </c>
      <c r="AP97" s="16" t="s">
        <v>25918</v>
      </c>
      <c r="AQ97" s="33">
        <f>IF(D3L190C19=0,0,D3L190C18/D3L190C19)</f>
        <v>8.8565549756015522E-5</v>
      </c>
      <c r="AR97" s="16" t="s">
        <v>25919</v>
      </c>
      <c r="AS97" s="32">
        <f>IF(D3L190C5=0,0,D3L190C18/D3L190C5)</f>
        <v>0.5323609658860623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3.2070971116250402E-2</v>
      </c>
      <c r="BZ97" s="16" t="s">
        <v>25929</v>
      </c>
      <c r="CA97" s="15">
        <f>D3L190C5*D3L190C37</f>
        <v>0.90761288336003021</v>
      </c>
      <c r="CB97" s="16" t="s">
        <v>25938</v>
      </c>
      <c r="CC97" s="15">
        <f>IF(D3L190C37=0,0,CHOOSE(MIN(D3L190C8,RUN_YEARS),B6L116C1,B6L117C1,B6L118C1,B6L119C1,B6L120C1))</f>
        <v>158397.17999999996</v>
      </c>
      <c r="CD97" s="16" t="s">
        <v>25930</v>
      </c>
      <c r="CE97" s="33">
        <f>IF(D3L190C39=0,0,D3L190C38/D3L190C39)</f>
        <v>5.7299813251727737E-6</v>
      </c>
      <c r="CF97" s="16" t="s">
        <v>25931</v>
      </c>
      <c r="CG97" s="32">
        <f>IF(D3L190C5=0,0,D3L190C38/D3L190C5)</f>
        <v>3.2070971116250402E-2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10576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2664082.8039300367</v>
      </c>
      <c r="J98" s="16" t="s">
        <v>25958</v>
      </c>
      <c r="K98" s="21">
        <f>IF(D3L191C2+D3L191C3=0,0,D3L191C5/(D3L191C2+D3L191C3))</f>
        <v>0.76055635738542204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2034228.7571658785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524603.46792753262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1.3793420956337177E-3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641182.01635587332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3.8224850140558004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33600.018907781348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0.46485463199551169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711747.21433118964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9.8471522889982168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123096.03964350249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0.79989893494338782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87141F-11D1-4478-B16B-09E7EF899169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3245.6621892808971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1622.8310946404486</v>
      </c>
      <c r="N8" s="16" t="s">
        <v>4251</v>
      </c>
      <c r="O8" s="32">
        <f>0.45*CHOOSE(MIN(D3L201C8,RUN_YEARS),B3L110C1,B3L125C1,B3L140C1,B3L155C1,B3L170C1)</f>
        <v>0.43630815101610909</v>
      </c>
      <c r="P8" s="16" t="s">
        <v>26001</v>
      </c>
      <c r="Q8" s="15">
        <f>D3L201C5*D3L201C6</f>
        <v>708.0544343140225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381328906</v>
      </c>
      <c r="V8" s="16" t="s">
        <v>26002</v>
      </c>
      <c r="W8" s="33">
        <f>IF(D3L201C9=0,0,D3L201C7/D3L201C9)</f>
        <v>1.8568076617669853E-6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0.53326551790857779</v>
      </c>
      <c r="AH8" s="16" t="s">
        <v>26006</v>
      </c>
      <c r="AI8" s="15">
        <f>D3L201C5*D3L201C15</f>
        <v>865.39986416158297</v>
      </c>
      <c r="AJ8" s="16" t="s">
        <v>26007</v>
      </c>
      <c r="AK8" s="15">
        <f>IF(D3L201C15=0,0,CHOOSE(MIN(D3L201C8,RUN_YEARS),A1L108C1,A1L108C6,A1L108C7,A1L108C8,A1L108C9))</f>
        <v>167083.073</v>
      </c>
      <c r="AL8" s="16" t="s">
        <v>26008</v>
      </c>
      <c r="AM8" s="33">
        <f>IF(D3L201C17=0,0,D3L201C16/D3L201C17)</f>
        <v>5.1794586287120959E-3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3.0426331075313118E-2</v>
      </c>
      <c r="BN8" s="16" t="s">
        <v>26018</v>
      </c>
      <c r="BO8" s="15">
        <f>D3L201C5*D3L201C31</f>
        <v>49.376796164843086</v>
      </c>
      <c r="BP8" s="16" t="s">
        <v>26019</v>
      </c>
      <c r="BQ8" s="15">
        <f>IF(D3L201C31=0,0,CHOOSE(MIN(D3L201C8,RUN_YEARS),B6L116C1,B6L117C1,B6L118C1,B6L119C1,B6L120C1))</f>
        <v>153554.94</v>
      </c>
      <c r="BR8" s="16" t="s">
        <v>26020</v>
      </c>
      <c r="BS8" s="33">
        <f>IF(D3L201C33=0,0,D3L201C32/D3L201C33)</f>
        <v>3.2155784870772041E-4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770.59987592584685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770.59987592584685</v>
      </c>
      <c r="N9" s="16" t="s">
        <v>4251</v>
      </c>
      <c r="O9" s="32">
        <f>0.45*CHOOSE(MIN(D3L202C8,RUN_YEARS),B3L110C1,B3L125C1,B3L140C1,B3L155C1,B3L170C1)</f>
        <v>0.43630815101610909</v>
      </c>
      <c r="P9" s="16" t="s">
        <v>26025</v>
      </c>
      <c r="Q9" s="15">
        <f>D3L202C5*D3L202C6</f>
        <v>336.21900703844932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381328906</v>
      </c>
      <c r="V9" s="16" t="s">
        <v>26026</v>
      </c>
      <c r="W9" s="33">
        <f>IF(D3L202C9=0,0,D3L202C7/D3L202C9)</f>
        <v>8.8170343697587231E-7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0.53326551790857779</v>
      </c>
      <c r="AH9" s="16" t="s">
        <v>26030</v>
      </c>
      <c r="AI9" s="15">
        <f>D3L202C5*D3L202C15</f>
        <v>410.93434193588251</v>
      </c>
      <c r="AJ9" s="16" t="s">
        <v>26031</v>
      </c>
      <c r="AK9" s="15">
        <f>IF(D3L202C15=0,0,CHOOSE(MIN(D3L202C8,RUN_YEARS),A1L108C1,A1L108C6,A1L108C7,A1L108C8,A1L108C9))</f>
        <v>167083.073</v>
      </c>
      <c r="AL9" s="16" t="s">
        <v>26032</v>
      </c>
      <c r="AM9" s="33">
        <f>IF(D3L202C17=0,0,D3L202C16/D3L202C17)</f>
        <v>2.4594612401932689E-3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3.0426331075313118E-2</v>
      </c>
      <c r="BN9" s="16" t="s">
        <v>26042</v>
      </c>
      <c r="BO9" s="15">
        <f>D3L202C5*D3L202C31</f>
        <v>23.446526951515025</v>
      </c>
      <c r="BP9" s="16" t="s">
        <v>26043</v>
      </c>
      <c r="BQ9" s="15">
        <f>IF(D3L202C31=0,0,CHOOSE(MIN(D3L202C8,RUN_YEARS),B6L116C1,B6L117C1,B6L118C1,B6L119C1,B6L120C1))</f>
        <v>153554.94</v>
      </c>
      <c r="BR9" s="16" t="s">
        <v>26044</v>
      </c>
      <c r="BS9" s="33">
        <f>IF(D3L202C33=0,0,D3L202C32/D3L202C33)</f>
        <v>1.5269145330990344E-4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5196.3536738446983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2598.1768369223491</v>
      </c>
      <c r="N10" s="16" t="s">
        <v>4251</v>
      </c>
      <c r="O10" s="32">
        <f>0.45*CHOOSE(MIN(D3L203C8,RUN_YEARS),B3L110C1,B3L125C1,B3L140C1,B3L155C1,B3L170C1)</f>
        <v>0.43630815101610909</v>
      </c>
      <c r="P10" s="16" t="s">
        <v>26049</v>
      </c>
      <c r="Q10" s="15">
        <f>D3L203C5*D3L203C6</f>
        <v>1133.6057317304731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381328906</v>
      </c>
      <c r="V10" s="16" t="s">
        <v>26050</v>
      </c>
      <c r="W10" s="33">
        <f>IF(D3L203C9=0,0,D3L203C7/D3L203C9)</f>
        <v>2.9727768178436311E-6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0.53326551790857779</v>
      </c>
      <c r="AH10" s="16" t="s">
        <v>26054</v>
      </c>
      <c r="AI10" s="15">
        <f>D3L203C5*D3L203C15</f>
        <v>1385.518116559467</v>
      </c>
      <c r="AJ10" s="16" t="s">
        <v>26055</v>
      </c>
      <c r="AK10" s="15">
        <f>IF(D3L203C15=0,0,CHOOSE(MIN(D3L203C8,RUN_YEARS),A1L108C1,A1L108C6,A1L108C7,A1L108C8,A1L108C9))</f>
        <v>167083.073</v>
      </c>
      <c r="AL10" s="16" t="s">
        <v>26056</v>
      </c>
      <c r="AM10" s="33">
        <f>IF(D3L203C17=0,0,D3L203C16/D3L203C17)</f>
        <v>8.2923906753825799E-3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3.0426331075313118E-2</v>
      </c>
      <c r="BN10" s="16" t="s">
        <v>26066</v>
      </c>
      <c r="BO10" s="15">
        <f>D3L203C5*D3L203C31</f>
        <v>79.05298863240921</v>
      </c>
      <c r="BP10" s="16" t="s">
        <v>26067</v>
      </c>
      <c r="BQ10" s="15">
        <f>IF(D3L203C31=0,0,CHOOSE(MIN(D3L203C8,RUN_YEARS),B6L116C1,B6L117C1,B6L118C1,B6L119C1,B6L120C1))</f>
        <v>153554.94</v>
      </c>
      <c r="BR10" s="16" t="s">
        <v>26068</v>
      </c>
      <c r="BS10" s="33">
        <f>IF(D3L203C33=0,0,D3L203C32/D3L203C33)</f>
        <v>5.148189216993554E-4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1233.9408724015755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1233.9408724015755</v>
      </c>
      <c r="N11" s="16" t="s">
        <v>4251</v>
      </c>
      <c r="O11" s="32">
        <f>0.45*CHOOSE(MIN(D3L204C8,RUN_YEARS),B3L110C1,B3L125C1,B3L140C1,B3L155C1,B3L170C1)</f>
        <v>0.43630815101610909</v>
      </c>
      <c r="P11" s="16" t="s">
        <v>26072</v>
      </c>
      <c r="Q11" s="15">
        <f>D3L204C5*D3L204C6</f>
        <v>538.37846050073597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381328906</v>
      </c>
      <c r="V11" s="16" t="s">
        <v>26073</v>
      </c>
      <c r="W11" s="33">
        <f>IF(D3L204C9=0,0,D3L204C7/D3L204C9)</f>
        <v>1.4118480189402058E-6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0.53326551790857779</v>
      </c>
      <c r="AH11" s="16" t="s">
        <v>26077</v>
      </c>
      <c r="AI11" s="15">
        <f>D3L204C5*D3L204C15</f>
        <v>658.01811838978847</v>
      </c>
      <c r="AJ11" s="16" t="s">
        <v>26078</v>
      </c>
      <c r="AK11" s="15">
        <f>IF(D3L204C15=0,0,CHOOSE(MIN(D3L204C8,RUN_YEARS),A1L108C1,A1L108C6,A1L108C7,A1L108C8,A1L108C9))</f>
        <v>167083.073</v>
      </c>
      <c r="AL11" s="16" t="s">
        <v>26079</v>
      </c>
      <c r="AM11" s="33">
        <f>IF(D3L204C17=0,0,D3L204C16/D3L204C17)</f>
        <v>3.9382691889428469E-3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3.0426331075313118E-2</v>
      </c>
      <c r="BN11" s="16" t="s">
        <v>26089</v>
      </c>
      <c r="BO11" s="15">
        <f>D3L204C5*D3L204C31</f>
        <v>37.544293511051038</v>
      </c>
      <c r="BP11" s="16" t="s">
        <v>26090</v>
      </c>
      <c r="BQ11" s="15">
        <f>IF(D3L204C31=0,0,CHOOSE(MIN(D3L204C8,RUN_YEARS),B6L116C1,B6L117C1,B6L118C1,B6L119C1,B6L120C1))</f>
        <v>153554.94</v>
      </c>
      <c r="BR11" s="16" t="s">
        <v>26091</v>
      </c>
      <c r="BS11" s="33">
        <f>IF(D3L204C33=0,0,D3L204C32/D3L204C33)</f>
        <v>2.4450072079121023E-4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0.72242409734923929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0.36121204867461965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0.36121204867461965</v>
      </c>
      <c r="AR12" s="16" t="s">
        <v>26104</v>
      </c>
      <c r="AS12" s="15">
        <f>IF(D3L205C19=0,0,CHOOSE(MIN(D3L205C8,RUN_YEARS),A1L104C1,A1L104C6,A1L104C7,A1L104C8,A1L104C9))</f>
        <v>72279.497000000003</v>
      </c>
      <c r="AT12" s="16" t="s">
        <v>26105</v>
      </c>
      <c r="AU12" s="33">
        <f>IF(D3L205C21=0,0,D3L205C20/D3L205C21)</f>
        <v>4.9974344546783392E-6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0.17154887386013651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0.17154887386013651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0.17154887386013651</v>
      </c>
      <c r="AR13" s="16" t="s">
        <v>26127</v>
      </c>
      <c r="AS13" s="15">
        <f>IF(D3L206C19=0,0,CHOOSE(MIN(D3L206C8,RUN_YEARS),A1L104C1,A1L104C6,A1L104C7,A1L104C8,A1L104C9))</f>
        <v>72279.497000000003</v>
      </c>
      <c r="AT13" s="16" t="s">
        <v>26128</v>
      </c>
      <c r="AU13" s="33">
        <f>IF(D3L206C21=0,0,D3L206C20/D3L206C21)</f>
        <v>2.3734099015677503E-6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0.43630815101610909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381328906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0.53326551790857779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167083.073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3.0426331075313118E-2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153554.94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0.43630815101610909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381328906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0.53326551790857779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167083.073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3.0426331075313118E-2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153554.94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185564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185564</v>
      </c>
      <c r="N16" s="16" t="s">
        <v>4251</v>
      </c>
      <c r="O16" s="32">
        <f>0.45*CHOOSE(MIN(D3L209C8,RUN_YEARS),B3L110C1,B3L125C1,B3L140C1,B3L155C1,B3L170C1)</f>
        <v>0.43630815101610909</v>
      </c>
      <c r="P16" s="16" t="s">
        <v>26189</v>
      </c>
      <c r="Q16" s="15">
        <f>D3L209C5*D3L209C6</f>
        <v>80963.085735153261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381328906</v>
      </c>
      <c r="V16" s="16" t="s">
        <v>26190</v>
      </c>
      <c r="W16" s="33">
        <f>IF(D3L209C9=0,0,D3L209C7/D3L209C9)</f>
        <v>2.123182493150762E-4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0.53326551790857779</v>
      </c>
      <c r="AH16" s="16" t="s">
        <v>26194</v>
      </c>
      <c r="AI16" s="15">
        <f>D3L209C5*D3L209C15</f>
        <v>98954.882565187334</v>
      </c>
      <c r="AJ16" s="16" t="s">
        <v>26195</v>
      </c>
      <c r="AK16" s="15">
        <f>IF(D3L209C15=0,0,CHOOSE(MIN(D3L209C8,RUN_YEARS),A1L108C1,A1L108C6,A1L108C7,A1L108C8,A1L108C9))</f>
        <v>167083.073</v>
      </c>
      <c r="AL16" s="16" t="s">
        <v>26196</v>
      </c>
      <c r="AM16" s="33">
        <f>IF(D3L209C17=0,0,D3L209C16/D3L209C17)</f>
        <v>0.5922495964937593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3.0426331075313118E-2</v>
      </c>
      <c r="BN16" s="16" t="s">
        <v>26206</v>
      </c>
      <c r="BO16" s="15">
        <f>D3L209C5*D3L209C31</f>
        <v>5646.0316996594038</v>
      </c>
      <c r="BP16" s="16" t="s">
        <v>26207</v>
      </c>
      <c r="BQ16" s="15">
        <f>IF(D3L209C31=0,0,CHOOSE(MIN(D3L209C8,RUN_YEARS),B6L116C1,B6L117C1,B6L118C1,B6L119C1,B6L120C1))</f>
        <v>153554.94</v>
      </c>
      <c r="BR16" s="16" t="s">
        <v>26208</v>
      </c>
      <c r="BS16" s="33">
        <f>IF(D3L209C33=0,0,D3L209C32/D3L209C33)</f>
        <v>3.6768805351748396E-2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-8609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-8609</v>
      </c>
      <c r="N17" s="16" t="s">
        <v>4251</v>
      </c>
      <c r="O17" s="32">
        <f>0.45*CHOOSE(MIN(D3L210C8,RUN_YEARS),B3L110C1,B3L125C1,B3L140C1,B3L155C1,B3L170C1)</f>
        <v>0.43630815101610909</v>
      </c>
      <c r="P17" s="16" t="s">
        <v>26212</v>
      </c>
      <c r="Q17" s="15">
        <f>D3L210C5*D3L210C6</f>
        <v>-3756.1768720976834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381328906</v>
      </c>
      <c r="V17" s="16" t="s">
        <v>26213</v>
      </c>
      <c r="W17" s="33">
        <f>IF(D3L210C9=0,0,D3L210C7/D3L210C9)</f>
        <v>-9.850228537612314E-6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0.53326551790857779</v>
      </c>
      <c r="AH17" s="16" t="s">
        <v>26217</v>
      </c>
      <c r="AI17" s="15">
        <f>D3L210C5*D3L210C15</f>
        <v>-4590.8828436749463</v>
      </c>
      <c r="AJ17" s="16" t="s">
        <v>26218</v>
      </c>
      <c r="AK17" s="15">
        <f>IF(D3L210C15=0,0,CHOOSE(MIN(D3L210C8,RUN_YEARS),A1L108C1,A1L108C6,A1L108C7,A1L108C8,A1L108C9))</f>
        <v>167083.073</v>
      </c>
      <c r="AL17" s="16" t="s">
        <v>26219</v>
      </c>
      <c r="AM17" s="33">
        <f>IF(D3L210C17=0,0,D3L210C16/D3L210C17)</f>
        <v>-2.7476648359675226E-2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3.0426331075313118E-2</v>
      </c>
      <c r="BN17" s="16" t="s">
        <v>26229</v>
      </c>
      <c r="BO17" s="15">
        <f>D3L210C5*D3L210C31</f>
        <v>-261.94028422737063</v>
      </c>
      <c r="BP17" s="16" t="s">
        <v>26230</v>
      </c>
      <c r="BQ17" s="15">
        <f>IF(D3L210C31=0,0,CHOOSE(MIN(D3L210C8,RUN_YEARS),B6L116C1,B6L117C1,B6L118C1,B6L119C1,B6L120C1))</f>
        <v>153554.94</v>
      </c>
      <c r="BR17" s="16" t="s">
        <v>26231</v>
      </c>
      <c r="BS17" s="33">
        <f>IF(D3L210C33=0,0,D3L210C32/D3L210C33)</f>
        <v>-1.7058408165010557E-3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51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51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51</v>
      </c>
      <c r="AR18" s="16" t="s">
        <v>26245</v>
      </c>
      <c r="AS18" s="15">
        <f>IF(D3L211C19=0,0,CHOOSE(MIN(D3L211C8,RUN_YEARS),A1L104C1,A1L104C6,A1L104C7,A1L104C8,A1L104C9))</f>
        <v>72279.497000000003</v>
      </c>
      <c r="AT18" s="16" t="s">
        <v>26246</v>
      </c>
      <c r="AU18" s="33">
        <f>IF(D3L211C21=0,0,D3L211C20/D3L211C21)</f>
        <v>7.055942849187232E-4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72279.497000000003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1354.7213870546423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677.36069352732113</v>
      </c>
      <c r="N20" s="16" t="s">
        <v>4251</v>
      </c>
      <c r="O20" s="32">
        <f>0.45*CHOOSE(MIN(D3L213C8,RUN_YEARS),B3L110C1,B3L125C1,B3L140C1,B3L155C1,B3L170C1)</f>
        <v>0.43630815101610909</v>
      </c>
      <c r="P20" s="16" t="s">
        <v>26283</v>
      </c>
      <c r="Q20" s="15">
        <f>D3L213C5*D3L213C6</f>
        <v>295.53799176389481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381328906</v>
      </c>
      <c r="V20" s="16" t="s">
        <v>26284</v>
      </c>
      <c r="W20" s="33">
        <f>IF(D3L213C9=0,0,D3L213C7/D3L213C9)</f>
        <v>7.7502121426875209E-7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0.53326551790857779</v>
      </c>
      <c r="AH20" s="16" t="s">
        <v>26288</v>
      </c>
      <c r="AI20" s="15">
        <f>D3L213C5*D3L213C15</f>
        <v>361.21310104476032</v>
      </c>
      <c r="AJ20" s="16" t="s">
        <v>26289</v>
      </c>
      <c r="AK20" s="15">
        <f>IF(D3L213C15=0,0,CHOOSE(MIN(D3L213C8,RUN_YEARS),A1L108C1,A1L108C6,A1L108C7,A1L108C8,A1L108C9))</f>
        <v>167083.073</v>
      </c>
      <c r="AL20" s="16" t="s">
        <v>26290</v>
      </c>
      <c r="AM20" s="33">
        <f>IF(D3L213C17=0,0,D3L213C16/D3L213C17)</f>
        <v>2.1618772898961483E-3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3.0426331075313118E-2</v>
      </c>
      <c r="BN20" s="16" t="s">
        <v>26300</v>
      </c>
      <c r="BO20" s="15">
        <f>D3L213C5*D3L213C31</f>
        <v>20.609600718665977</v>
      </c>
      <c r="BP20" s="16" t="s">
        <v>26301</v>
      </c>
      <c r="BQ20" s="15">
        <f>IF(D3L213C31=0,0,CHOOSE(MIN(D3L213C8,RUN_YEARS),B6L116C1,B6L117C1,B6L118C1,B6L119C1,B6L120C1))</f>
        <v>153554.94</v>
      </c>
      <c r="BR20" s="16" t="s">
        <v>26302</v>
      </c>
      <c r="BS20" s="33">
        <f>IF(D3L213C33=0,0,D3L213C32/D3L213C33)</f>
        <v>1.3421646166945835E-4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193.11780285882284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193.11780285882284</v>
      </c>
      <c r="N21" s="16" t="s">
        <v>4251</v>
      </c>
      <c r="O21" s="32">
        <f>0.45*CHOOSE(MIN(D3L214C8,RUN_YEARS),B3L110C1,B3L125C1,B3L140C1,B3L155C1,B3L170C1)</f>
        <v>0.43630815101610909</v>
      </c>
      <c r="P21" s="16" t="s">
        <v>26307</v>
      </c>
      <c r="Q21" s="15">
        <f>D3L214C5*D3L214C6</f>
        <v>84.258871493626458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381328906</v>
      </c>
      <c r="V21" s="16" t="s">
        <v>26308</v>
      </c>
      <c r="W21" s="33">
        <f>IF(D3L214C9=0,0,D3L214C7/D3L214C9)</f>
        <v>2.2096114448146886E-7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0.53326551790857779</v>
      </c>
      <c r="AH21" s="16" t="s">
        <v>26312</v>
      </c>
      <c r="AI21" s="15">
        <f>D3L214C5*D3L214C15</f>
        <v>102.98306515887678</v>
      </c>
      <c r="AJ21" s="16" t="s">
        <v>26313</v>
      </c>
      <c r="AK21" s="15">
        <f>IF(D3L214C15=0,0,CHOOSE(MIN(D3L214C8,RUN_YEARS),A1L108C1,A1L108C6,A1L108C7,A1L108C8,A1L108C9))</f>
        <v>167083.073</v>
      </c>
      <c r="AL21" s="16" t="s">
        <v>26314</v>
      </c>
      <c r="AM21" s="33">
        <f>IF(D3L214C17=0,0,D3L214C16/D3L214C17)</f>
        <v>6.1635845756126818E-4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3.0426331075313118E-2</v>
      </c>
      <c r="BN21" s="16" t="s">
        <v>26324</v>
      </c>
      <c r="BO21" s="15">
        <f>D3L214C5*D3L214C31</f>
        <v>5.8758662063195937</v>
      </c>
      <c r="BP21" s="16" t="s">
        <v>26325</v>
      </c>
      <c r="BQ21" s="15">
        <f>IF(D3L214C31=0,0,CHOOSE(MIN(D3L214C8,RUN_YEARS),B6L116C1,B6L117C1,B6L118C1,B6L119C1,B6L120C1))</f>
        <v>153554.94</v>
      </c>
      <c r="BR21" s="16" t="s">
        <v>26326</v>
      </c>
      <c r="BS21" s="33">
        <f>IF(D3L214C33=0,0,D3L214C32/D3L214C33)</f>
        <v>3.8265562842325969E-5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3.1979005667181863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1.5989502833590932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1.5989502833590932</v>
      </c>
      <c r="AR22" s="16" t="s">
        <v>26340</v>
      </c>
      <c r="AS22" s="15">
        <f>IF(D3L215C19=0,0,CHOOSE(MIN(D3L215C8,RUN_YEARS),A1L104C1,A1L104C6,A1L104C7,A1L104C8,A1L104C9))</f>
        <v>72279.497000000003</v>
      </c>
      <c r="AT22" s="16" t="s">
        <v>26341</v>
      </c>
      <c r="AU22" s="33">
        <f>IF(D3L215C21=0,0,D3L215C20/D3L215C21)</f>
        <v>2.2121768270732338E-5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72279.497000000003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189004.48767490441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184104.15888748228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80302.963359896778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2.1058713907174081E-4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98148.066328762739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0.58742076361477225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53.131711205893851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7.3508689754570164E-4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5599.9974876168371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3.6469015504267316E-2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8089.2635922086247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4044.6317961043123</v>
      </c>
      <c r="N25" s="16" t="s">
        <v>4251</v>
      </c>
      <c r="O25" s="32">
        <f>0.45*CHOOSE(MIN(D3L218C8,RUN_YEARS),B3L110C1,B3L125C1,B3L140C1,B3L155C1,B3L170C1)</f>
        <v>0.43630815101610909</v>
      </c>
      <c r="P25" s="16" t="s">
        <v>26396</v>
      </c>
      <c r="Q25" s="15">
        <f>D3L218C5*D3L218C6</f>
        <v>1764.7058204992368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381328906</v>
      </c>
      <c r="V25" s="16" t="s">
        <v>26397</v>
      </c>
      <c r="W25" s="33">
        <f>IF(D3L218C9=0,0,D3L218C7/D3L218C9)</f>
        <v>4.6277787829156514E-6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0.53326551790857779</v>
      </c>
      <c r="AH25" s="16" t="s">
        <v>26401</v>
      </c>
      <c r="AI25" s="15">
        <f>D3L218C5*D3L218C15</f>
        <v>2156.8626694990671</v>
      </c>
      <c r="AJ25" s="16" t="s">
        <v>26402</v>
      </c>
      <c r="AK25" s="15">
        <f>IF(D3L218C15=0,0,CHOOSE(MIN(D3L218C8,RUN_YEARS),A1L108C1,A1L108C6,A1L108C7,A1L108C8,A1L108C9))</f>
        <v>167083.073</v>
      </c>
      <c r="AL25" s="16" t="s">
        <v>26403</v>
      </c>
      <c r="AM25" s="33">
        <f>IF(D3L218C17=0,0,D3L218C16/D3L218C17)</f>
        <v>1.290892387105585E-2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3.0426331075313118E-2</v>
      </c>
      <c r="BN25" s="16" t="s">
        <v>26413</v>
      </c>
      <c r="BO25" s="15">
        <f>D3L218C5*D3L218C31</f>
        <v>123.06330610600814</v>
      </c>
      <c r="BP25" s="16" t="s">
        <v>26414</v>
      </c>
      <c r="BQ25" s="15">
        <f>IF(D3L218C31=0,0,CHOOSE(MIN(D3L218C8,RUN_YEARS),B6L116C1,B6L117C1,B6L118C1,B6L119C1,B6L120C1))</f>
        <v>153554.94</v>
      </c>
      <c r="BR25" s="16" t="s">
        <v>26415</v>
      </c>
      <c r="BS25" s="33">
        <f>IF(D3L218C33=0,0,D3L218C32/D3L218C33)</f>
        <v>8.0142850569319454E-4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24710.843247240507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12355.421623620254</v>
      </c>
      <c r="N26" s="16" t="s">
        <v>4251</v>
      </c>
      <c r="O26" s="32">
        <f>0.45*CHOOSE(MIN(D3L219C8,RUN_YEARS),B3L110C1,B3L125C1,B3L140C1,B3L155C1,B3L170C1)</f>
        <v>0.43630815101610909</v>
      </c>
      <c r="P26" s="16" t="s">
        <v>26419</v>
      </c>
      <c r="Q26" s="15">
        <f>D3L219C5*D3L219C6</f>
        <v>5390.7711636262056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381328906</v>
      </c>
      <c r="V26" s="16" t="s">
        <v>26420</v>
      </c>
      <c r="W26" s="33">
        <f>IF(D3L219C9=0,0,D3L219C7/D3L219C9)</f>
        <v>1.4136801797097978E-5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0.53326551790857779</v>
      </c>
      <c r="AH26" s="16" t="s">
        <v>26424</v>
      </c>
      <c r="AI26" s="15">
        <f>D3L219C5*D3L219C15</f>
        <v>6588.7203110986957</v>
      </c>
      <c r="AJ26" s="16" t="s">
        <v>26425</v>
      </c>
      <c r="AK26" s="15">
        <f>IF(D3L219C15=0,0,CHOOSE(MIN(D3L219C8,RUN_YEARS),A1L108C1,A1L108C6,A1L108C7,A1L108C8,A1L108C9))</f>
        <v>167083.073</v>
      </c>
      <c r="AL26" s="16" t="s">
        <v>26426</v>
      </c>
      <c r="AM26" s="33">
        <f>IF(D3L219C17=0,0,D3L219C16/D3L219C17)</f>
        <v>3.9433798964774218E-2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3.0426331075313118E-2</v>
      </c>
      <c r="BN26" s="16" t="s">
        <v>26436</v>
      </c>
      <c r="BO26" s="15">
        <f>D3L219C5*D3L219C31</f>
        <v>375.9301488953526</v>
      </c>
      <c r="BP26" s="16" t="s">
        <v>26437</v>
      </c>
      <c r="BQ26" s="15">
        <f>IF(D3L219C31=0,0,CHOOSE(MIN(D3L219C8,RUN_YEARS),B6L116C1,B6L117C1,B6L118C1,B6L119C1,B6L120C1))</f>
        <v>153554.94</v>
      </c>
      <c r="BR26" s="16" t="s">
        <v>26438</v>
      </c>
      <c r="BS26" s="33">
        <f>IF(D3L219C33=0,0,D3L219C32/D3L219C33)</f>
        <v>2.4481801034558224E-3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10.302160362077114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5.1510801810385569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5.1510801810385569</v>
      </c>
      <c r="AR27" s="16" t="s">
        <v>26451</v>
      </c>
      <c r="AS27" s="15">
        <f>IF(D3L220C19=0,0,CHOOSE(MIN(D3L220C8,RUN_YEARS),A1L104C1,A1L104C6,A1L104C7,A1L104C8,A1L104C9))</f>
        <v>72279.497000000003</v>
      </c>
      <c r="AT27" s="16" t="s">
        <v>26452</v>
      </c>
      <c r="AU27" s="33">
        <f>IF(D3L220C21=0,0,D3L220C20/D3L220C21)</f>
        <v>7.1266132096057012E-5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0.43630815101610909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381328906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0.53326551790857779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167083.073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3.0426331075313118E-2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153554.94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342326.36694643396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342326.36694643396</v>
      </c>
      <c r="N29" s="16" t="s">
        <v>4251</v>
      </c>
      <c r="O29" s="32">
        <f>0.45*CHOOSE(MIN(D3L222C8,RUN_YEARS),B3L110C1,B3L125C1,B3L140C1,B3L155C1,B3L170C1)</f>
        <v>0.43630815101610909</v>
      </c>
      <c r="P29" s="16" t="s">
        <v>26488</v>
      </c>
      <c r="Q29" s="15">
        <f>D3L222C5*D3L222C6</f>
        <v>149359.7842064607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381328906</v>
      </c>
      <c r="V29" s="16" t="s">
        <v>26489</v>
      </c>
      <c r="W29" s="33">
        <f>IF(D3L222C9=0,0,D3L222C7/D3L222C9)</f>
        <v>3.9168230327249487E-4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0.53326551790857779</v>
      </c>
      <c r="AH29" s="16" t="s">
        <v>26493</v>
      </c>
      <c r="AI29" s="15">
        <f>D3L222C5*D3L222C15</f>
        <v>182550.84736345196</v>
      </c>
      <c r="AJ29" s="16" t="s">
        <v>26494</v>
      </c>
      <c r="AK29" s="15">
        <f>IF(D3L222C15=0,0,CHOOSE(MIN(D3L222C8,RUN_YEARS),A1L108C1,A1L108C6,A1L108C7,A1L108C8,A1L108C9))</f>
        <v>167083.073</v>
      </c>
      <c r="AL29" s="16" t="s">
        <v>26495</v>
      </c>
      <c r="AM29" s="33">
        <f>IF(D3L222C17=0,0,D3L222C16/D3L222C17)</f>
        <v>1.0925753524024062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3.0426331075313118E-2</v>
      </c>
      <c r="BN29" s="16" t="s">
        <v>26505</v>
      </c>
      <c r="BO29" s="15">
        <f>D3L222C5*D3L222C31</f>
        <v>10415.735376521325</v>
      </c>
      <c r="BP29" s="16" t="s">
        <v>26506</v>
      </c>
      <c r="BQ29" s="15">
        <f>IF(D3L222C31=0,0,CHOOSE(MIN(D3L222C8,RUN_YEARS),B6L116C1,B6L117C1,B6L118C1,B6L119C1,B6L120C1))</f>
        <v>153554.94</v>
      </c>
      <c r="BR29" s="16" t="s">
        <v>26507</v>
      </c>
      <c r="BS29" s="33">
        <f>IF(D3L222C33=0,0,D3L222C32/D3L222C33)</f>
        <v>6.7830675955598205E-2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141.28360061198737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141.28360061198737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141.28360061198737</v>
      </c>
      <c r="AR30" s="16" t="s">
        <v>26520</v>
      </c>
      <c r="AS30" s="15">
        <f>IF(D3L223C19=0,0,CHOOSE(MIN(D3L223C8,RUN_YEARS),A1L104C1,A1L104C6,A1L104C7,A1L104C8,A1L104C9))</f>
        <v>72279.497000000003</v>
      </c>
      <c r="AT30" s="16" t="s">
        <v>26521</v>
      </c>
      <c r="AU30" s="33">
        <f>IF(D3L223C21=0,0,D3L223C20/D3L223C21)</f>
        <v>1.9546843361677984E-3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375278.05954685714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358872.8550469515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156515.26119058614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4.1044688385250851E-4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191296.43034404973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1.1449180752382362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146.43468079302593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2.0259504682638555E-3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10914.728831522685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7.1080284564747215E-2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E6EB68-F290-4C49-AC41-63F1B993F9EB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24174.955180333334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0.80378181598999743</v>
      </c>
      <c r="L8" s="16" t="s">
        <v>26582</v>
      </c>
      <c r="M8" s="15">
        <f>IF(D4L101C2&lt;&gt;0,D4L101C2*D4L101C4,D4L101C3*D4L101C4)</f>
        <v>19431.389376325122</v>
      </c>
      <c r="N8" s="16" t="s">
        <v>4251</v>
      </c>
      <c r="O8" s="32">
        <f>1</f>
        <v>1</v>
      </c>
      <c r="P8" s="16" t="s">
        <v>26583</v>
      </c>
      <c r="Q8" s="15">
        <f>D4L101C5*D4L101C6</f>
        <v>19431.389376325122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158397.17999999996</v>
      </c>
      <c r="V8" s="16" t="s">
        <v>26584</v>
      </c>
      <c r="W8" s="33">
        <f>IF(D4L101C9=0,0,D4L101C7/D4L101C9)</f>
        <v>0.12267509671778959</v>
      </c>
      <c r="X8" s="16" t="s">
        <v>26585</v>
      </c>
      <c r="Y8" s="32">
        <f>IF(D4L101C5=0,0,D4L101C7/D4L101C5)</f>
        <v>1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0.80378181598999743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158397.17999999996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83.674470392638796</v>
      </c>
      <c r="J10" s="16" t="s">
        <v>26604</v>
      </c>
      <c r="K10" s="21">
        <f>IF(FLOW_THRU_100PCT="Y",1,INDEX(VariabilityMatrix,D4L103C1,D4L103C8))</f>
        <v>0.4901133245132081</v>
      </c>
      <c r="L10" s="16" t="s">
        <v>26598</v>
      </c>
      <c r="M10" s="15">
        <f>IF(D4L103C2&lt;&gt;0,D4L103C2*D4L103C4,D4L103C3*D4L103C4)</f>
        <v>41.009972861018198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41.009972861018198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163218.87599999999</v>
      </c>
      <c r="V10" s="16" t="s">
        <v>26600</v>
      </c>
      <c r="W10" s="33">
        <f>IF(D4L103C9=0,0,D4L103C7/D4L103C9)</f>
        <v>2.5125753752291616E-4</v>
      </c>
      <c r="X10" s="16" t="s">
        <v>26601</v>
      </c>
      <c r="Y10" s="32">
        <f>IF(D4L103C5=0,0,D4L103C7/D4L103C5)</f>
        <v>1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5.1816529093331525</v>
      </c>
      <c r="J11" s="16" t="s">
        <v>26611</v>
      </c>
      <c r="K11" s="21">
        <f>IF(FLOW_THRU_100PCT="Y",1,INDEX(VariabilityMatrix,D4L104C1,D4L104C8))</f>
        <v>0.4901133245132081</v>
      </c>
      <c r="L11" s="16" t="s">
        <v>26605</v>
      </c>
      <c r="M11" s="15">
        <f>IF(D4L104C2&lt;&gt;0,D4L104C2*D4L104C4,D4L104C3*D4L104C4)</f>
        <v>2.5395971338668084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2.5395971338668084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163218.87599999999</v>
      </c>
      <c r="V11" s="16" t="s">
        <v>26607</v>
      </c>
      <c r="W11" s="33">
        <f>IF(D4L104C9=0,0,D4L104C7/D4L104C9)</f>
        <v>1.5559457313422551E-5</v>
      </c>
      <c r="X11" s="16" t="s">
        <v>26608</v>
      </c>
      <c r="Y11" s="32">
        <f>IF(D4L104C5=0,0,D4L104C7/D4L104C5)</f>
        <v>1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0.26787537990629939</v>
      </c>
      <c r="J12" s="16" t="s">
        <v>26618</v>
      </c>
      <c r="K12" s="21">
        <f>IF(FLOW_THRU_100PCT="Y",1,INDEX(VariabilityMatrix,D4L105C1,D4L105C8))</f>
        <v>0.49592351263439505</v>
      </c>
      <c r="L12" s="16" t="s">
        <v>26612</v>
      </c>
      <c r="M12" s="15">
        <f>IF(D4L105C2&lt;&gt;0,D4L105C2*D4L105C4,D4L105C3*D4L105C4)</f>
        <v>0.13284569935140503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0.13284569935140503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153554.94</v>
      </c>
      <c r="V12" s="16" t="s">
        <v>26614</v>
      </c>
      <c r="W12" s="33">
        <f>IF(D4L105C9=0,0,D4L105C7/D4L105C9)</f>
        <v>8.6513465051274176E-7</v>
      </c>
      <c r="X12" s="16" t="s">
        <v>26615</v>
      </c>
      <c r="Y12" s="32">
        <f>IF(D4L105C5=0,0,D4L105C7/D4L105C5)</f>
        <v>1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1329.90759284</v>
      </c>
      <c r="J13" s="16" t="s">
        <v>26625</v>
      </c>
      <c r="K13" s="21">
        <f>IF(FLOW_THRU_100PCT="Y",1,INDEX(VariabilityMatrix,D4L106C1,D4L106C8))</f>
        <v>0.4901133245132081</v>
      </c>
      <c r="L13" s="16" t="s">
        <v>26619</v>
      </c>
      <c r="M13" s="15">
        <f>IF(D4L106C2&lt;&gt;0,D4L106C2*D4L106C4,D4L106C3*D4L106C4)</f>
        <v>651.80543162217032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651.80543162217032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163218.87599999999</v>
      </c>
      <c r="V13" s="16" t="s">
        <v>26621</v>
      </c>
      <c r="W13" s="33">
        <f>IF(D4L106C9=0,0,D4L106C7/D4L106C9)</f>
        <v>3.9934439422445863E-3</v>
      </c>
      <c r="X13" s="16" t="s">
        <v>26622</v>
      </c>
      <c r="Y13" s="32">
        <f>IF(D4L106C5=0,0,D4L106C7/D4L106C5)</f>
        <v>1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1115.9977680022384</v>
      </c>
      <c r="J14" s="16" t="s">
        <v>26632</v>
      </c>
      <c r="K14" s="21">
        <f>IF(FLOW_THRU_100PCT="Y",1,INDEX(VariabilityMatrix,D4L107C1,D4L107C8))</f>
        <v>0.61935565993623265</v>
      </c>
      <c r="L14" s="16" t="s">
        <v>26626</v>
      </c>
      <c r="M14" s="15">
        <f>IF(D4L107C2&lt;&gt;0,D4L107C2*D4L107C4,D4L107C3*D4L107C4)</f>
        <v>691.1995340883891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691.1995340883891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163218.87599999999</v>
      </c>
      <c r="V14" s="16" t="s">
        <v>26628</v>
      </c>
      <c r="W14" s="33">
        <f>IF(D4L107C9=0,0,D4L107C7/D4L107C9)</f>
        <v>4.234801458186669E-3</v>
      </c>
      <c r="X14" s="16" t="s">
        <v>26629</v>
      </c>
      <c r="Y14" s="32">
        <f>IF(D4L107C5=0,0,D4L107C7/D4L107C5)</f>
        <v>1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2.4060150046677009</v>
      </c>
      <c r="J15" s="16" t="s">
        <v>26639</v>
      </c>
      <c r="K15" s="21">
        <f>IF(FLOW_THRU_100PCT="Y",1,INDEX(VariabilityMatrix,D4L108C1,D4L108C8))</f>
        <v>0.61935565993623265</v>
      </c>
      <c r="L15" s="16" t="s">
        <v>26633</v>
      </c>
      <c r="M15" s="15">
        <f>IF(D4L108C2&lt;&gt;0,D4L108C2*D4L108C4,D4L108C3*D4L108C4)</f>
        <v>1.4901790110324418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1.4901790110324418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163218.87599999999</v>
      </c>
      <c r="V15" s="16" t="s">
        <v>26635</v>
      </c>
      <c r="W15" s="33">
        <f>IF(D4L108C9=0,0,D4L108C7/D4L108C9)</f>
        <v>9.1299428568080686E-6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178.97070467267849</v>
      </c>
      <c r="J16" s="16" t="s">
        <v>26646</v>
      </c>
      <c r="K16" s="21">
        <f>IF(FLOW_THRU_100PCT="Y",1,INDEX(VariabilityMatrix,D4L109C1,D4L109C8))</f>
        <v>0.4901133245132081</v>
      </c>
      <c r="L16" s="16" t="s">
        <v>26640</v>
      </c>
      <c r="M16" s="15">
        <f>IF(D4L109C2&lt;&gt;0,D4L109C2*D4L109C4,D4L109C3*D4L109C4)</f>
        <v>87.715927057598009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87.715927057598009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163218.87599999999</v>
      </c>
      <c r="V16" s="16" t="s">
        <v>26642</v>
      </c>
      <c r="W16" s="33">
        <f>IF(D4L109C9=0,0,D4L109C7/D4L109C9)</f>
        <v>5.374128851224169E-4</v>
      </c>
      <c r="X16" s="16" t="s">
        <v>26643</v>
      </c>
      <c r="Y16" s="32">
        <f>IF(D4L109C5=0,0,D4L109C7/D4L109C5)</f>
        <v>1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81.081647886375094</v>
      </c>
      <c r="J17" s="16" t="s">
        <v>26653</v>
      </c>
      <c r="K17" s="21">
        <f>IF(FLOW_THRU_100PCT="Y",1,INDEX(VariabilityMatrix,D4L110C1,D4L110C8))</f>
        <v>0.49592351263439505</v>
      </c>
      <c r="L17" s="16" t="s">
        <v>26647</v>
      </c>
      <c r="M17" s="15">
        <f>IF(D4L110C2&lt;&gt;0,D4L110C2*D4L110C4,D4L110C3*D4L110C4)</f>
        <v>40.21029562999631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40.21029562999631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153554.94</v>
      </c>
      <c r="V17" s="16" t="s">
        <v>26649</v>
      </c>
      <c r="W17" s="33">
        <f>IF(D4L110C9=0,0,D4L110C7/D4L110C9)</f>
        <v>2.6186259868940921E-4</v>
      </c>
      <c r="X17" s="16" t="s">
        <v>26650</v>
      </c>
      <c r="Y17" s="32">
        <f>IF(D4L110C5=0,0,D4L110C7/D4L110C5)</f>
        <v>1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1.2124885616811447</v>
      </c>
      <c r="J18" s="16" t="s">
        <v>26660</v>
      </c>
      <c r="K18" s="21">
        <f>IF(FLOW_THRU_100PCT="Y",1,INDEX(VariabilityMatrix,D4L111C1,D4L111C8))</f>
        <v>0.49592351263439505</v>
      </c>
      <c r="L18" s="16" t="s">
        <v>26654</v>
      </c>
      <c r="M18" s="15">
        <f>IF(D4L111C2&lt;&gt;0,D4L111C2*D4L111C4,D4L111C3*D4L111C4)</f>
        <v>0.60130158653793864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0.60130158653793864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153554.94</v>
      </c>
      <c r="V18" s="16" t="s">
        <v>26656</v>
      </c>
      <c r="W18" s="33">
        <f>IF(D4L111C9=0,0,D4L111C7/D4L111C9)</f>
        <v>3.9158726286366209E-6</v>
      </c>
      <c r="X18" s="16" t="s">
        <v>26657</v>
      </c>
      <c r="Y18" s="32">
        <f>IF(D4L111C5=0,0,D4L111C7/D4L111C5)</f>
        <v>1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4.2296112616784121E-2</v>
      </c>
      <c r="J19" s="16" t="s">
        <v>26667</v>
      </c>
      <c r="K19" s="21">
        <f>IF(FLOW_THRU_100PCT="Y",1,INDEX(VariabilityMatrix,D4L112C1,D4L112C8))</f>
        <v>0.49592351263439505</v>
      </c>
      <c r="L19" s="16" t="s">
        <v>26661</v>
      </c>
      <c r="M19" s="15">
        <f>IF(D4L112C2&lt;&gt;0,D4L112C2*D4L112C4,D4L112C3*D4L112C4)</f>
        <v>2.0975636739695536E-2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2.0975636739695536E-2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153554.94</v>
      </c>
      <c r="V19" s="16" t="s">
        <v>26663</v>
      </c>
      <c r="W19" s="33">
        <f>IF(D4L112C9=0,0,D4L112C7/D4L112C9)</f>
        <v>1.3660020797569609E-7</v>
      </c>
      <c r="X19" s="16" t="s">
        <v>26664</v>
      </c>
      <c r="Y19" s="32">
        <f>IF(D4L112C5=0,0,D4L112C7/D4L112C5)</f>
        <v>1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2.9184317705581009</v>
      </c>
      <c r="J20" s="16" t="s">
        <v>26674</v>
      </c>
      <c r="K20" s="21">
        <f>IF(FLOW_THRU_100PCT="Y",1,INDEX(VariabilityMatrix,D4L113C1,D4L113C8))</f>
        <v>0.49592351263439505</v>
      </c>
      <c r="L20" s="16" t="s">
        <v>26668</v>
      </c>
      <c r="M20" s="15">
        <f>IF(D4L113C2&lt;&gt;0,D4L113C2*D4L113C4,D4L113C3*D4L113C4)</f>
        <v>1.4473189350389903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1.4473189350389903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153554.94</v>
      </c>
      <c r="V20" s="16" t="s">
        <v>26670</v>
      </c>
      <c r="W20" s="33">
        <f>IF(D4L113C9=0,0,D4L113C7/D4L113C9)</f>
        <v>9.4254143503230196E-6</v>
      </c>
      <c r="X20" s="16" t="s">
        <v>26671</v>
      </c>
      <c r="Y20" s="32">
        <f>IF(D4L113C5=0,0,D4L113C7/D4L113C5)</f>
        <v>1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3.7361566144825957</v>
      </c>
      <c r="J21" s="16" t="s">
        <v>26681</v>
      </c>
      <c r="K21" s="21">
        <f>IF(FLOW_THRU_100PCT="Y",1,INDEX(VariabilityMatrix,D4L114C1,D4L114C8))</f>
        <v>0.49592351263439505</v>
      </c>
      <c r="L21" s="16" t="s">
        <v>26675</v>
      </c>
      <c r="M21" s="15">
        <f>IF(D4L114C2&lt;&gt;0,D4L114C2*D4L114C4,D4L114C3*D4L114C4)</f>
        <v>1.8528479120064383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1.8528479120064383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153554.94</v>
      </c>
      <c r="V21" s="16" t="s">
        <v>26677</v>
      </c>
      <c r="W21" s="33">
        <f>IF(D4L114C9=0,0,D4L114C7/D4L114C9)</f>
        <v>1.2066351704519818E-5</v>
      </c>
      <c r="X21" s="16" t="s">
        <v>26678</v>
      </c>
      <c r="Y21" s="32">
        <f>IF(D4L114C5=0,0,D4L114C7/D4L114C5)</f>
        <v>1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0.49592351263439505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153554.94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0</v>
      </c>
      <c r="J23" s="16" t="s">
        <v>26695</v>
      </c>
      <c r="K23" s="21">
        <f>IF(FLOW_THRU_100PCT="Y",1,D4L101C4)</f>
        <v>0.80378181598999743</v>
      </c>
      <c r="L23" s="16" t="s">
        <v>26689</v>
      </c>
      <c r="M23" s="15">
        <f>IF(D4L116C2&lt;&gt;0,D4L116C2*D4L116C4,D4L116C3*D4L116C4)</f>
        <v>0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0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153554.94</v>
      </c>
      <c r="V23" s="16" t="s">
        <v>26691</v>
      </c>
      <c r="W23" s="33">
        <f>IF(D4L116C9=0,0,D4L116C7/D4L116C9)</f>
        <v>0</v>
      </c>
      <c r="X23" s="16" t="s">
        <v>26692</v>
      </c>
      <c r="Y23" s="32">
        <f>IF(D4L116C5=0,0,D4L116C7/D4L116C5)</f>
        <v>0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53.762625374941422</v>
      </c>
      <c r="J24" s="16" t="s">
        <v>26702</v>
      </c>
      <c r="K24" s="21">
        <f>IF(FLOW_THRU_100PCT="Y",1,INDEX(VariabilityMatrix,D4L117C1,D4L117C8))</f>
        <v>0.4901133245132081</v>
      </c>
      <c r="L24" s="16" t="s">
        <v>26696</v>
      </c>
      <c r="M24" s="15">
        <f>IF(D4L117C2&lt;&gt;0,D4L117C2*D4L117C4,D4L117C3*D4L117C4)</f>
        <v>26.349779057070702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26.349779057070702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163218.87599999999</v>
      </c>
      <c r="V24" s="16" t="s">
        <v>26698</v>
      </c>
      <c r="W24" s="33">
        <f>IF(D4L117C9=0,0,D4L117C7/D4L117C9)</f>
        <v>1.6143830727685383E-4</v>
      </c>
      <c r="X24" s="16" t="s">
        <v>26699</v>
      </c>
      <c r="Y24" s="32">
        <f>IF(D4L117C5=0,0,D4L117C7/D4L117C5)</f>
        <v>1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50.519647396558639</v>
      </c>
      <c r="J25" s="16" t="s">
        <v>26709</v>
      </c>
      <c r="K25" s="21">
        <f>IF(FLOW_THRU_100PCT="Y",1,INDEX(VariabilityMatrix,D4L118C1,D4L118C8))</f>
        <v>0.49144782435717183</v>
      </c>
      <c r="L25" s="16" t="s">
        <v>26703</v>
      </c>
      <c r="M25" s="15">
        <f>IF(D4L118C2&lt;&gt;0,D4L118C2*D4L118C4,D4L118C3*D4L118C4)</f>
        <v>24.827770800330203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24.827770800330203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158397.17999999996</v>
      </c>
      <c r="V25" s="16" t="s">
        <v>26705</v>
      </c>
      <c r="W25" s="33">
        <f>IF(D4L118C9=0,0,D4L118C7/D4L118C9)</f>
        <v>1.5674376778885968E-4</v>
      </c>
      <c r="X25" s="16" t="s">
        <v>26706</v>
      </c>
      <c r="Y25" s="32">
        <f>IF(D4L118C5=0,0,D4L118C7/D4L118C5)</f>
        <v>1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936.82330652194651</v>
      </c>
      <c r="J26" s="16" t="s">
        <v>26716</v>
      </c>
      <c r="K26" s="21">
        <f>IF(FLOW_THRU_100PCT="Y",1,INDEX(VariabilityMatrix,D4L119C1,D4L119C8))</f>
        <v>0.61858026506253083</v>
      </c>
      <c r="L26" s="16" t="s">
        <v>26710</v>
      </c>
      <c r="M26" s="15">
        <f>IF(D4L119C2&lt;&gt;0,D4L119C2*D4L119C4,D4L119C3*D4L119C4)</f>
        <v>579.50040926510223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579.50040926510223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158397.17999999996</v>
      </c>
      <c r="V26" s="16" t="s">
        <v>26712</v>
      </c>
      <c r="W26" s="33">
        <f>IF(D4L119C9=0,0,D4L119C7/D4L119C9)</f>
        <v>3.6585273125765393E-3</v>
      </c>
      <c r="X26" s="16" t="s">
        <v>26713</v>
      </c>
      <c r="Y26" s="32">
        <f>IF(D4L119C5=0,0,D4L119C7/D4L119C5)</f>
        <v>1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533.34737595187289</v>
      </c>
      <c r="J27" s="16" t="s">
        <v>26695</v>
      </c>
      <c r="K27" s="21">
        <f>IF(FLOW_THRU_100PCT="Y",1,D4L101C4)</f>
        <v>0.80378181598999743</v>
      </c>
      <c r="L27" s="16" t="s">
        <v>26717</v>
      </c>
      <c r="M27" s="15">
        <f>IF(D4L120C2&lt;&gt;0,D4L120C2*D4L120C4,D4L120C3*D4L120C4)</f>
        <v>428.69492239609627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428.69492239609627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158397.17999999996</v>
      </c>
      <c r="V27" s="16" t="s">
        <v>26719</v>
      </c>
      <c r="W27" s="33">
        <f>IF(D4L120C9=0,0,D4L120C7/D4L120C9)</f>
        <v>2.7064555214688568E-3</v>
      </c>
      <c r="X27" s="16" t="s">
        <v>26720</v>
      </c>
      <c r="Y27" s="32">
        <f>IF(D4L120C5=0,0,D4L120C7/D4L120C5)</f>
        <v>1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14.270151444719602</v>
      </c>
      <c r="J28" s="16" t="s">
        <v>26729</v>
      </c>
      <c r="K28" s="21">
        <f>IF(FLOW_THRU_100PCT="Y",1,INDEX(VariabilityMatrix,D4L121C1,D4L121C8))</f>
        <v>0.6157307478601578</v>
      </c>
      <c r="L28" s="16" t="s">
        <v>26723</v>
      </c>
      <c r="M28" s="15">
        <f>IF(D4L121C2&lt;&gt;0,D4L121C2*D4L121C4,D4L121C3*D4L121C4)</f>
        <v>8.7865710211349111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8.7865710211349111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153554.94</v>
      </c>
      <c r="V28" s="16" t="s">
        <v>26725</v>
      </c>
      <c r="W28" s="33">
        <f>IF(D4L121C9=0,0,D4L121C7/D4L121C9)</f>
        <v>5.7221024742902517E-5</v>
      </c>
      <c r="X28" s="16" t="s">
        <v>26726</v>
      </c>
      <c r="Y28" s="32">
        <f>IF(D4L121C5=0,0,D4L121C7/D4L121C5)</f>
        <v>1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3980.0120419082523</v>
      </c>
      <c r="J29" s="16" t="s">
        <v>26736</v>
      </c>
      <c r="K29" s="21">
        <f>IF(FLOW_THRU_100PCT="Y",1,INDEX(VariabilityMatrix,D4L122C1,D4L122C8))</f>
        <v>0.61858026506253083</v>
      </c>
      <c r="L29" s="16" t="s">
        <v>26730</v>
      </c>
      <c r="M29" s="15">
        <f>IF(D4L122C2&lt;&gt;0,D4L122C2*D4L122C4,D4L122C3*D4L122C4)</f>
        <v>2461.9569038356713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2461.9569038356713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158397.17999999996</v>
      </c>
      <c r="V29" s="16" t="s">
        <v>26732</v>
      </c>
      <c r="W29" s="33">
        <f>IF(D4L122C9=0,0,D4L122C7/D4L122C9)</f>
        <v>1.5542933932508595E-2</v>
      </c>
      <c r="X29" s="16" t="s">
        <v>26733</v>
      </c>
      <c r="Y29" s="32">
        <f>IF(D4L122C5=0,0,D4L122C7/D4L122C5)</f>
        <v>1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666.92376054865053</v>
      </c>
      <c r="J30" s="16" t="s">
        <v>26743</v>
      </c>
      <c r="K30" s="21">
        <f>IF(FLOW_THRU_100PCT="Y",1,INDEX(VariabilityMatrix,D4L123C1,D4L123C8))</f>
        <v>0.6157307478601578</v>
      </c>
      <c r="L30" s="16" t="s">
        <v>26737</v>
      </c>
      <c r="M30" s="15">
        <f>IF(D4L123C2&lt;&gt;0,D4L123C2*D4L123C4,D4L123C3*D4L123C4)</f>
        <v>410.64546584832942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410.64546584832942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153554.94</v>
      </c>
      <c r="V30" s="16" t="s">
        <v>26739</v>
      </c>
      <c r="W30" s="33">
        <f>IF(D4L123C9=0,0,D4L123C7/D4L123C9)</f>
        <v>2.6742576034892098E-3</v>
      </c>
      <c r="X30" s="16" t="s">
        <v>26740</v>
      </c>
      <c r="Y30" s="32">
        <f>IF(D4L123C5=0,0,D4L123C7/D4L123C5)</f>
        <v>1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IF(FLOW_THRU_100PCT="Y",1,INDEX(VariabilityMatrix,D4L124C1,D4L124C8))</f>
        <v>0.6157307478601578</v>
      </c>
      <c r="L31" s="16" t="s">
        <v>26744</v>
      </c>
      <c r="M31" s="15">
        <f>IF(D4L124C2&lt;&gt;0,D4L124C2*D4L124C4,D4L124C3*D4L124C4)</f>
        <v>0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153554.94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0.6157307478601578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153554.94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IF(FLOW_THRU_100PCT="Y",1,INDEX(VariabilityMatrix,D4L126C1,D4L126C8))</f>
        <v>0.6157307478601578</v>
      </c>
      <c r="L33" s="16" t="s">
        <v>26758</v>
      </c>
      <c r="M33" s="15">
        <f>IF(D4L126C2&lt;&gt;0,D4L126C2*D4L126C4,D4L126C3*D4L126C4)</f>
        <v>0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0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153554.94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0.6157307478601578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153554.94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0.6157307478601578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153554.94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619.58527739068631</v>
      </c>
      <c r="J36" s="16" t="s">
        <v>26695</v>
      </c>
      <c r="K36" s="21">
        <f>IF(FLOW_THRU_100PCT="Y",1,D4L101C4)</f>
        <v>0.80378181598999743</v>
      </c>
      <c r="L36" s="16" t="s">
        <v>26779</v>
      </c>
      <c r="M36" s="15">
        <f>IF(D4L129C2&lt;&gt;0,D4L129C2*D4L129C4,D4L129C3*D4L129C4)</f>
        <v>498.01137942175217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498.01137942175217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153554.94</v>
      </c>
      <c r="V36" s="16" t="s">
        <v>26781</v>
      </c>
      <c r="W36" s="33">
        <f>IF(D4L129C9=0,0,D4L129C7/D4L129C9)</f>
        <v>3.2432130117191421E-3</v>
      </c>
      <c r="X36" s="16" t="s">
        <v>26782</v>
      </c>
      <c r="Y36" s="32">
        <f>IF(D4L129C5=0,0,D4L129C7/D4L129C5)</f>
        <v>1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40.802081310820427</v>
      </c>
      <c r="J37" s="16" t="s">
        <v>26695</v>
      </c>
      <c r="K37" s="21">
        <f>IF(FLOW_THRU_100PCT="Y",1,D4L101C4)</f>
        <v>0.80378181598999743</v>
      </c>
      <c r="L37" s="16" t="s">
        <v>26785</v>
      </c>
      <c r="M37" s="15">
        <f>IF(D4L130C2&lt;&gt;0,D4L130C2*D4L130C4,D4L130C3*D4L130C4)</f>
        <v>32.795971012182775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32.795971012182775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158397.17999999996</v>
      </c>
      <c r="V37" s="16" t="s">
        <v>26787</v>
      </c>
      <c r="W37" s="33">
        <f>IF(D4L130C9=0,0,D4L130C7/D4L130C9)</f>
        <v>2.0704895764042506E-4</v>
      </c>
      <c r="X37" s="16" t="s">
        <v>26788</v>
      </c>
      <c r="Y37" s="32">
        <f>IF(D4L130C5=0,0,D4L130C7/D4L130C5)</f>
        <v>1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221006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0.86137867453058414</v>
      </c>
      <c r="L38" s="16" t="s">
        <v>26791</v>
      </c>
      <c r="M38" s="15">
        <f>IF(D4L131C2&lt;&gt;0,D4L131C2*D4L131C4,D4L131C3*D4L131C4)</f>
        <v>190369.85534330629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190369.85534330629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153554.94</v>
      </c>
      <c r="V38" s="16" t="s">
        <v>26793</v>
      </c>
      <c r="W38" s="33">
        <f>IF(D4L131C9=0,0,D4L131C7/D4L131C9)</f>
        <v>1.2397507715694871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33069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0.61732573228793985</v>
      </c>
      <c r="L39" s="16" t="s">
        <v>26799</v>
      </c>
      <c r="M39" s="15">
        <f>IF(D4L132C2&lt;&gt;0,D4L132C2*D4L132C4,D4L132C3*D4L132C4)</f>
        <v>20414.344641029882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20414.344641029882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153554.94</v>
      </c>
      <c r="V39" s="16" t="s">
        <v>26801</v>
      </c>
      <c r="W39" s="33">
        <f>IF(D4L132C9=0,0,D4L132C7/D4L132C9)</f>
        <v>0.13294489021994266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9848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0.61732573228793985</v>
      </c>
      <c r="L40" s="16" t="s">
        <v>26807</v>
      </c>
      <c r="M40" s="15">
        <f>IF(D4L133C2&lt;&gt;0,D4L133C2*D4L133C4,D4L133C3*D4L133C4)</f>
        <v>6079.4238115716316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6079.4238115716316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153554.94</v>
      </c>
      <c r="V40" s="16" t="s">
        <v>26809</v>
      </c>
      <c r="W40" s="33">
        <f>IF(D4L133C9=0,0,D4L133C7/D4L133C9)</f>
        <v>3.9591196555263095E-2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544</v>
      </c>
      <c r="H41" s="16" t="s">
        <v>11112</v>
      </c>
      <c r="I41" s="15">
        <v>0</v>
      </c>
      <c r="J41" s="16" t="s">
        <v>26821</v>
      </c>
      <c r="K41" s="21">
        <f>IF(FLOW_THRU_100PCT="Y",1,INDEX(VariabilityMatrix,D4L134C1,D4L134C8))</f>
        <v>0.61732573228793985</v>
      </c>
      <c r="L41" s="16" t="s">
        <v>26815</v>
      </c>
      <c r="M41" s="15">
        <f>IF(D4L134C2&lt;&gt;0,D4L134C2*D4L134C4,D4L134C3*D4L134C4)</f>
        <v>335.82519836463928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335.82519836463928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153554.94</v>
      </c>
      <c r="V41" s="16" t="s">
        <v>26817</v>
      </c>
      <c r="W41" s="33">
        <f>IF(D4L134C9=0,0,D4L134C7/D4L134C9)</f>
        <v>2.1870035465133149E-3</v>
      </c>
      <c r="X41" s="16" t="s">
        <v>26818</v>
      </c>
      <c r="Y41" s="32">
        <f>IF(D4L134C5=0,0,D4L134C7/D4L134C5)</f>
        <v>1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53408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0.61732573228793985</v>
      </c>
      <c r="L42" s="16" t="s">
        <v>26823</v>
      </c>
      <c r="M42" s="15">
        <f>IF(D4L135C2&lt;&gt;0,D4L135C2*D4L135C4,D4L135C3*D4L135C4)</f>
        <v>32970.13271003429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32970.13271003429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153554.94</v>
      </c>
      <c r="V42" s="16" t="s">
        <v>26825</v>
      </c>
      <c r="W42" s="33">
        <f>IF(D4L135C9=0,0,D4L135C7/D4L135C9)</f>
        <v>0.21471228936063072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0.61732573228793985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153554.94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203</v>
      </c>
      <c r="H44" s="16" t="s">
        <v>11112</v>
      </c>
      <c r="I44" s="15">
        <v>0</v>
      </c>
      <c r="J44" s="16" t="s">
        <v>26842</v>
      </c>
      <c r="K44" s="21">
        <f>IF(FLOW_THRU_100PCT="Y",1,INDEX(VariabilityMatrix,D4L137C1,D4L137C8))</f>
        <v>0.61732573228793985</v>
      </c>
      <c r="L44" s="16" t="s">
        <v>26837</v>
      </c>
      <c r="M44" s="15">
        <f>IF(D4L137C2&lt;&gt;0,D4L137C2*D4L137C4,D4L137C3*D4L137C4)</f>
        <v>125.31712365445179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125.31712365445179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153554.94</v>
      </c>
      <c r="V44" s="16" t="s">
        <v>26839</v>
      </c>
      <c r="W44" s="33">
        <f>IF(D4L137C9=0,0,D4L137C7/D4L137C9)</f>
        <v>8.161061028349318E-4</v>
      </c>
      <c r="X44" s="16" t="s">
        <v>26840</v>
      </c>
      <c r="Y44" s="32">
        <f>IF(D4L137C5=0,0,D4L137C7/D4L137C5)</f>
        <v>1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63</v>
      </c>
      <c r="H45" s="16" t="s">
        <v>11112</v>
      </c>
      <c r="I45" s="15">
        <v>0</v>
      </c>
      <c r="J45" s="16" t="s">
        <v>26850</v>
      </c>
      <c r="K45" s="21">
        <f>IF(FLOW_THRU_100PCT="Y",1,INDEX(VariabilityMatrix,D4L138C1,D4L138C8))</f>
        <v>0.61732573228793985</v>
      </c>
      <c r="L45" s="16" t="s">
        <v>26844</v>
      </c>
      <c r="M45" s="15">
        <f>IF(D4L138C2&lt;&gt;0,D4L138C2*D4L138C4,D4L138C3*D4L138C4)</f>
        <v>38.891521134140213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38.891521134140213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153554.94</v>
      </c>
      <c r="V45" s="16" t="s">
        <v>26846</v>
      </c>
      <c r="W45" s="33">
        <f>IF(D4L138C9=0,0,D4L138C7/D4L138C9)</f>
        <v>2.5327430777635817E-4</v>
      </c>
      <c r="X45" s="16" t="s">
        <v>26847</v>
      </c>
      <c r="Y45" s="32">
        <f>IF(D4L138C5=0,0,D4L138C7/D4L138C5)</f>
        <v>1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2440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0.61732573228793985</v>
      </c>
      <c r="L46" s="16" t="s">
        <v>26852</v>
      </c>
      <c r="M46" s="15">
        <f>IF(D4L139C2&lt;&gt;0,D4L139C2*D4L139C4,D4L139C3*D4L139C4)</f>
        <v>1506.2747867825733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1506.2747867825733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153554.94</v>
      </c>
      <c r="V46" s="16" t="s">
        <v>26854</v>
      </c>
      <c r="W46" s="33">
        <f>IF(D4L139C9=0,0,D4L139C7/D4L139C9)</f>
        <v>9.8093541424494266E-3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106261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0.61732573228793985</v>
      </c>
      <c r="L47" s="16" t="s">
        <v>26860</v>
      </c>
      <c r="M47" s="15">
        <f>IF(D4L140C2&lt;&gt;0,D4L140C2*D4L140C4,D4L140C3*D4L140C4)</f>
        <v>65597.649638648771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65597.649638648771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153554.94</v>
      </c>
      <c r="V47" s="16" t="s">
        <v>26862</v>
      </c>
      <c r="W47" s="33">
        <f>IF(D4L140C9=0,0,D4L140C7/D4L140C9)</f>
        <v>0.42719335267656494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6953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0.61732573228793985</v>
      </c>
      <c r="L48" s="16" t="s">
        <v>26868</v>
      </c>
      <c r="M48" s="15">
        <f>IF(D4L141C2&lt;&gt;0,D4L141C2*D4L141C4,D4L141C3*D4L141C4)</f>
        <v>4292.2658165980456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4292.2658165980456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153554.94</v>
      </c>
      <c r="V48" s="16" t="s">
        <v>26870</v>
      </c>
      <c r="W48" s="33">
        <f>IF(D4L141C9=0,0,D4L141C7/D4L141C9)</f>
        <v>2.7952639078873305E-2</v>
      </c>
      <c r="X48" s="16" t="s">
        <v>26871</v>
      </c>
      <c r="Y48" s="32">
        <f>IF(D4L141C5=0,0,D4L141C7/D4L141C5)</f>
        <v>1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8927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0.61732573228793985</v>
      </c>
      <c r="L49" s="16" t="s">
        <v>26876</v>
      </c>
      <c r="M49" s="15">
        <f>IF(D4L142C2&lt;&gt;0,D4L142C2*D4L142C4,D4L142C3*D4L142C4)</f>
        <v>5510.866812134439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5510.866812134439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153554.94</v>
      </c>
      <c r="V49" s="16" t="s">
        <v>26878</v>
      </c>
      <c r="W49" s="33">
        <f>IF(D4L142C9=0,0,D4L142C7/D4L142C9)</f>
        <v>3.5888567389199197E-2</v>
      </c>
      <c r="X49" s="16" t="s">
        <v>26879</v>
      </c>
      <c r="Y49" s="32">
        <f>IF(D4L142C5=0,0,D4L142C7/D4L142C5)</f>
        <v>1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542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0.61732573228793985</v>
      </c>
      <c r="L50" s="16" t="s">
        <v>26884</v>
      </c>
      <c r="M50" s="15">
        <f>IF(D4L143C2&lt;&gt;0,D4L143C2*D4L143C4,D4L143C3*D4L143C4)</f>
        <v>334.59054690006337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334.59054690006337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153554.94</v>
      </c>
      <c r="V50" s="16" t="s">
        <v>26886</v>
      </c>
      <c r="W50" s="33">
        <f>IF(D4L143C9=0,0,D4L143C7/D4L143C9)</f>
        <v>2.1789630922981924E-3</v>
      </c>
      <c r="X50" s="16" t="s">
        <v>26887</v>
      </c>
      <c r="Y50" s="32">
        <f>IF(D4L143C5=0,0,D4L143C7/D4L143C5)</f>
        <v>1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8</v>
      </c>
      <c r="H51" s="16" t="s">
        <v>11112</v>
      </c>
      <c r="I51" s="15">
        <v>0</v>
      </c>
      <c r="J51" s="16" t="s">
        <v>26898</v>
      </c>
      <c r="K51" s="21">
        <f>IF(FLOW_THRU_100PCT="Y",1,INDEX(VariabilityMatrix,D4L144C1,D4L144C8))</f>
        <v>0.61732573228793985</v>
      </c>
      <c r="L51" s="16" t="s">
        <v>26892</v>
      </c>
      <c r="M51" s="15">
        <f>IF(D4L144C2&lt;&gt;0,D4L144C2*D4L144C4,D4L144C3*D4L144C4)</f>
        <v>4.9386058583035188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4.9386058583035188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153554.94</v>
      </c>
      <c r="V51" s="16" t="s">
        <v>26894</v>
      </c>
      <c r="W51" s="33">
        <f>IF(D4L144C9=0,0,D4L144C7/D4L144C9)</f>
        <v>3.2161816860489927E-5</v>
      </c>
      <c r="X51" s="16" t="s">
        <v>26895</v>
      </c>
      <c r="Y51" s="32">
        <f>IF(D4L144C5=0,0,D4L144C7/D4L144C5)</f>
        <v>1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0.43506202366856339</v>
      </c>
      <c r="J52" s="16" t="s">
        <v>26906</v>
      </c>
      <c r="K52" s="21">
        <f>IF(FLOW_THRU_100PCT="Y",1,INDEX(VariabilityMatrix,D4L145C1,D4L145C8))</f>
        <v>0.4901133245132081</v>
      </c>
      <c r="L52" s="16" t="s">
        <v>26900</v>
      </c>
      <c r="M52" s="15">
        <f>IF(D4L145C2&lt;&gt;0,D4L145C2*D4L145C4,D4L145C3*D4L145C4)</f>
        <v>0.21322969478964363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0.21322969478964363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163218.87599999999</v>
      </c>
      <c r="V52" s="16" t="s">
        <v>26902</v>
      </c>
      <c r="W52" s="33">
        <f>IF(D4L145C9=0,0,D4L145C7/D4L145C9)</f>
        <v>1.3064034014646912E-6</v>
      </c>
      <c r="X52" s="16" t="s">
        <v>26903</v>
      </c>
      <c r="Y52" s="32">
        <f>IF(D4L145C5=0,0,D4L145C7/D4L145C5)</f>
        <v>1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2.2491356891756409E-2</v>
      </c>
      <c r="J53" s="16" t="s">
        <v>26913</v>
      </c>
      <c r="K53" s="21">
        <f>IF(FLOW_THRU_100PCT="Y",1,INDEX(VariabilityMatrix,D4L146C1,D4L146C8))</f>
        <v>0.49592351263439505</v>
      </c>
      <c r="L53" s="16" t="s">
        <v>26907</v>
      </c>
      <c r="M53" s="15">
        <f>IF(D4L146C2&lt;&gt;0,D4L146C2*D4L146C4,D4L146C3*D4L146C4)</f>
        <v>1.1153992713673648E-2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1.1153992713673648E-2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153554.94</v>
      </c>
      <c r="V53" s="16" t="s">
        <v>26909</v>
      </c>
      <c r="W53" s="33">
        <f>IF(D4L146C9=0,0,D4L146C7/D4L146C9)</f>
        <v>7.263844923304745E-8</v>
      </c>
      <c r="X53" s="16" t="s">
        <v>26910</v>
      </c>
      <c r="Y53" s="32">
        <f>IF(D4L146C5=0,0,D4L146C7/D4L146C5)</f>
        <v>1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15.026741141236499</v>
      </c>
      <c r="J54" s="16" t="s">
        <v>26920</v>
      </c>
      <c r="K54" s="21">
        <f>IF(FLOW_THRU_100PCT="Y",1,INDEX(VariabilityMatrix,D4L147C1,D4L147C8))</f>
        <v>0.4901133245132081</v>
      </c>
      <c r="L54" s="16" t="s">
        <v>26914</v>
      </c>
      <c r="M54" s="15">
        <f>IF(D4L147C2&lt;&gt;0,D4L147C2*D4L147C4,D4L147C3*D4L147C4)</f>
        <v>7.3648060573308198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7.3648060573308198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163218.87599999999</v>
      </c>
      <c r="V54" s="16" t="s">
        <v>26916</v>
      </c>
      <c r="W54" s="33">
        <f>IF(D4L147C9=0,0,D4L147C7/D4L147C9)</f>
        <v>4.5122269175109502E-5</v>
      </c>
      <c r="X54" s="16" t="s">
        <v>26917</v>
      </c>
      <c r="Y54" s="32">
        <f>IF(D4L147C5=0,0,D4L147C7/D4L147C5)</f>
        <v>1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6.8077786044469093</v>
      </c>
      <c r="J55" s="16" t="s">
        <v>26927</v>
      </c>
      <c r="K55" s="21">
        <f>IF(FLOW_THRU_100PCT="Y",1,INDEX(VariabilityMatrix,D4L148C1,D4L148C8))</f>
        <v>0.49592351263439505</v>
      </c>
      <c r="L55" s="16" t="s">
        <v>26921</v>
      </c>
      <c r="M55" s="15">
        <f>IF(D4L148C2&lt;&gt;0,D4L148C2*D4L148C4,D4L148C3*D4L148C4)</f>
        <v>3.376137478754591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3.376137478754591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153554.94</v>
      </c>
      <c r="V55" s="16" t="s">
        <v>26923</v>
      </c>
      <c r="W55" s="33">
        <f>IF(D4L148C9=0,0,D4L148C7/D4L148C9)</f>
        <v>2.1986511659960866E-5</v>
      </c>
      <c r="X55" s="16" t="s">
        <v>26924</v>
      </c>
      <c r="Y55" s="32">
        <f>IF(D4L148C5=0,0,D4L148C7/D4L148C5)</f>
        <v>1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0.10180298382584496</v>
      </c>
      <c r="J56" s="16" t="s">
        <v>26934</v>
      </c>
      <c r="K56" s="21">
        <f>IF(FLOW_THRU_100PCT="Y",1,INDEX(VariabilityMatrix,D4L149C1,D4L149C8))</f>
        <v>0.49592351263439505</v>
      </c>
      <c r="L56" s="16" t="s">
        <v>26928</v>
      </c>
      <c r="M56" s="15">
        <f>IF(D4L149C2&lt;&gt;0,D4L149C2*D4L149C4,D4L149C3*D4L149C4)</f>
        <v>5.048649333557554E-2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5.048649333557554E-2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153554.94</v>
      </c>
      <c r="V56" s="16" t="s">
        <v>26930</v>
      </c>
      <c r="W56" s="33">
        <f>IF(D4L149C9=0,0,D4L149C7/D4L149C9)</f>
        <v>3.2878455968642584E-7</v>
      </c>
      <c r="X56" s="16" t="s">
        <v>26931</v>
      </c>
      <c r="Y56" s="32">
        <f>IF(D4L149C5=0,0,D4L149C7/D4L149C5)</f>
        <v>1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3.5512668776457521E-3</v>
      </c>
      <c r="J57" s="16" t="s">
        <v>26941</v>
      </c>
      <c r="K57" s="21">
        <f>IF(FLOW_THRU_100PCT="Y",1,INDEX(VariabilityMatrix,D4L150C1,D4L150C8))</f>
        <v>0.49592351263439505</v>
      </c>
      <c r="L57" s="16" t="s">
        <v>26935</v>
      </c>
      <c r="M57" s="15">
        <f>IF(D4L150C2&lt;&gt;0,D4L150C2*D4L150C4,D4L150C3*D4L150C4)</f>
        <v>1.7611567442642618E-3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1.7611567442642618E-3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153554.94</v>
      </c>
      <c r="V57" s="16" t="s">
        <v>26937</v>
      </c>
      <c r="W57" s="33">
        <f>IF(D4L150C9=0,0,D4L150C7/D4L150C9)</f>
        <v>1.1469228826270661E-8</v>
      </c>
      <c r="X57" s="16" t="s">
        <v>26938</v>
      </c>
      <c r="Y57" s="32">
        <f>IF(D4L150C5=0,0,D4L150C7/D4L150C5)</f>
        <v>1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0.24503741455755668</v>
      </c>
      <c r="J58" s="16" t="s">
        <v>26948</v>
      </c>
      <c r="K58" s="21">
        <f>IF(FLOW_THRU_100PCT="Y",1,INDEX(VariabilityMatrix,D4L151C1,D4L151C8))</f>
        <v>0.49592351263439505</v>
      </c>
      <c r="L58" s="16" t="s">
        <v>26942</v>
      </c>
      <c r="M58" s="15">
        <f>IF(D4L151C2&lt;&gt;0,D4L151C2*D4L151C4,D4L151C3*D4L151C4)</f>
        <v>0.12151981535423395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0.12151981535423395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153554.94</v>
      </c>
      <c r="V58" s="16" t="s">
        <v>26944</v>
      </c>
      <c r="W58" s="33">
        <f>IF(D4L151C9=0,0,D4L151C7/D4L151C9)</f>
        <v>7.9137678901267482E-7</v>
      </c>
      <c r="X58" s="16" t="s">
        <v>26945</v>
      </c>
      <c r="Y58" s="32">
        <f>IF(D4L151C5=0,0,D4L151C7/D4L151C5)</f>
        <v>1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0.31369524085870815</v>
      </c>
      <c r="J59" s="16" t="s">
        <v>26955</v>
      </c>
      <c r="K59" s="21">
        <f>IF(FLOW_THRU_100PCT="Y",1,INDEX(VariabilityMatrix,D4L152C1,D4L152C8))</f>
        <v>0.49592351263439505</v>
      </c>
      <c r="L59" s="16" t="s">
        <v>26949</v>
      </c>
      <c r="M59" s="15">
        <f>IF(D4L152C2&lt;&gt;0,D4L152C2*D4L152C4,D4L152C3*D4L152C4)</f>
        <v>0.15556884574334315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0.15556884574334315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153554.94</v>
      </c>
      <c r="V59" s="16" t="s">
        <v>26951</v>
      </c>
      <c r="W59" s="33">
        <f>IF(D4L152C9=0,0,D4L152C7/D4L152C9)</f>
        <v>1.0131152129872419E-6</v>
      </c>
      <c r="X59" s="16" t="s">
        <v>26952</v>
      </c>
      <c r="Y59" s="32">
        <f>IF(D4L152C5=0,0,D4L152C7/D4L152C5)</f>
        <v>1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0.49592351263439505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153554.94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0</v>
      </c>
      <c r="J61" s="16" t="s">
        <v>26969</v>
      </c>
      <c r="K61" s="21">
        <f>IF(FLOW_THRU_100PCT="Y",1,D4L136C4)</f>
        <v>0.61732573228793985</v>
      </c>
      <c r="L61" s="16" t="s">
        <v>26963</v>
      </c>
      <c r="M61" s="15">
        <f>IF(D4L154C2&lt;&gt;0,D4L154C2*D4L154C4,D4L154C3*D4L154C4)</f>
        <v>0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0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153554.94</v>
      </c>
      <c r="V61" s="16" t="s">
        <v>26965</v>
      </c>
      <c r="W61" s="33">
        <f>IF(D4L154C9=0,0,D4L154C7/D4L154C9)</f>
        <v>0</v>
      </c>
      <c r="X61" s="16" t="s">
        <v>26966</v>
      </c>
      <c r="Y61" s="32">
        <f>IF(D4L154C5=0,0,D4L154C7/D4L154C5)</f>
        <v>0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4.5140184035149957</v>
      </c>
      <c r="J62" s="16" t="s">
        <v>26976</v>
      </c>
      <c r="K62" s="21">
        <f>IF(FLOW_THRU_100PCT="Y",1,INDEX(VariabilityMatrix,D4L155C1,D4L155C8))</f>
        <v>0.4901133245132081</v>
      </c>
      <c r="L62" s="16" t="s">
        <v>26970</v>
      </c>
      <c r="M62" s="15">
        <f>IF(D4L155C2&lt;&gt;0,D4L155C2*D4L155C4,D4L155C3*D4L155C4)</f>
        <v>2.2123805666605385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2.2123805666605385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163218.87599999999</v>
      </c>
      <c r="V62" s="16" t="s">
        <v>26972</v>
      </c>
      <c r="W62" s="33">
        <f>IF(D4L155C9=0,0,D4L155C7/D4L155C9)</f>
        <v>1.3554685713315037E-5</v>
      </c>
      <c r="X62" s="16" t="s">
        <v>26973</v>
      </c>
      <c r="Y62" s="32">
        <f>IF(D4L155C5=0,0,D4L155C7/D4L155C5)</f>
        <v>1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4.24173143511414</v>
      </c>
      <c r="J63" s="16" t="s">
        <v>26983</v>
      </c>
      <c r="K63" s="21">
        <f>IF(FLOW_THRU_100PCT="Y",1,INDEX(VariabilityMatrix,D4L156C1,D4L156C8))</f>
        <v>0.49144782435717183</v>
      </c>
      <c r="L63" s="16" t="s">
        <v>26977</v>
      </c>
      <c r="M63" s="15">
        <f>IF(D4L156C2&lt;&gt;0,D4L156C2*D4L156C4,D4L156C3*D4L156C4)</f>
        <v>2.0845896852942682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2.0845896852942682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158397.17999999996</v>
      </c>
      <c r="V63" s="16" t="s">
        <v>26979</v>
      </c>
      <c r="W63" s="33">
        <f>IF(D4L156C9=0,0,D4L156C7/D4L156C9)</f>
        <v>1.3160522714446486E-5</v>
      </c>
      <c r="X63" s="16" t="s">
        <v>26980</v>
      </c>
      <c r="Y63" s="32">
        <f>IF(D4L156C5=0,0,D4L156C7/D4L156C5)</f>
        <v>1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466362.95518033335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9643.3597167753032</v>
      </c>
      <c r="J64" s="16" t="s">
        <v>26990</v>
      </c>
      <c r="K64" s="21">
        <f>IF((D4L157C2+D4L157C3)=0,0,D4L157C5/(D4L157C2+D4L157C3))</f>
        <v>0.74007446245577879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352280.11762303388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352280.11762303388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2.2890222518154899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0.74007446245577879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153554.94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466362.95518033335</v>
      </c>
      <c r="H66" s="16" t="s">
        <v>27001</v>
      </c>
      <c r="I66" s="15">
        <f>SUM(D4L157C3:D4L158C3)</f>
        <v>9643.3597167753032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352280.11762303388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352280.11762303388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2.2890222518154899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24A73F-5875-41BD-B643-3FEA37A461E0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233.33781071910289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116.66890535955145</v>
      </c>
      <c r="N8" s="16" t="s">
        <v>4251</v>
      </c>
      <c r="O8" s="32">
        <f>1</f>
        <v>1</v>
      </c>
      <c r="P8" s="16" t="s">
        <v>27023</v>
      </c>
      <c r="Q8" s="15">
        <f>D4L201C5*D4L201C6</f>
        <v>116.66890535955145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153554.94</v>
      </c>
      <c r="V8" s="16" t="s">
        <v>27024</v>
      </c>
      <c r="W8" s="33">
        <f>IF(D4L201C9=0,0,D4L201C7/D4L201C9)</f>
        <v>7.5978607630305766E-4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55.400124074153155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55.400124074153155</v>
      </c>
      <c r="N9" s="16" t="s">
        <v>4251</v>
      </c>
      <c r="O9" s="32">
        <f>1</f>
        <v>1</v>
      </c>
      <c r="P9" s="16" t="s">
        <v>27028</v>
      </c>
      <c r="Q9" s="15">
        <f>D4L202C5*D4L202C6</f>
        <v>55.400124074153155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153554.94</v>
      </c>
      <c r="V9" s="16" t="s">
        <v>27029</v>
      </c>
      <c r="W9" s="33">
        <f>IF(D4L202C9=0,0,D4L202C7/D4L202C9)</f>
        <v>3.6078373039742748E-4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382.76370130403285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191.38185065201642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191.38185065201642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153554.94</v>
      </c>
      <c r="V10" s="16" t="s">
        <v>27034</v>
      </c>
      <c r="W10" s="33">
        <f>IF(D4L203C9=0,0,D4L203C7/D4L203C9)</f>
        <v>1.2463412160625795E-3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90.89215345138382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90.89215345138382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90.89215345138382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153554.94</v>
      </c>
      <c r="V11" s="16" t="s">
        <v>27039</v>
      </c>
      <c r="W11" s="33">
        <f>IF(D4L204C9=0,0,D4L204C7/D4L204C9)</f>
        <v>5.9191943581485436E-4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1008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504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504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153554.94</v>
      </c>
      <c r="V12" s="16" t="s">
        <v>27044</v>
      </c>
      <c r="W12" s="33">
        <f>IF(D4L205C9=0,0,D4L205C7/D4L205C9)</f>
        <v>3.2822128679155485E-3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240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240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240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153554.94</v>
      </c>
      <c r="V13" s="16" t="s">
        <v>27049</v>
      </c>
      <c r="W13" s="33">
        <f>IF(D4L206C9=0,0,D4L206C7/D4L206C9)</f>
        <v>1.5629585085312136E-3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6613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6613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6613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153554.94</v>
      </c>
      <c r="V14" s="16" t="s">
        <v>27054</v>
      </c>
      <c r="W14" s="33">
        <f>IF(D4L207C9=0,0,D4L207C7/D4L207C9)</f>
        <v>4.3066019237153814E-2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0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153554.94</v>
      </c>
      <c r="V15" s="16" t="s">
        <v>27059</v>
      </c>
      <c r="W15" s="33">
        <f>IF(D4L208C9=0,0,D4L208C7/D4L208C9)</f>
        <v>0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48.278612945357736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24.139306472678868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24.139306472678868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153554.94</v>
      </c>
      <c r="V16" s="16" t="s">
        <v>27065</v>
      </c>
      <c r="W16" s="33">
        <f>IF(D4L209C9=0,0,D4L209C7/D4L209C9)</f>
        <v>1.5720306017298348E-4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6.8821971411771585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6.8821971411771585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6.8821971411771585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153554.94</v>
      </c>
      <c r="V17" s="16" t="s">
        <v>27070</v>
      </c>
      <c r="W17" s="33">
        <f>IF(D4L210C9=0,0,D4L210C7/D4L210C9)</f>
        <v>4.4819119079966806E-5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8285.380124968493</v>
      </c>
      <c r="J18" s="16" t="s">
        <v>27079</v>
      </c>
      <c r="K18" s="21">
        <f>IF((D4L211C2+D4L211C3)=0,0,D4L211C5/(D4L211C2+D4L211C3))</f>
        <v>0.89907643947869853</v>
      </c>
      <c r="L18" s="16" t="s">
        <v>27073</v>
      </c>
      <c r="M18" s="15">
        <f>SUM(D4L201C5,D4L203C5,D4L205C5,D4L207C5,D4L209C5)</f>
        <v>7449.1900624842465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7449.1900624842465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4.8511562457607987E-2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0.89907643947869853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153554.94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8678.5545996352084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7842.364537150961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7842.364537150961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5.107204325143145E-2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581.55499459230668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290.77749729615334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290.77749729615334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153554.94</v>
      </c>
      <c r="V21" s="16" t="s">
        <v>27093</v>
      </c>
      <c r="W21" s="33">
        <f>IF(D4L214C9=0,0,D4L214C7/D4L214C9)</f>
        <v>1.8936381812018118E-3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1820.2020911827994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910.10104559139972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910.10104559139972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153554.94</v>
      </c>
      <c r="V22" s="16" t="s">
        <v>27098</v>
      </c>
      <c r="W22" s="33">
        <f>IF(D4L215C9=0,0,D4L215C7/D4L215C9)</f>
        <v>5.9268757201259674E-3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2758.4992354864403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1379.2496177432201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1379.2496177432201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153554.94</v>
      </c>
      <c r="V23" s="16" t="s">
        <v>27103</v>
      </c>
      <c r="W23" s="33">
        <f>IF(D4L216C9=0,0,D4L216C7/D4L216C9)</f>
        <v>8.9821246893341238E-3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9457.0366143368847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9457.0366143368847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9457.0366143368847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153554.94</v>
      </c>
      <c r="V24" s="16" t="s">
        <v>27108</v>
      </c>
      <c r="W24" s="33">
        <f>IF(D4L217C9=0,0,D4L217C7/D4L217C9)</f>
        <v>6.1587316007787732E-2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14617.292935598431</v>
      </c>
      <c r="J25" s="16" t="s">
        <v>27117</v>
      </c>
      <c r="K25" s="21">
        <f>IF((D4L218C2+D4L218C3)=0,0,D4L218C5/(D4L218C2+D4L218C3))</f>
        <v>0.82348796237453648</v>
      </c>
      <c r="L25" s="16" t="s">
        <v>27111</v>
      </c>
      <c r="M25" s="15">
        <f>SUM(D4L214C5:D4L217C5)</f>
        <v>12037.164774967658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12037.164774967658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7.8389954598449635E-2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0.82348796237453648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153554.94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14617.292935598431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12037.164774967658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12037.164774967658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7.8389954598449635E-2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831056-E13A-4B52-A65F-1DBC2A94901B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3565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0.92230628033709128</v>
      </c>
      <c r="L8" s="16" t="s">
        <v>27139</v>
      </c>
      <c r="M8" s="15">
        <f>IF(D5L101C2&lt;&gt;0,D5L101C2*D5L101C4,D5L101C3*D5L101C4)</f>
        <v>3288.0218894017303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3288.0218894017303</v>
      </c>
      <c r="AJ8" s="16" t="s">
        <v>27150</v>
      </c>
      <c r="AK8" s="15">
        <f>IF(D5L101C15=0,0,CHOOSE(MIN(D5L101C8,RUN_YEARS),A1L145C1,A1L145C6,A1L145C7,A1L145C8,A1L145C9))</f>
        <v>7605.0089999999991</v>
      </c>
      <c r="AL8" s="16" t="s">
        <v>27145</v>
      </c>
      <c r="AM8" s="33">
        <f>IF(D5L101C17=0,0,D5L101C16/D5L101C17)</f>
        <v>0.4323495066740527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227.23200356585693</v>
      </c>
      <c r="J9" s="16" t="s">
        <v>27159</v>
      </c>
      <c r="K9" s="21">
        <f>IF(FLOW_THRU_100PCT="Y",1,INDEX(VariabilityMatrix,D5L102C1,D5L102C8))</f>
        <v>0.92230628033709128</v>
      </c>
      <c r="L9" s="16" t="s">
        <v>27151</v>
      </c>
      <c r="M9" s="15">
        <f>IF(D5L102C2&lt;&gt;0,D5L102C2*D5L102C4,D5L102C3*D5L102C4)</f>
        <v>209.57750398237016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209.57750398237016</v>
      </c>
      <c r="AJ9" s="16" t="s">
        <v>27163</v>
      </c>
      <c r="AK9" s="15">
        <f>IF(D5L102C15=0,0,CHOOSE(MIN(D5L102C8,RUN_YEARS),A1L145C1,A1L145C6,A1L145C7,A1L145C8,A1L145C9))</f>
        <v>7605.0089999999991</v>
      </c>
      <c r="AL9" s="16" t="s">
        <v>27157</v>
      </c>
      <c r="AM9" s="33">
        <f>IF(D5L102C17=0,0,D5L102C16/D5L102C17)</f>
        <v>2.75578245840827E-2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921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0.92230628033709128</v>
      </c>
      <c r="L10" s="16" t="s">
        <v>27164</v>
      </c>
      <c r="M10" s="15">
        <f>IF(D5L103C2&lt;&gt;0,D5L103C2*D5L103C4,D5L103C3*D5L103C4)</f>
        <v>849.44408419046101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849.44408419046101</v>
      </c>
      <c r="AJ10" s="16" t="s">
        <v>27175</v>
      </c>
      <c r="AK10" s="15">
        <f>IF(D5L103C15=0,0,CHOOSE(MIN(D5L103C8,RUN_YEARS),A1L145C1,A1L145C6,A1L145C7,A1L145C8,A1L145C9))</f>
        <v>7605.0089999999991</v>
      </c>
      <c r="AL10" s="16" t="s">
        <v>27170</v>
      </c>
      <c r="AM10" s="33">
        <f>IF(D5L103C17=0,0,D5L103C16/D5L103C17)</f>
        <v>0.11169534239742006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58.704256741698238</v>
      </c>
      <c r="J11" s="16" t="s">
        <v>27184</v>
      </c>
      <c r="K11" s="21">
        <f>IF(FLOW_THRU_100PCT="Y",1,INDEX(VariabilityMatrix,D5L104C1,D5L104C8))</f>
        <v>0.92230628033709128</v>
      </c>
      <c r="L11" s="16" t="s">
        <v>27176</v>
      </c>
      <c r="M11" s="15">
        <f>IF(D5L104C2&lt;&gt;0,D5L104C2*D5L104C4,D5L104C3*D5L104C4)</f>
        <v>54.143304675389317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54.143304675389317</v>
      </c>
      <c r="AJ11" s="16" t="s">
        <v>27187</v>
      </c>
      <c r="AK11" s="15">
        <f>IF(D5L104C15=0,0,CHOOSE(MIN(D5L104C8,RUN_YEARS),A1L145C1,A1L145C6,A1L145C7,A1L145C8,A1L145C9))</f>
        <v>7605.0089999999991</v>
      </c>
      <c r="AL11" s="16" t="s">
        <v>27182</v>
      </c>
      <c r="AM11" s="33">
        <f>IF(D5L104C17=0,0,D5L104C16/D5L104C17)</f>
        <v>7.1194267719327251E-3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1</v>
      </c>
      <c r="H12" s="16" t="s">
        <v>11112</v>
      </c>
      <c r="I12" s="15">
        <v>0</v>
      </c>
      <c r="J12" s="16" t="s">
        <v>27195</v>
      </c>
      <c r="K12" s="21">
        <f>IF(FLOW_THRU_100PCT="Y",1,INDEX(VariabilityMatrix,D5L105C1,D5L105C8))</f>
        <v>0.92230628033709128</v>
      </c>
      <c r="L12" s="16" t="s">
        <v>27188</v>
      </c>
      <c r="M12" s="15">
        <f>IF(D5L105C2&lt;&gt;0,D5L105C2*D5L105C4,D5L105C3*D5L105C4)</f>
        <v>0.92230628033709128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0.92230628033709128</v>
      </c>
      <c r="AJ12" s="16" t="s">
        <v>27199</v>
      </c>
      <c r="AK12" s="15">
        <f>IF(D5L105C15=0,0,CHOOSE(MIN(D5L105C8,RUN_YEARS),A1L145C1,A1L145C6,A1L145C7,A1L145C8,A1L145C9))</f>
        <v>7605.0089999999991</v>
      </c>
      <c r="AL12" s="16" t="s">
        <v>27194</v>
      </c>
      <c r="AM12" s="33">
        <f>IF(D5L105C17=0,0,D5L105C16/D5L105C17)</f>
        <v>1.2127615895485349E-4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6.3739692444840651E-2</v>
      </c>
      <c r="J13" s="16" t="s">
        <v>27208</v>
      </c>
      <c r="K13" s="21">
        <f>IF(FLOW_THRU_100PCT="Y",1,INDEX(VariabilityMatrix,D5L106C1,D5L106C8))</f>
        <v>0.92230628033709128</v>
      </c>
      <c r="L13" s="16" t="s">
        <v>27200</v>
      </c>
      <c r="M13" s="15">
        <f>IF(D5L106C2&lt;&gt;0,D5L106C2*D5L106C4,D5L106C3*D5L106C4)</f>
        <v>5.878751864863118E-2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5.878751864863118E-2</v>
      </c>
      <c r="AJ13" s="16" t="s">
        <v>27211</v>
      </c>
      <c r="AK13" s="15">
        <f>IF(D5L106C15=0,0,CHOOSE(MIN(D5L106C8,RUN_YEARS),A1L145C1,A1L145C6,A1L145C7,A1L145C8,A1L145C9))</f>
        <v>7605.0089999999991</v>
      </c>
      <c r="AL13" s="16" t="s">
        <v>27206</v>
      </c>
      <c r="AM13" s="33">
        <f>IF(D5L106C17=0,0,D5L106C16/D5L106C17)</f>
        <v>7.7301050726739694E-6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19113</v>
      </c>
      <c r="J14" s="16" t="s">
        <v>27219</v>
      </c>
      <c r="K14" s="21">
        <f>IF(FLOW_THRU_100PCT="Y",1,INDEX(VariabilityMatrix,D5L107C1,D5L107C8))</f>
        <v>0.78992387066659531</v>
      </c>
      <c r="L14" s="16" t="s">
        <v>27212</v>
      </c>
      <c r="M14" s="15">
        <f>IF(D5L107C2&lt;&gt;0,D5L107C2*D5L107C4,D5L107C3*D5L107C4)</f>
        <v>15097.814940050635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15097.814940050635</v>
      </c>
      <c r="AB14" s="16" t="s">
        <v>27222</v>
      </c>
      <c r="AC14" s="15">
        <f>IF(D5L107C11=0,0,CHOOSE(MIN(D5L107C8,RUN_YEARS),A1L144C1,A1L144C6,A1L144C7,A1L144C8,A1L144C9))</f>
        <v>12196.028</v>
      </c>
      <c r="AD14" s="16" t="s">
        <v>27216</v>
      </c>
      <c r="AE14" s="33">
        <f>IF(D5L107C13=0,0,D5L107C12/D5L107C13)</f>
        <v>1.2379288519221696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768.4512168092557</v>
      </c>
      <c r="J15" s="16" t="s">
        <v>27232</v>
      </c>
      <c r="K15" s="21">
        <f>IF(FLOW_THRU_100PCT="Y",1,INDEX(VariabilityMatrix,D5L108C1,D5L108C8))</f>
        <v>0.78992387066659531</v>
      </c>
      <c r="L15" s="16" t="s">
        <v>27224</v>
      </c>
      <c r="M15" s="15">
        <f>IF(D5L108C2&lt;&gt;0,D5L108C2*D5L108C4,D5L108C3*D5L108C4)</f>
        <v>607.01795960042227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607.01795960042227</v>
      </c>
      <c r="AB15" s="16" t="s">
        <v>27235</v>
      </c>
      <c r="AC15" s="15">
        <f>IF(D5L108C11=0,0,CHOOSE(MIN(D5L108C8,RUN_YEARS),A1L144C1,A1L144C6,A1L144C7,A1L144C8,A1L144C9))</f>
        <v>12196.028</v>
      </c>
      <c r="AD15" s="16" t="s">
        <v>27228</v>
      </c>
      <c r="AE15" s="33">
        <f>IF(D5L108C13=0,0,D5L108C12/D5L108C13)</f>
        <v>4.9771774843450856E-2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7633.6774679728715</v>
      </c>
      <c r="J16" s="16" t="s">
        <v>27245</v>
      </c>
      <c r="K16" s="21">
        <f>IF(FLOW_THRU_100PCT="Y",1,INDEX(VariabilityMatrix,D5L109C1,D5L109C8))</f>
        <v>0.78992387066659531</v>
      </c>
      <c r="L16" s="16" t="s">
        <v>27237</v>
      </c>
      <c r="M16" s="15">
        <f>IF(D5L109C2&lt;&gt;0,D5L109C2*D5L109C4,D5L109C3*D5L109C4)</f>
        <v>6030.0240529215052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6030.0240529215052</v>
      </c>
      <c r="AB16" s="16" t="s">
        <v>27248</v>
      </c>
      <c r="AC16" s="15">
        <f>IF(D5L109C11=0,0,CHOOSE(MIN(D5L109C8,RUN_YEARS),A1L144C1,A1L144C6,A1L144C7,A1L144C8,A1L144C9))</f>
        <v>12196.028</v>
      </c>
      <c r="AD16" s="16" t="s">
        <v>27241</v>
      </c>
      <c r="AE16" s="33">
        <f>IF(D5L109C13=0,0,D5L109C12/D5L109C13)</f>
        <v>0.49442523852204218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504.11077618688773</v>
      </c>
      <c r="J17" s="16" t="s">
        <v>27258</v>
      </c>
      <c r="K17" s="21">
        <f>IF(FLOW_THRU_100PCT="Y",1,INDEX(VariabilityMatrix,D5L110C1,D5L110C8))</f>
        <v>0.78992387066659531</v>
      </c>
      <c r="L17" s="16" t="s">
        <v>27250</v>
      </c>
      <c r="M17" s="15">
        <f>IF(D5L110C2&lt;&gt;0,D5L110C2*D5L110C4,D5L110C3*D5L110C4)</f>
        <v>398.20913557028808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398.20913557028808</v>
      </c>
      <c r="AB17" s="16" t="s">
        <v>27261</v>
      </c>
      <c r="AC17" s="15">
        <f>IF(D5L110C11=0,0,CHOOSE(MIN(D5L110C8,RUN_YEARS),A1L144C1,A1L144C6,A1L144C7,A1L144C8,A1L144C9))</f>
        <v>12196.028</v>
      </c>
      <c r="AD17" s="16" t="s">
        <v>27254</v>
      </c>
      <c r="AE17" s="33">
        <f>IF(D5L110C13=0,0,D5L110C12/D5L110C13)</f>
        <v>3.2650723298625429E-2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0.78992387066659531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12196.028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IF(FLOW_THRU_100PCT="Y",1,INDEX(VariabilityMatrix,D5L112C1,D5L112C8))</f>
        <v>0.78992387066659531</v>
      </c>
      <c r="L19" s="16" t="s">
        <v>27276</v>
      </c>
      <c r="M19" s="15">
        <f>IF(D5L112C2&lt;&gt;0,D5L112C2*D5L112C4,D5L112C3*D5L112C4)</f>
        <v>0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12196.028</v>
      </c>
      <c r="AD19" s="16" t="s">
        <v>27280</v>
      </c>
      <c r="AE19" s="33">
        <f>IF(D5L112C13=0,0,D5L112C12/D5L112C13)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0</v>
      </c>
      <c r="J20" s="16" t="s">
        <v>27297</v>
      </c>
      <c r="K20" s="21">
        <f>IF(FLOW_THRU_100PCT="Y",1,INDEX(VariabilityMatrix,D5L113C1,D5L113C8))</f>
        <v>0.78992387066659531</v>
      </c>
      <c r="L20" s="16" t="s">
        <v>27289</v>
      </c>
      <c r="M20" s="15">
        <f>IF(D5L113C2&lt;&gt;0,D5L113C2*D5L113C4,D5L113C3*D5L113C4)</f>
        <v>0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0</v>
      </c>
      <c r="AB20" s="16" t="s">
        <v>27300</v>
      </c>
      <c r="AC20" s="15">
        <f>IF(D5L113C11=0,0,CHOOSE(MIN(D5L113C8,RUN_YEARS),A1L144C1,A1L144C6,A1L144C7,A1L144C8,A1L144C9))</f>
        <v>12196.028</v>
      </c>
      <c r="AD20" s="16" t="s">
        <v>27293</v>
      </c>
      <c r="AE20" s="33">
        <f>IF(D5L113C13=0,0,D5L113C12/D5L113C13)</f>
        <v>0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2738</v>
      </c>
      <c r="J21" s="16" t="s">
        <v>27309</v>
      </c>
      <c r="K21" s="21">
        <f>IF(FLOW_THRU_100PCT="Y",1,INDEX(VariabilityMatrix,D5L114C1,D5L114C8))</f>
        <v>0.78992387066659531</v>
      </c>
      <c r="L21" s="16" t="s">
        <v>27302</v>
      </c>
      <c r="M21" s="15">
        <f>IF(D5L114C2&lt;&gt;0,D5L114C2*D5L114C4,D5L114C3*D5L114C4)</f>
        <v>2162.811557885138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2162.811557885138</v>
      </c>
      <c r="AB21" s="16" t="s">
        <v>27312</v>
      </c>
      <c r="AC21" s="15">
        <f>IF(D5L114C11=0,0,CHOOSE(MIN(D5L114C8,RUN_YEARS),A1L144C1,A1L144C6,A1L144C7,A1L144C8,A1L144C9))</f>
        <v>12196.028</v>
      </c>
      <c r="AD21" s="16" t="s">
        <v>27306</v>
      </c>
      <c r="AE21" s="33">
        <f>IF(D5L114C13=0,0,D5L114C12/D5L114C13)</f>
        <v>0.17733737228916971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110.08315971452635</v>
      </c>
      <c r="J22" s="16" t="s">
        <v>27322</v>
      </c>
      <c r="K22" s="21">
        <f>IF(FLOW_THRU_100PCT="Y",1,INDEX(VariabilityMatrix,D5L115C1,D5L115C8))</f>
        <v>0.78992387066659531</v>
      </c>
      <c r="L22" s="16" t="s">
        <v>27314</v>
      </c>
      <c r="M22" s="15">
        <f>IF(D5L115C2&lt;&gt;0,D5L115C2*D5L115C4,D5L115C3*D5L115C4)</f>
        <v>86.957315616907664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86.957315616907664</v>
      </c>
      <c r="AB22" s="16" t="s">
        <v>27324</v>
      </c>
      <c r="AC22" s="15">
        <f>IF(D5L115C11=0,0,CHOOSE(MIN(D5L115C8,RUN_YEARS),A1L144C1,A1L144C6,A1L144C7,A1L144C8,A1L144C9))</f>
        <v>12196.028</v>
      </c>
      <c r="AD22" s="16" t="s">
        <v>27318</v>
      </c>
      <c r="AE22" s="33">
        <f>IF(D5L115C13=0,0,D5L115C12/D5L115C13)</f>
        <v>7.1299701523239913E-3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1093.5493594574227</v>
      </c>
      <c r="J23" s="16" t="s">
        <v>27334</v>
      </c>
      <c r="K23" s="21">
        <f>IF(FLOW_THRU_100PCT="Y",1,INDEX(VariabilityMatrix,D5L116C1,D5L116C8))</f>
        <v>0.78992387066659531</v>
      </c>
      <c r="L23" s="16" t="s">
        <v>27326</v>
      </c>
      <c r="M23" s="15">
        <f>IF(D5L116C2&lt;&gt;0,D5L116C2*D5L116C4,D5L116C3*D5L116C4)</f>
        <v>863.8207427875833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863.8207427875833</v>
      </c>
      <c r="AB23" s="16" t="s">
        <v>27336</v>
      </c>
      <c r="AC23" s="15">
        <f>IF(D5L116C11=0,0,CHOOSE(MIN(D5L116C8,RUN_YEARS),A1L144C1,A1L144C6,A1L144C7,A1L144C8,A1L144C9))</f>
        <v>12196.028</v>
      </c>
      <c r="AD23" s="16" t="s">
        <v>27330</v>
      </c>
      <c r="AE23" s="33">
        <f>IF(D5L116C13=0,0,D5L116C12/D5L116C13)</f>
        <v>7.0828038668620905E-2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72.215523737754324</v>
      </c>
      <c r="J24" s="16" t="s">
        <v>27346</v>
      </c>
      <c r="K24" s="21">
        <f>IF(FLOW_THRU_100PCT="Y",1,INDEX(VariabilityMatrix,D5L117C1,D5L117C8))</f>
        <v>0.78992387066659531</v>
      </c>
      <c r="L24" s="16" t="s">
        <v>27338</v>
      </c>
      <c r="M24" s="15">
        <f>IF(D5L117C2&lt;&gt;0,D5L117C2*D5L117C4,D5L117C3*D5L117C4)</f>
        <v>57.044766033142288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57.044766033142288</v>
      </c>
      <c r="AB24" s="16" t="s">
        <v>27348</v>
      </c>
      <c r="AC24" s="15">
        <f>IF(D5L117C11=0,0,CHOOSE(MIN(D5L117C8,RUN_YEARS),A1L144C1,A1L144C6,A1L144C7,A1L144C8,A1L144C9))</f>
        <v>12196.028</v>
      </c>
      <c r="AD24" s="16" t="s">
        <v>27342</v>
      </c>
      <c r="AE24" s="33">
        <f>IF(D5L117C13=0,0,D5L117C12/D5L117C13)</f>
        <v>4.6773233083051537E-3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0.78992387066659531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12196.028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IF(FLOW_THRU_100PCT="Y",1,INDEX(VariabilityMatrix,D5L119C1,D5L119C8))</f>
        <v>0.78992387066659531</v>
      </c>
      <c r="L26" s="16" t="s">
        <v>27362</v>
      </c>
      <c r="M26" s="15">
        <f>IF(D5L119C2&lt;&gt;0,D5L119C2*D5L119C4,D5L119C3*D5L119C4)</f>
        <v>0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12196.028</v>
      </c>
      <c r="AD26" s="16" t="s">
        <v>27366</v>
      </c>
      <c r="AE26" s="33">
        <f>IF(D5L119C13=0,0,D5L119C12/D5L119C13)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0</v>
      </c>
      <c r="J27" s="16" t="s">
        <v>27382</v>
      </c>
      <c r="K27" s="21">
        <f>IF(FLOW_THRU_100PCT="Y",1,INDEX(VariabilityMatrix,D5L120C1,D5L120C8))</f>
        <v>0.78992387066659531</v>
      </c>
      <c r="L27" s="16" t="s">
        <v>27374</v>
      </c>
      <c r="M27" s="15">
        <f>IF(D5L120C2&lt;&gt;0,D5L120C2*D5L120C4,D5L120C3*D5L120C4)</f>
        <v>0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0</v>
      </c>
      <c r="AB27" s="16" t="s">
        <v>27384</v>
      </c>
      <c r="AC27" s="15">
        <f>IF(D5L120C11=0,0,CHOOSE(MIN(D5L120C8,RUN_YEARS),A1L144C1,A1L144C6,A1L144C7,A1L144C8,A1L144C9))</f>
        <v>12196.028</v>
      </c>
      <c r="AD27" s="16" t="s">
        <v>27378</v>
      </c>
      <c r="AE27" s="33">
        <f>IF(D5L120C13=0,0,D5L120C12/D5L120C13)</f>
        <v>0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4487</v>
      </c>
      <c r="H28" s="16" t="s">
        <v>27394</v>
      </c>
      <c r="I28" s="15">
        <f>SUM(D5L101C3:D5L106C3)</f>
        <v>286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4402.1678760489358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4402.1678760489358</v>
      </c>
      <c r="AK28" s="21" t="str">
        <f>NULL_VALUE</f>
        <v>n/a</v>
      </c>
      <c r="AL28" s="16" t="s">
        <v>27392</v>
      </c>
      <c r="AM28" s="33">
        <f>SUM(D5L101C18:D5L106C18)</f>
        <v>0.57885110669151574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32033.087503878716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25303.700470465617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25303.700470465617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2.0747492930047078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98143F-DDFC-4867-8C7A-8487476AA66E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14109</v>
      </c>
      <c r="L9" s="16" t="s">
        <v>27461</v>
      </c>
      <c r="M9" s="15">
        <f>B7L802C16</f>
        <v>14631.5</v>
      </c>
      <c r="N9" s="16" t="s">
        <v>27462</v>
      </c>
      <c r="O9" s="15">
        <f>B7L802C25</f>
        <v>14809.666666666668</v>
      </c>
      <c r="P9" s="16" t="s">
        <v>27463</v>
      </c>
      <c r="Q9" s="15">
        <f>B7L802C34</f>
        <v>15024.75</v>
      </c>
      <c r="R9" s="16" t="s">
        <v>27464</v>
      </c>
      <c r="S9" s="15">
        <f>B7L802C43</f>
        <v>15213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214410</v>
      </c>
      <c r="L10" s="16" t="s">
        <v>27470</v>
      </c>
      <c r="M10" s="15">
        <f>B7L803C16</f>
        <v>224984</v>
      </c>
      <c r="N10" s="16" t="s">
        <v>27471</v>
      </c>
      <c r="O10" s="15">
        <f>B7L803C25</f>
        <v>229973.66666666666</v>
      </c>
      <c r="P10" s="16" t="s">
        <v>27472</v>
      </c>
      <c r="Q10" s="15">
        <f>B7L803C34</f>
        <v>233431.75</v>
      </c>
      <c r="R10" s="16" t="s">
        <v>27473</v>
      </c>
      <c r="S10" s="15">
        <f>B7L803C43</f>
        <v>237291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393495</v>
      </c>
      <c r="L11" s="16" t="s">
        <v>27479</v>
      </c>
      <c r="M11" s="15">
        <f>B7L804C16</f>
        <v>353006.5</v>
      </c>
      <c r="N11" s="16" t="s">
        <v>27480</v>
      </c>
      <c r="O11" s="15">
        <f>B7L804C25</f>
        <v>350722</v>
      </c>
      <c r="P11" s="16" t="s">
        <v>27481</v>
      </c>
      <c r="Q11" s="15">
        <f>B7L804C34</f>
        <v>373210.75</v>
      </c>
      <c r="R11" s="16" t="s">
        <v>27482</v>
      </c>
      <c r="S11" s="15">
        <f>B7L804C43</f>
        <v>385347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148393</v>
      </c>
      <c r="L12" s="16" t="s">
        <v>27488</v>
      </c>
      <c r="M12" s="15">
        <f>B7L805C16</f>
        <v>147141</v>
      </c>
      <c r="N12" s="16" t="s">
        <v>27489</v>
      </c>
      <c r="O12" s="15">
        <f>B7L805C25</f>
        <v>147772</v>
      </c>
      <c r="P12" s="16" t="s">
        <v>27490</v>
      </c>
      <c r="Q12" s="15">
        <f>B7L805C34</f>
        <v>150852.75</v>
      </c>
      <c r="R12" s="16" t="s">
        <v>27491</v>
      </c>
      <c r="S12" s="15">
        <f>B7L805C43</f>
        <v>157929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229398</v>
      </c>
      <c r="L13" s="16" t="s">
        <v>27497</v>
      </c>
      <c r="M13" s="15">
        <f>B7L806C16</f>
        <v>235073</v>
      </c>
      <c r="N13" s="16" t="s">
        <v>27498</v>
      </c>
      <c r="O13" s="15">
        <f>B7L806C25</f>
        <v>242666.66666666669</v>
      </c>
      <c r="P13" s="16" t="s">
        <v>27499</v>
      </c>
      <c r="Q13" s="15">
        <f>B7L806C34</f>
        <v>248916.75</v>
      </c>
      <c r="R13" s="16" t="s">
        <v>27500</v>
      </c>
      <c r="S13" s="15">
        <f>B7L806C43</f>
        <v>246920.8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113478</v>
      </c>
      <c r="L14" s="16" t="s">
        <v>27506</v>
      </c>
      <c r="M14" s="15">
        <f>B7L807C16</f>
        <v>108128</v>
      </c>
      <c r="N14" s="16" t="s">
        <v>27507</v>
      </c>
      <c r="O14" s="15">
        <f>B7L807C25</f>
        <v>107761</v>
      </c>
      <c r="P14" s="16" t="s">
        <v>27508</v>
      </c>
      <c r="Q14" s="15">
        <f>B7L807C34</f>
        <v>111781.5</v>
      </c>
      <c r="R14" s="16" t="s">
        <v>27509</v>
      </c>
      <c r="S14" s="15">
        <f>B7L807C43</f>
        <v>113381.2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32717</v>
      </c>
      <c r="L15" s="16" t="s">
        <v>27515</v>
      </c>
      <c r="M15" s="15">
        <f>B7L808C16</f>
        <v>38781.5</v>
      </c>
      <c r="N15" s="16" t="s">
        <v>27516</v>
      </c>
      <c r="O15" s="15">
        <f>B7L808C25</f>
        <v>44629.333333333328</v>
      </c>
      <c r="P15" s="16" t="s">
        <v>27517</v>
      </c>
      <c r="Q15" s="15">
        <f>B7L808C34</f>
        <v>47686.25</v>
      </c>
      <c r="R15" s="16" t="s">
        <v>27518</v>
      </c>
      <c r="S15" s="15">
        <f>B7L808C43</f>
        <v>48622.8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6931</v>
      </c>
      <c r="L16" s="16" t="s">
        <v>27524</v>
      </c>
      <c r="M16" s="15">
        <f>B7L809C16</f>
        <v>6573.5</v>
      </c>
      <c r="N16" s="16" t="s">
        <v>27525</v>
      </c>
      <c r="O16" s="15">
        <f>B7L809C25</f>
        <v>7440.666666666667</v>
      </c>
      <c r="P16" s="16" t="s">
        <v>27526</v>
      </c>
      <c r="Q16" s="15">
        <f>B7L809C34</f>
        <v>8112</v>
      </c>
      <c r="R16" s="16" t="s">
        <v>27527</v>
      </c>
      <c r="S16" s="15">
        <f>B7L809C43</f>
        <v>8269.7999999999993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8270</v>
      </c>
      <c r="L17" s="16" t="s">
        <v>27533</v>
      </c>
      <c r="M17" s="15">
        <f>B7L810C16</f>
        <v>9613</v>
      </c>
      <c r="N17" s="16" t="s">
        <v>27534</v>
      </c>
      <c r="O17" s="15">
        <f>B7L810C25</f>
        <v>10703</v>
      </c>
      <c r="P17" s="16" t="s">
        <v>27535</v>
      </c>
      <c r="Q17" s="15">
        <f>B7L810C34</f>
        <v>10915.75</v>
      </c>
      <c r="R17" s="16" t="s">
        <v>27536</v>
      </c>
      <c r="S17" s="15">
        <f>B7L810C43</f>
        <v>10916.4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168203</v>
      </c>
      <c r="L18" s="16" t="s">
        <v>27542</v>
      </c>
      <c r="M18" s="15">
        <f>B7L811C16</f>
        <v>169706</v>
      </c>
      <c r="N18" s="16" t="s">
        <v>27543</v>
      </c>
      <c r="O18" s="15">
        <f>B7L811C25</f>
        <v>164981.66666666669</v>
      </c>
      <c r="P18" s="16" t="s">
        <v>27544</v>
      </c>
      <c r="Q18" s="15">
        <f>B7L811C34</f>
        <v>162932</v>
      </c>
      <c r="R18" s="16" t="s">
        <v>27545</v>
      </c>
      <c r="S18" s="15">
        <f>B7L811C43</f>
        <v>161213.20000000001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46454</v>
      </c>
      <c r="L19" s="16" t="s">
        <v>27551</v>
      </c>
      <c r="M19" s="15">
        <f>B7L812C16</f>
        <v>46722.5</v>
      </c>
      <c r="N19" s="16" t="s">
        <v>27552</v>
      </c>
      <c r="O19" s="15">
        <f>B7L812C25</f>
        <v>46900</v>
      </c>
      <c r="P19" s="16" t="s">
        <v>27553</v>
      </c>
      <c r="Q19" s="15">
        <f>B7L812C34</f>
        <v>46144.25</v>
      </c>
      <c r="R19" s="16" t="s">
        <v>27554</v>
      </c>
      <c r="S19" s="15">
        <f>B7L812C43</f>
        <v>45686.6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362</v>
      </c>
      <c r="L20" s="16" t="s">
        <v>27560</v>
      </c>
      <c r="M20" s="15">
        <f>B7L813C16</f>
        <v>418</v>
      </c>
      <c r="N20" s="16" t="s">
        <v>27561</v>
      </c>
      <c r="O20" s="15">
        <f>B7L813C25</f>
        <v>502</v>
      </c>
      <c r="P20" s="16" t="s">
        <v>27562</v>
      </c>
      <c r="Q20" s="15">
        <f>B7L813C34</f>
        <v>550.25</v>
      </c>
      <c r="R20" s="16" t="s">
        <v>27563</v>
      </c>
      <c r="S20" s="15">
        <f>B7L813C43</f>
        <v>532.4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65045</v>
      </c>
      <c r="L21" s="16" t="s">
        <v>27569</v>
      </c>
      <c r="M21" s="15">
        <f>B7L814C16</f>
        <v>66647</v>
      </c>
      <c r="N21" s="16" t="s">
        <v>27570</v>
      </c>
      <c r="O21" s="15">
        <f>B7L814C25</f>
        <v>67565.333333333328</v>
      </c>
      <c r="P21" s="16" t="s">
        <v>27571</v>
      </c>
      <c r="Q21" s="15">
        <f>B7L814C34</f>
        <v>66202.25</v>
      </c>
      <c r="R21" s="16" t="s">
        <v>27572</v>
      </c>
      <c r="S21" s="15">
        <f>B7L814C43</f>
        <v>64067.199999999997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50376</v>
      </c>
      <c r="L22" s="16" t="s">
        <v>27578</v>
      </c>
      <c r="M22" s="15">
        <f>B7L815C16</f>
        <v>49374.5</v>
      </c>
      <c r="N22" s="16" t="s">
        <v>27579</v>
      </c>
      <c r="O22" s="15">
        <f>B7L815C25</f>
        <v>88202.666666666672</v>
      </c>
      <c r="P22" s="16" t="s">
        <v>27580</v>
      </c>
      <c r="Q22" s="15">
        <f>B7L815C34</f>
        <v>113873</v>
      </c>
      <c r="R22" s="16" t="s">
        <v>27581</v>
      </c>
      <c r="S22" s="15">
        <f>B7L815C43</f>
        <v>132892.79999999999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46454</v>
      </c>
      <c r="L23" s="16" t="s">
        <v>27551</v>
      </c>
      <c r="M23" s="15">
        <f>B7L812C16</f>
        <v>46722.5</v>
      </c>
      <c r="N23" s="16" t="s">
        <v>27552</v>
      </c>
      <c r="O23" s="15">
        <f>B7L812C25</f>
        <v>46900</v>
      </c>
      <c r="P23" s="16" t="s">
        <v>27553</v>
      </c>
      <c r="Q23" s="15">
        <f>B7L812C34</f>
        <v>46144.25</v>
      </c>
      <c r="R23" s="16" t="s">
        <v>27554</v>
      </c>
      <c r="S23" s="15">
        <f>B7L812C43</f>
        <v>45686.6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1491641</v>
      </c>
      <c r="L24" s="16" t="s">
        <v>27591</v>
      </c>
      <c r="M24" s="15">
        <f>B7L816C16</f>
        <v>1470800</v>
      </c>
      <c r="N24" s="16" t="s">
        <v>27592</v>
      </c>
      <c r="O24" s="15">
        <f>B7L816C25</f>
        <v>1524630</v>
      </c>
      <c r="P24" s="16" t="s">
        <v>27593</v>
      </c>
      <c r="Q24" s="15">
        <f>B7L816C34</f>
        <v>1589634.25</v>
      </c>
      <c r="R24" s="16" t="s">
        <v>27594</v>
      </c>
      <c r="S24" s="15">
        <f>B7L816C43</f>
        <v>1628283.4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F7662E-C873-42FF-8C51-D3BD0D5E431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IF(FLOW_THRU_100PCT="Y",1,INDEX(VariabilityMatrix,D6L102C1,D6L102C9))</f>
        <v>0.4901133245132081</v>
      </c>
      <c r="L9" s="16" t="s">
        <v>27681</v>
      </c>
      <c r="M9" s="15">
        <f>IF(D6L102C2&lt;&gt;0,D6L102C2*D6L102C4,D6L102C3*D6L102C4)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IF(FLOW_THRU_100PCT="Y",1,INDEX(VariabilityMatrix,D6L103C1,D6L103C9))</f>
        <v>0.4901133245132081</v>
      </c>
      <c r="L10" s="16" t="s">
        <v>27702</v>
      </c>
      <c r="M10" s="15">
        <f>IF(D6L103C2&lt;&gt;0,D6L103C2*D6L103C4,D6L103C3*D6L103C4)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0.49592351263439505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IF(FLOW_THRU_100PCT="Y",1,INDEX(VariabilityMatrix,D6L105C1,D6L105C9))</f>
        <v>0.25608682656086013</v>
      </c>
      <c r="L12" s="16" t="s">
        <v>27744</v>
      </c>
      <c r="M12" s="15">
        <f>IF(D6L105C2&lt;&gt;0,D6L105C2*D6L105C4,D6L105C3*D6L105C4)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IF(FLOW_THRU_100PCT="Y",1,INDEX(VariabilityMatrix,D6L106C1,D6L106C9))</f>
        <v>0.4901133245132081</v>
      </c>
      <c r="L13" s="16" t="s">
        <v>27765</v>
      </c>
      <c r="M13" s="15">
        <f>IF(D6L106C2&lt;&gt;0,D6L106C2*D6L106C4,D6L106C3*D6L106C4)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IF(FLOW_THRU_100PCT="Y",1,INDEX(VariabilityMatrix,D6L107C1,D6L107C9))</f>
        <v>0.49592351263439505</v>
      </c>
      <c r="L14" s="16" t="s">
        <v>27786</v>
      </c>
      <c r="M14" s="15">
        <f>IF(D6L107C2&lt;&gt;0,D6L107C2*D6L107C4,D6L107C3*D6L107C4)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0.49592351263439505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0.49592351263439505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0.49592351263439505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0.49592351263439505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0.49592351263439505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IF(FLOW_THRU_100PCT="Y",1,INDEX(VariabilityMatrix,D6L114C1,D6L114C9))</f>
        <v>0.4901133245132081</v>
      </c>
      <c r="L21" s="16" t="s">
        <v>27932</v>
      </c>
      <c r="M21" s="15">
        <f>IF(D6L114C2&lt;&gt;0,D6L114C2*D6L114C4,D6L114C3*D6L114C4)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IF(FLOW_THRU_100PCT="Y",1,INDEX(VariabilityMatrix,D6L115C1,D6L115C9))</f>
        <v>0.49144782435717183</v>
      </c>
      <c r="L22" s="16" t="s">
        <v>27953</v>
      </c>
      <c r="M22" s="15">
        <f>IF(D6L115C2&lt;&gt;0,D6L115C2*D6L115C4,D6L115C3*D6L115C4)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IF(FLOW_THRU_100PCT="Y",1,INDEX(VariabilityMatrix,D6L116C1,D6L116C9))</f>
        <v>0.24443378829298937</v>
      </c>
      <c r="L23" s="16" t="s">
        <v>27974</v>
      </c>
      <c r="M23" s="15">
        <f>IF(D6L116C2&lt;&gt;0,D6L116C2*D6L116C4,D6L116C3*D6L116C4)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IF(FLOW_THRU_100PCT="Y",1,INDEX(VariabilityMatrix,D6L118C1,D6L118C9))</f>
        <v>0.24149442661183937</v>
      </c>
      <c r="L25" s="16" t="s">
        <v>28015</v>
      </c>
      <c r="M25" s="15">
        <f>IF(D6L118C2&lt;&gt;0,D6L118C2*D6L118C4,D6L118C3*D6L118C4)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IF(FLOW_THRU_100PCT="Y",1,INDEX(VariabilityMatrix,D6L119C1,D6L119C9))</f>
        <v>0.24443378829298937</v>
      </c>
      <c r="L26" s="16" t="s">
        <v>28036</v>
      </c>
      <c r="M26" s="15">
        <f>IF(D6L119C2&lt;&gt;0,D6L119C2*D6L119C4,D6L119C3*D6L119C4)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IF(FLOW_THRU_100PCT="Y",1,INDEX(VariabilityMatrix,D6L120C1,D6L120C9))</f>
        <v>0.24149442661183937</v>
      </c>
      <c r="L27" s="16" t="s">
        <v>28057</v>
      </c>
      <c r="M27" s="15">
        <f>IF(D6L120C2&lt;&gt;0,D6L120C2*D6L120C4,D6L120C3*D6L120C4)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0.24149442661183937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0.24149442661183937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0.24149442661183937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0.24149442661183937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0.24149442661183937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0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0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0</v>
      </c>
      <c r="R47" s="16" t="s">
        <v>28460</v>
      </c>
      <c r="S47" s="15">
        <f>SUM(D6L138C8:D6L139C8)</f>
        <v>0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0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0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0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0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</v>
      </c>
      <c r="R48" s="16" t="s">
        <v>28477</v>
      </c>
      <c r="S48" s="15">
        <f>SUM(D6L128C8,D6L137C8,D6L140C8)</f>
        <v>0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94A5CC-F6D0-4F15-96CA-41F7C4CD4E4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910.64981799999998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783.15884347999997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391.57942173999999</v>
      </c>
      <c r="R8" s="16" t="s">
        <v>28499</v>
      </c>
      <c r="S8" s="15">
        <f>D6L201C5-D6L201C7</f>
        <v>391.57942173999999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376.0111807252718</v>
      </c>
      <c r="X8" s="16" t="s">
        <v>28501</v>
      </c>
      <c r="Y8" s="33">
        <f>D6L201C7-D6L201C10</f>
        <v>15.568241014728187</v>
      </c>
      <c r="Z8" s="16" t="s">
        <v>28502</v>
      </c>
      <c r="AA8" s="33">
        <f>CHOOSE(MIN(D6L201C9,RUN_YEARS),B7L802C7,B7L802C16,B7L802C25,B7L802C34,B7L802C43)</f>
        <v>14809.666666666668</v>
      </c>
      <c r="AB8" s="16" t="s">
        <v>28503</v>
      </c>
      <c r="AC8" s="33">
        <f>IF(D6L201C12=0,0,D6L201C10/D6L201C12)</f>
        <v>2.538957757716391E-2</v>
      </c>
      <c r="AD8" s="16" t="s">
        <v>28504</v>
      </c>
      <c r="AE8" s="33">
        <f>IF(D6L201C5=0,0,D6L201C10/D6L201C5)</f>
        <v>0.48012122171084726</v>
      </c>
      <c r="AF8" s="16" t="s">
        <v>28505</v>
      </c>
      <c r="AG8" s="33">
        <f>CHOOSE(MIN(D6L201C9,RUN_YEARS),B7L802C5,B7L802C14,B7L802C23,B7L802C32,B7L802C41)</f>
        <v>235.83633825598804</v>
      </c>
      <c r="AH8" s="16" t="s">
        <v>28506</v>
      </c>
      <c r="AI8" s="33">
        <f>IF(D6L201C15=0,0,D6L201C11/D6L201C15)</f>
        <v>6.6012901700626278E-2</v>
      </c>
      <c r="AJ8" s="16" t="s">
        <v>28507</v>
      </c>
      <c r="AK8" s="33">
        <f>IF(D6L201C5=0,0,D6L201C11/D6L201C5)</f>
        <v>1.9878778289152733E-2</v>
      </c>
      <c r="AL8" s="16" t="s">
        <v>28508</v>
      </c>
      <c r="AM8" s="33">
        <f>D6L201C8*CHOOSE(MIN(D6L201C9,RUN_YEARS),B7L802C4,B7L802C13,B7L802C22,B7L802C31,B7L802C40)</f>
        <v>81.809379116750534</v>
      </c>
      <c r="AN8" s="16" t="s">
        <v>28509</v>
      </c>
      <c r="AO8" s="33">
        <f>D6L201C8-D6L201C18</f>
        <v>309.77004262324942</v>
      </c>
      <c r="AP8" s="16" t="s">
        <v>28510</v>
      </c>
      <c r="AQ8" s="33">
        <f>CHOOSE(MIN(D6L201C9,RUN_YEARS),B7L802C2,B7L802C11,B7L802C20,B7L802C29,B7L802C38)</f>
        <v>27.125453043135689</v>
      </c>
      <c r="AR8" s="16" t="s">
        <v>28511</v>
      </c>
      <c r="AS8" s="33">
        <f>IF(D6L201C20=0,0,D6L201C18/D6L201C20)</f>
        <v>3.0159636038762141</v>
      </c>
      <c r="AT8" s="16" t="s">
        <v>28512</v>
      </c>
      <c r="AU8" s="33">
        <f>IF(D6L201C5=0,0,D6L201C18/D6L201C5)</f>
        <v>0.1044607742067076</v>
      </c>
      <c r="AV8" s="16" t="s">
        <v>28513</v>
      </c>
      <c r="AW8" s="33">
        <f>CHOOSE(MIN(D6L201C9,RUN_YEARS),B7L802C1,B7L802C10,B7L802C19,B7L802C28,B7L802C37)</f>
        <v>102.71013954714935</v>
      </c>
      <c r="AX8" s="16" t="s">
        <v>28514</v>
      </c>
      <c r="AY8" s="33">
        <f>IF(D6L201C23=0,0,D6L201C19/D6L201C23)</f>
        <v>3.0159636038762141</v>
      </c>
      <c r="AZ8" s="16" t="s">
        <v>28515</v>
      </c>
      <c r="BA8" s="33">
        <f>IF(D6L201C5=0,0,D6L201C19/D6L201C5)</f>
        <v>0.39553922579329237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2.1936445353968876</v>
      </c>
      <c r="J9" s="16" t="s">
        <v>28536</v>
      </c>
      <c r="K9" s="21">
        <f>IF(FLOW_THRU_100PCT="Y",1,INDEX(VariabilityMatrix,D6L202C1,D6L202C9))</f>
        <v>0.4901133245132081</v>
      </c>
      <c r="L9" s="16" t="s">
        <v>28516</v>
      </c>
      <c r="M9" s="15">
        <f>IF(D6L202C2&lt;&gt;0,D6L202C2*D6L202C4,D6L202C3*D6L202C4)</f>
        <v>1.0751344160436005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0.53756720802180025</v>
      </c>
      <c r="R9" s="16" t="s">
        <v>28518</v>
      </c>
      <c r="S9" s="15">
        <f>D6L202C5-D6L202C7</f>
        <v>0.53756720802180025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0.51636410613458406</v>
      </c>
      <c r="X9" s="16" t="s">
        <v>28520</v>
      </c>
      <c r="Y9" s="33">
        <f>D6L202C7-D6L202C10</f>
        <v>2.1203101887216191E-2</v>
      </c>
      <c r="Z9" s="16" t="s">
        <v>28521</v>
      </c>
      <c r="AA9" s="33">
        <f>CHOOSE(MIN(D6L202C9,RUN_YEARS),B7L802C7,B7L802C16,B7L802C25,B7L802C34,B7L802C43)</f>
        <v>15213</v>
      </c>
      <c r="AB9" s="16" t="s">
        <v>28522</v>
      </c>
      <c r="AC9" s="33">
        <f>IF(D6L202C12=0,0,D6L202C10/D6L202C12)</f>
        <v>3.3942293179161512E-5</v>
      </c>
      <c r="AD9" s="16" t="s">
        <v>28523</v>
      </c>
      <c r="AE9" s="33">
        <f>IF(D6L202C5=0,0,D6L202C10/D6L202C5)</f>
        <v>0.48027865021264809</v>
      </c>
      <c r="AF9" s="16" t="s">
        <v>28524</v>
      </c>
      <c r="AG9" s="33">
        <f>CHOOSE(MIN(D6L202C9,RUN_YEARS),B7L802C5,B7L802C14,B7L802C23,B7L802C32,B7L802C41)</f>
        <v>240.26188049066613</v>
      </c>
      <c r="AH9" s="16" t="s">
        <v>28525</v>
      </c>
      <c r="AI9" s="33">
        <f>IF(D6L202C15=0,0,D6L202C11/D6L202C15)</f>
        <v>8.8249962265819803E-5</v>
      </c>
      <c r="AJ9" s="16" t="s">
        <v>28526</v>
      </c>
      <c r="AK9" s="33">
        <f>IF(D6L202C5=0,0,D6L202C11/D6L202C5)</f>
        <v>1.9721349787351919E-2</v>
      </c>
      <c r="AL9" s="16" t="s">
        <v>28527</v>
      </c>
      <c r="AM9" s="33">
        <f>D6L202C8*CHOOSE(MIN(D6L202C9,RUN_YEARS),B7L802C4,B7L802C13,B7L802C22,B7L802C31,B7L802C40)</f>
        <v>0.11173158258330265</v>
      </c>
      <c r="AN9" s="16" t="s">
        <v>28528</v>
      </c>
      <c r="AO9" s="33">
        <f>D6L202C8-D6L202C18</f>
        <v>0.42583562543849762</v>
      </c>
      <c r="AP9" s="16" t="s">
        <v>28529</v>
      </c>
      <c r="AQ9" s="33">
        <f>CHOOSE(MIN(D6L202C9,RUN_YEARS),B7L802C2,B7L802C11,B7L802C20,B7L802C29,B7L802C38)</f>
        <v>27.594894507874056</v>
      </c>
      <c r="AR9" s="16" t="s">
        <v>28530</v>
      </c>
      <c r="AS9" s="33">
        <f>IF(D6L202C20=0,0,D6L202C18/D6L202C20)</f>
        <v>4.0489947352913653E-3</v>
      </c>
      <c r="AT9" s="16" t="s">
        <v>28531</v>
      </c>
      <c r="AU9" s="33">
        <f>IF(D6L202C5=0,0,D6L202C18/D6L202C5)</f>
        <v>0.10392336150345274</v>
      </c>
      <c r="AV9" s="16" t="s">
        <v>28532</v>
      </c>
      <c r="AW9" s="33">
        <f>CHOOSE(MIN(D6L202C9,RUN_YEARS),B7L802C1,B7L802C10,B7L802C19,B7L802C28,B7L802C37)</f>
        <v>105.17070366303021</v>
      </c>
      <c r="AX9" s="16" t="s">
        <v>28533</v>
      </c>
      <c r="AY9" s="33">
        <f>IF(D6L202C23=0,0,D6L202C19/D6L202C23)</f>
        <v>4.0489947352913653E-3</v>
      </c>
      <c r="AZ9" s="16" t="s">
        <v>28534</v>
      </c>
      <c r="BA9" s="33">
        <f>IF(D6L202C5=0,0,D6L202C19/D6L202C5)</f>
        <v>0.39607663849654728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0.13584435653484622</v>
      </c>
      <c r="J10" s="16" t="s">
        <v>28557</v>
      </c>
      <c r="K10" s="21">
        <f>IF(FLOW_THRU_100PCT="Y",1,INDEX(VariabilityMatrix,D6L203C1,D6L203C9))</f>
        <v>0.4901133245132081</v>
      </c>
      <c r="L10" s="16" t="s">
        <v>28537</v>
      </c>
      <c r="M10" s="15">
        <f>IF(D6L203C2&lt;&gt;0,D6L203C2*D6L203C4,D6L203C3*D6L203C4)</f>
        <v>6.6579129197651035E-2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3.3289564598825518E-2</v>
      </c>
      <c r="R10" s="16" t="s">
        <v>28539</v>
      </c>
      <c r="S10" s="15">
        <f>D6L203C5-D6L203C7</f>
        <v>3.3289564598825518E-2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3.1976534303381342E-2</v>
      </c>
      <c r="X10" s="16" t="s">
        <v>28541</v>
      </c>
      <c r="Y10" s="33">
        <f>D6L203C7-D6L203C10</f>
        <v>1.3130302954441758E-3</v>
      </c>
      <c r="Z10" s="16" t="s">
        <v>28542</v>
      </c>
      <c r="AA10" s="33">
        <f>CHOOSE(MIN(D6L203C9,RUN_YEARS),B7L802C7,B7L802C16,B7L802C25,B7L802C34,B7L802C43)</f>
        <v>15213</v>
      </c>
      <c r="AB10" s="16" t="s">
        <v>28543</v>
      </c>
      <c r="AC10" s="33">
        <f>IF(D6L203C12=0,0,D6L203C10/D6L203C12)</f>
        <v>2.1019216659029344E-6</v>
      </c>
      <c r="AD10" s="16" t="s">
        <v>28544</v>
      </c>
      <c r="AE10" s="33">
        <f>IF(D6L203C5=0,0,D6L203C10/D6L203C5)</f>
        <v>0.48027865021264798</v>
      </c>
      <c r="AF10" s="16" t="s">
        <v>28545</v>
      </c>
      <c r="AG10" s="33">
        <f>CHOOSE(MIN(D6L203C9,RUN_YEARS),B7L802C5,B7L802C14,B7L802C23,B7L802C32,B7L802C41)</f>
        <v>240.26188049066613</v>
      </c>
      <c r="AH10" s="16" t="s">
        <v>28546</v>
      </c>
      <c r="AI10" s="33">
        <f>IF(D6L203C15=0,0,D6L203C11/D6L203C15)</f>
        <v>5.4649963313476415E-6</v>
      </c>
      <c r="AJ10" s="16" t="s">
        <v>28547</v>
      </c>
      <c r="AK10" s="33">
        <f>IF(D6L203C5=0,0,D6L203C11/D6L203C5)</f>
        <v>1.9721349787351988E-2</v>
      </c>
      <c r="AL10" s="16" t="s">
        <v>28548</v>
      </c>
      <c r="AM10" s="33">
        <f>D6L203C8*CHOOSE(MIN(D6L203C9,RUN_YEARS),B7L802C4,B7L802C13,B7L802C22,B7L802C31,B7L802C40)</f>
        <v>6.9191269121925743E-3</v>
      </c>
      <c r="AN10" s="16" t="s">
        <v>28549</v>
      </c>
      <c r="AO10" s="33">
        <f>D6L203C8-D6L203C18</f>
        <v>2.6370437686632942E-2</v>
      </c>
      <c r="AP10" s="16" t="s">
        <v>28550</v>
      </c>
      <c r="AQ10" s="33">
        <f>CHOOSE(MIN(D6L203C9,RUN_YEARS),B7L802C2,B7L802C11,B7L802C20,B7L802C29,B7L802C38)</f>
        <v>27.594894507874056</v>
      </c>
      <c r="AR10" s="16" t="s">
        <v>28551</v>
      </c>
      <c r="AS10" s="33">
        <f>IF(D6L203C20=0,0,D6L203C18/D6L203C20)</f>
        <v>2.5073938623748821E-4</v>
      </c>
      <c r="AT10" s="16" t="s">
        <v>28552</v>
      </c>
      <c r="AU10" s="33">
        <f>IF(D6L203C5=0,0,D6L203C18/D6L203C5)</f>
        <v>0.10392336150345274</v>
      </c>
      <c r="AV10" s="16" t="s">
        <v>28553</v>
      </c>
      <c r="AW10" s="33">
        <f>CHOOSE(MIN(D6L203C9,RUN_YEARS),B7L802C1,B7L802C10,B7L802C19,B7L802C28,B7L802C37)</f>
        <v>105.17070366303021</v>
      </c>
      <c r="AX10" s="16" t="s">
        <v>28554</v>
      </c>
      <c r="AY10" s="33">
        <f>IF(D6L203C23=0,0,D6L203C19/D6L203C23)</f>
        <v>2.5073938623748816E-4</v>
      </c>
      <c r="AZ10" s="16" t="s">
        <v>28555</v>
      </c>
      <c r="BA10" s="33">
        <f>IF(D6L203C5=0,0,D6L203C19/D6L203C5)</f>
        <v>0.39607663849654723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7.0227317907292685E-3</v>
      </c>
      <c r="J11" s="16" t="s">
        <v>28578</v>
      </c>
      <c r="K11" s="21">
        <f>IF(FLOW_THRU_100PCT="Y",1,INDEX(VariabilityMatrix,D6L204C1,D6L204C9))</f>
        <v>0.49592351263439505</v>
      </c>
      <c r="L11" s="16" t="s">
        <v>28558</v>
      </c>
      <c r="M11" s="15">
        <f>IF(D6L204C2&lt;&gt;0,D6L204C2*D6L204C4,D6L204C3*D6L204C4)</f>
        <v>3.482737817947694E-3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1.741368908973847E-3</v>
      </c>
      <c r="R11" s="16" t="s">
        <v>28560</v>
      </c>
      <c r="S11" s="15">
        <f>D6L204C5-D6L204C7</f>
        <v>1.741368908973847E-3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1.6725427390222819E-3</v>
      </c>
      <c r="X11" s="16" t="s">
        <v>28562</v>
      </c>
      <c r="Y11" s="33">
        <f>D6L204C7-D6L204C10</f>
        <v>6.8826169951565104E-5</v>
      </c>
      <c r="Z11" s="16" t="s">
        <v>28563</v>
      </c>
      <c r="AA11" s="33">
        <f>CHOOSE(MIN(D6L204C9,RUN_YEARS),B7L802C7,B7L802C16,B7L802C25,B7L802C34,B7L802C43)</f>
        <v>14109</v>
      </c>
      <c r="AB11" s="16" t="s">
        <v>28564</v>
      </c>
      <c r="AC11" s="33">
        <f>IF(D6L204C12=0,0,D6L204C10/D6L204C12)</f>
        <v>1.1854438578370416E-7</v>
      </c>
      <c r="AD11" s="16" t="s">
        <v>28565</v>
      </c>
      <c r="AE11" s="33">
        <f>IF(D6L204C5=0,0,D6L204C10/D6L204C5)</f>
        <v>0.48023791236972213</v>
      </c>
      <c r="AF11" s="16" t="s">
        <v>28566</v>
      </c>
      <c r="AG11" s="33">
        <f>CHOOSE(MIN(D6L204C9,RUN_YEARS),B7L802C5,B7L802C14,B7L802C23,B7L802C32,B7L802C41)</f>
        <v>223.30541975918658</v>
      </c>
      <c r="AH11" s="16" t="s">
        <v>28567</v>
      </c>
      <c r="AI11" s="33">
        <f>IF(D6L204C15=0,0,D6L204C11/D6L204C15)</f>
        <v>3.0821540303763118E-7</v>
      </c>
      <c r="AJ11" s="16" t="s">
        <v>28568</v>
      </c>
      <c r="AK11" s="33">
        <f>IF(D6L204C5=0,0,D6L204C11/D6L204C5)</f>
        <v>1.9762087630277883E-2</v>
      </c>
      <c r="AL11" s="16" t="s">
        <v>28569</v>
      </c>
      <c r="AM11" s="33">
        <f>D6L204C8*CHOOSE(MIN(D6L204C9,RUN_YEARS),B7L802C4,B7L802C13,B7L802C22,B7L802C31,B7L802C40)</f>
        <v>3.6989067509082037E-4</v>
      </c>
      <c r="AN11" s="16" t="s">
        <v>28570</v>
      </c>
      <c r="AO11" s="33">
        <f>D6L204C8-D6L204C18</f>
        <v>1.3714782338830266E-3</v>
      </c>
      <c r="AP11" s="16" t="s">
        <v>28571</v>
      </c>
      <c r="AQ11" s="33">
        <f>CHOOSE(MIN(D6L204C9,RUN_YEARS),B7L802C2,B7L802C11,B7L802C20,B7L802C29,B7L802C38)</f>
        <v>26.398943198926798</v>
      </c>
      <c r="AR11" s="16" t="s">
        <v>28572</v>
      </c>
      <c r="AS11" s="33">
        <f>IF(D6L204C20=0,0,D6L204C18/D6L204C20)</f>
        <v>1.401157130812182E-5</v>
      </c>
      <c r="AT11" s="16" t="s">
        <v>28573</v>
      </c>
      <c r="AU11" s="33">
        <f>IF(D6L204C5=0,0,D6L204C18/D6L204C5)</f>
        <v>0.10620686782239307</v>
      </c>
      <c r="AV11" s="16" t="s">
        <v>28574</v>
      </c>
      <c r="AW11" s="33">
        <f>CHOOSE(MIN(D6L204C9,RUN_YEARS),B7L802C1,B7L802C10,B7L802C19,B7L802C28,B7L802C37)</f>
        <v>97.881829505306655</v>
      </c>
      <c r="AX11" s="16" t="s">
        <v>28575</v>
      </c>
      <c r="AY11" s="33">
        <f>IF(D6L204C23=0,0,D6L204C19/D6L204C23)</f>
        <v>1.4011571308121821E-5</v>
      </c>
      <c r="AZ11" s="16" t="s">
        <v>28576</v>
      </c>
      <c r="BA11" s="33">
        <f>IF(D6L204C5=0,0,D6L204C19/D6L204C5)</f>
        <v>0.39379313217760692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29.257459220304863</v>
      </c>
      <c r="J12" s="16" t="s">
        <v>28599</v>
      </c>
      <c r="K12" s="21">
        <f>IF(FLOW_THRU_100PCT="Y",1,INDEX(VariabilityMatrix,D6L205C1,D6L205C9))</f>
        <v>0.25608682656086013</v>
      </c>
      <c r="L12" s="16" t="s">
        <v>28579</v>
      </c>
      <c r="M12" s="15">
        <f>IF(D6L205C2&lt;&gt;0,D6L205C2*D6L205C4,D6L205C3*D6L205C4)</f>
        <v>7.4924498849616494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3.7462249424808247</v>
      </c>
      <c r="R12" s="16" t="s">
        <v>28581</v>
      </c>
      <c r="S12" s="15">
        <f>D6L205C5-D6L205C7</f>
        <v>3.7462249424808247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3.5984637175352909</v>
      </c>
      <c r="X12" s="16" t="s">
        <v>28583</v>
      </c>
      <c r="Y12" s="33">
        <f>D6L205C7-D6L205C10</f>
        <v>0.14776122494553379</v>
      </c>
      <c r="Z12" s="16" t="s">
        <v>28584</v>
      </c>
      <c r="AA12" s="33">
        <f>CHOOSE(MIN(D6L205C9,RUN_YEARS),B7L802C7,B7L802C16,B7L802C25,B7L802C34,B7L802C43)</f>
        <v>15213</v>
      </c>
      <c r="AB12" s="16" t="s">
        <v>28585</v>
      </c>
      <c r="AC12" s="33">
        <f>IF(D6L205C12=0,0,D6L205C10/D6L205C12)</f>
        <v>2.3653873118617571E-4</v>
      </c>
      <c r="AD12" s="16" t="s">
        <v>28586</v>
      </c>
      <c r="AE12" s="33">
        <f>IF(D6L205C5=0,0,D6L205C10/D6L205C5)</f>
        <v>0.48027865021264804</v>
      </c>
      <c r="AF12" s="16" t="s">
        <v>28587</v>
      </c>
      <c r="AG12" s="33">
        <f>CHOOSE(MIN(D6L205C9,RUN_YEARS),B7L802C5,B7L802C14,B7L802C23,B7L802C32,B7L802C41)</f>
        <v>240.26188049066613</v>
      </c>
      <c r="AH12" s="16" t="s">
        <v>28588</v>
      </c>
      <c r="AI12" s="33">
        <f>IF(D6L205C15=0,0,D6L205C11/D6L205C15)</f>
        <v>6.1500070108405787E-4</v>
      </c>
      <c r="AJ12" s="16" t="s">
        <v>28589</v>
      </c>
      <c r="AK12" s="33">
        <f>IF(D6L205C5=0,0,D6L205C11/D6L205C5)</f>
        <v>1.9721349787351978E-2</v>
      </c>
      <c r="AL12" s="16" t="s">
        <v>28590</v>
      </c>
      <c r="AM12" s="33">
        <f>D6L205C8*CHOOSE(MIN(D6L205C9,RUN_YEARS),B7L802C4,B7L802C13,B7L802C22,B7L802C31,B7L802C40)</f>
        <v>0.77864057794137242</v>
      </c>
      <c r="AN12" s="16" t="s">
        <v>28591</v>
      </c>
      <c r="AO12" s="33">
        <f>D6L205C8-D6L205C18</f>
        <v>2.9675843645394524</v>
      </c>
      <c r="AP12" s="16" t="s">
        <v>28592</v>
      </c>
      <c r="AQ12" s="33">
        <f>CHOOSE(MIN(D6L205C9,RUN_YEARS),B7L802C2,B7L802C11,B7L802C20,B7L802C29,B7L802C38)</f>
        <v>27.594894507874056</v>
      </c>
      <c r="AR12" s="16" t="s">
        <v>28593</v>
      </c>
      <c r="AS12" s="33">
        <f>IF(D6L205C20=0,0,D6L205C18/D6L205C20)</f>
        <v>2.8216834738005302E-2</v>
      </c>
      <c r="AT12" s="16" t="s">
        <v>28594</v>
      </c>
      <c r="AU12" s="33">
        <f>IF(D6L205C5=0,0,D6L205C18/D6L205C5)</f>
        <v>0.10392336150345274</v>
      </c>
      <c r="AV12" s="16" t="s">
        <v>28595</v>
      </c>
      <c r="AW12" s="33">
        <f>CHOOSE(MIN(D6L205C9,RUN_YEARS),B7L802C1,B7L802C10,B7L802C19,B7L802C28,B7L802C37)</f>
        <v>105.17070366303021</v>
      </c>
      <c r="AX12" s="16" t="s">
        <v>28596</v>
      </c>
      <c r="AY12" s="33">
        <f>IF(D6L205C23=0,0,D6L205C19/D6L205C23)</f>
        <v>2.8216834738005302E-2</v>
      </c>
      <c r="AZ12" s="16" t="s">
        <v>28597</v>
      </c>
      <c r="BA12" s="33">
        <f>IF(D6L205C5=0,0,D6L205C19/D6L205C5)</f>
        <v>0.39607663849654728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4.6919700412694825</v>
      </c>
      <c r="J13" s="16" t="s">
        <v>28620</v>
      </c>
      <c r="K13" s="21">
        <f>IF(FLOW_THRU_100PCT="Y",1,INDEX(VariabilityMatrix,D6L206C1,D6L206C9))</f>
        <v>0.4901133245132081</v>
      </c>
      <c r="L13" s="16" t="s">
        <v>28600</v>
      </c>
      <c r="M13" s="15">
        <f>IF(D6L206C2&lt;&gt;0,D6L206C2*D6L206C4,D6L206C3*D6L206C4)</f>
        <v>2.2995970354429605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1.1497985177214802</v>
      </c>
      <c r="R13" s="16" t="s">
        <v>28602</v>
      </c>
      <c r="S13" s="15">
        <f>D6L206C5-D6L206C7</f>
        <v>1.1497985177214802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1.104447360215552</v>
      </c>
      <c r="X13" s="16" t="s">
        <v>28604</v>
      </c>
      <c r="Y13" s="33">
        <f>D6L206C7-D6L206C10</f>
        <v>4.5351157505928219E-2</v>
      </c>
      <c r="Z13" s="16" t="s">
        <v>28605</v>
      </c>
      <c r="AA13" s="33">
        <f>CHOOSE(MIN(D6L206C9,RUN_YEARS),B7L802C7,B7L802C16,B7L802C25,B7L802C34,B7L802C43)</f>
        <v>15213</v>
      </c>
      <c r="AB13" s="16" t="s">
        <v>28606</v>
      </c>
      <c r="AC13" s="33">
        <f>IF(D6L206C12=0,0,D6L206C10/D6L206C12)</f>
        <v>7.2598919359465725E-5</v>
      </c>
      <c r="AD13" s="16" t="s">
        <v>28607</v>
      </c>
      <c r="AE13" s="33">
        <f>IF(D6L206C5=0,0,D6L206C10/D6L206C5)</f>
        <v>0.48027865021264804</v>
      </c>
      <c r="AF13" s="16" t="s">
        <v>28608</v>
      </c>
      <c r="AG13" s="33">
        <f>CHOOSE(MIN(D6L206C9,RUN_YEARS),B7L802C5,B7L802C14,B7L802C23,B7L802C32,B7L802C41)</f>
        <v>240.26188049066613</v>
      </c>
      <c r="AH13" s="16" t="s">
        <v>28609</v>
      </c>
      <c r="AI13" s="33">
        <f>IF(D6L206C15=0,0,D6L206C11/D6L206C15)</f>
        <v>1.8875719033461096E-4</v>
      </c>
      <c r="AJ13" s="16" t="s">
        <v>28610</v>
      </c>
      <c r="AK13" s="33">
        <f>IF(D6L206C5=0,0,D6L206C11/D6L206C5)</f>
        <v>1.9721349787351957E-2</v>
      </c>
      <c r="AL13" s="16" t="s">
        <v>28611</v>
      </c>
      <c r="AM13" s="33">
        <f>D6L206C8*CHOOSE(MIN(D6L206C9,RUN_YEARS),B7L802C4,B7L802C13,B7L802C22,B7L802C31,B7L802C40)</f>
        <v>0.23898185402660702</v>
      </c>
      <c r="AN13" s="16" t="s">
        <v>28612</v>
      </c>
      <c r="AO13" s="33">
        <f>D6L206C8-D6L206C18</f>
        <v>0.91081666369487324</v>
      </c>
      <c r="AP13" s="16" t="s">
        <v>28613</v>
      </c>
      <c r="AQ13" s="33">
        <f>CHOOSE(MIN(D6L206C9,RUN_YEARS),B7L802C2,B7L802C11,B7L802C20,B7L802C29,B7L802C38)</f>
        <v>27.594894507874056</v>
      </c>
      <c r="AR13" s="16" t="s">
        <v>28614</v>
      </c>
      <c r="AS13" s="33">
        <f>IF(D6L206C20=0,0,D6L206C18/D6L206C20)</f>
        <v>8.6603648351840888E-3</v>
      </c>
      <c r="AT13" s="16" t="s">
        <v>28615</v>
      </c>
      <c r="AU13" s="33">
        <f>IF(D6L206C5=0,0,D6L206C18/D6L206C5)</f>
        <v>0.10392336150345274</v>
      </c>
      <c r="AV13" s="16" t="s">
        <v>28616</v>
      </c>
      <c r="AW13" s="33">
        <f>CHOOSE(MIN(D6L206C9,RUN_YEARS),B7L802C1,B7L802C10,B7L802C19,B7L802C28,B7L802C37)</f>
        <v>105.17070366303021</v>
      </c>
      <c r="AX13" s="16" t="s">
        <v>28617</v>
      </c>
      <c r="AY13" s="33">
        <f>IF(D6L206C23=0,0,D6L206C19/D6L206C23)</f>
        <v>8.6603648351840888E-3</v>
      </c>
      <c r="AZ13" s="16" t="s">
        <v>28618</v>
      </c>
      <c r="BA13" s="33">
        <f>IF(D6L206C5=0,0,D6L206C19/D6L206C5)</f>
        <v>0.39607663849654728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2.125670027814949</v>
      </c>
      <c r="J14" s="16" t="s">
        <v>28641</v>
      </c>
      <c r="K14" s="21">
        <f>IF(FLOW_THRU_100PCT="Y",1,INDEX(VariabilityMatrix,D6L207C1,D6L207C9))</f>
        <v>0.49592351263439505</v>
      </c>
      <c r="L14" s="16" t="s">
        <v>28621</v>
      </c>
      <c r="M14" s="15">
        <f>IF(D6L207C2&lt;&gt;0,D6L207C2*D6L207C4,D6L207C3*D6L207C4)</f>
        <v>1.0541697468956417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0.52708487344782085</v>
      </c>
      <c r="R14" s="16" t="s">
        <v>28623</v>
      </c>
      <c r="S14" s="15">
        <f>D6L207C5-D6L207C7</f>
        <v>0.52708487344782085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0.50625227853248134</v>
      </c>
      <c r="X14" s="16" t="s">
        <v>28625</v>
      </c>
      <c r="Y14" s="33">
        <f>D6L207C7-D6L207C10</f>
        <v>2.0832594915339508E-2</v>
      </c>
      <c r="Z14" s="16" t="s">
        <v>28626</v>
      </c>
      <c r="AA14" s="33">
        <f>CHOOSE(MIN(D6L207C9,RUN_YEARS),B7L802C7,B7L802C16,B7L802C25,B7L802C34,B7L802C43)</f>
        <v>14109</v>
      </c>
      <c r="AB14" s="16" t="s">
        <v>28627</v>
      </c>
      <c r="AC14" s="33">
        <f>IF(D6L207C12=0,0,D6L207C10/D6L207C12)</f>
        <v>3.5881513823267514E-5</v>
      </c>
      <c r="AD14" s="16" t="s">
        <v>28628</v>
      </c>
      <c r="AE14" s="33">
        <f>IF(D6L207C5=0,0,D6L207C10/D6L207C5)</f>
        <v>0.48023791236972213</v>
      </c>
      <c r="AF14" s="16" t="s">
        <v>28629</v>
      </c>
      <c r="AG14" s="33">
        <f>CHOOSE(MIN(D6L207C9,RUN_YEARS),B7L802C5,B7L802C14,B7L802C23,B7L802C32,B7L802C41)</f>
        <v>223.30541975918658</v>
      </c>
      <c r="AH14" s="16" t="s">
        <v>28630</v>
      </c>
      <c r="AI14" s="33">
        <f>IF(D6L207C15=0,0,D6L207C11/D6L207C15)</f>
        <v>9.3291935940495568E-5</v>
      </c>
      <c r="AJ14" s="16" t="s">
        <v>28631</v>
      </c>
      <c r="AK14" s="33">
        <f>IF(D6L207C5=0,0,D6L207C11/D6L207C5)</f>
        <v>1.9762087630277866E-2</v>
      </c>
      <c r="AL14" s="16" t="s">
        <v>28632</v>
      </c>
      <c r="AM14" s="33">
        <f>D6L207C8*CHOOSE(MIN(D6L207C9,RUN_YEARS),B7L802C4,B7L802C13,B7L802C22,B7L802C31,B7L802C40)</f>
        <v>0.11196006697091097</v>
      </c>
      <c r="AN14" s="16" t="s">
        <v>28633</v>
      </c>
      <c r="AO14" s="33">
        <f>D6L207C8-D6L207C18</f>
        <v>0.41512480647690986</v>
      </c>
      <c r="AP14" s="16" t="s">
        <v>28634</v>
      </c>
      <c r="AQ14" s="33">
        <f>CHOOSE(MIN(D6L207C9,RUN_YEARS),B7L802C2,B7L802C11,B7L802C20,B7L802C29,B7L802C38)</f>
        <v>26.398943198926798</v>
      </c>
      <c r="AR14" s="16" t="s">
        <v>28635</v>
      </c>
      <c r="AS14" s="33">
        <f>IF(D6L207C20=0,0,D6L207C18/D6L207C20)</f>
        <v>4.2410813996320322E-3</v>
      </c>
      <c r="AT14" s="16" t="s">
        <v>28636</v>
      </c>
      <c r="AU14" s="33">
        <f>IF(D6L207C5=0,0,D6L207C18/D6L207C5)</f>
        <v>0.10620686782239307</v>
      </c>
      <c r="AV14" s="16" t="s">
        <v>28637</v>
      </c>
      <c r="AW14" s="33">
        <f>CHOOSE(MIN(D6L207C9,RUN_YEARS),B7L802C1,B7L802C10,B7L802C19,B7L802C28,B7L802C37)</f>
        <v>97.881829505306655</v>
      </c>
      <c r="AX14" s="16" t="s">
        <v>28638</v>
      </c>
      <c r="AY14" s="33">
        <f>IF(D6L207C23=0,0,D6L207C19/D6L207C23)</f>
        <v>4.2410813996320322E-3</v>
      </c>
      <c r="AZ14" s="16" t="s">
        <v>28639</v>
      </c>
      <c r="BA14" s="33">
        <f>IF(D6L207C5=0,0,D6L207C19/D6L207C5)</f>
        <v>0.39379313217760692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3.178710178961669E-2</v>
      </c>
      <c r="J15" s="16" t="s">
        <v>28662</v>
      </c>
      <c r="K15" s="21">
        <f>IF(FLOW_THRU_100PCT="Y",1,INDEX(VariabilityMatrix,D6L208C1,D6L208C9))</f>
        <v>0.49592351263439505</v>
      </c>
      <c r="L15" s="16" t="s">
        <v>28642</v>
      </c>
      <c r="M15" s="15">
        <f>IF(D6L208C2&lt;&gt;0,D6L208C2*D6L208C4,D6L208C3*D6L208C4)</f>
        <v>1.5763971175973775E-2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7.8819855879868877E-3</v>
      </c>
      <c r="R15" s="16" t="s">
        <v>28644</v>
      </c>
      <c r="S15" s="15">
        <f>D6L208C5-D6L208C7</f>
        <v>7.8819855879868877E-3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7.5704566082061197E-3</v>
      </c>
      <c r="X15" s="16" t="s">
        <v>28646</v>
      </c>
      <c r="Y15" s="33">
        <f>D6L208C7-D6L208C10</f>
        <v>3.1152897978076795E-4</v>
      </c>
      <c r="Z15" s="16" t="s">
        <v>28647</v>
      </c>
      <c r="AA15" s="33">
        <f>CHOOSE(MIN(D6L208C9,RUN_YEARS),B7L802C7,B7L802C16,B7L802C25,B7L802C34,B7L802C43)</f>
        <v>14109</v>
      </c>
      <c r="AB15" s="16" t="s">
        <v>28648</v>
      </c>
      <c r="AC15" s="33">
        <f>IF(D6L208C12=0,0,D6L208C10/D6L208C12)</f>
        <v>5.3656932512623997E-7</v>
      </c>
      <c r="AD15" s="16" t="s">
        <v>28649</v>
      </c>
      <c r="AE15" s="33">
        <f>IF(D6L208C5=0,0,D6L208C10/D6L208C5)</f>
        <v>0.48023791236972213</v>
      </c>
      <c r="AF15" s="16" t="s">
        <v>28650</v>
      </c>
      <c r="AG15" s="33">
        <f>CHOOSE(MIN(D6L208C9,RUN_YEARS),B7L802C5,B7L802C14,B7L802C23,B7L802C32,B7L802C41)</f>
        <v>223.30541975918658</v>
      </c>
      <c r="AH15" s="16" t="s">
        <v>28651</v>
      </c>
      <c r="AI15" s="33">
        <f>IF(D6L208C15=0,0,D6L208C11/D6L208C15)</f>
        <v>1.3950802453282236E-6</v>
      </c>
      <c r="AJ15" s="16" t="s">
        <v>28652</v>
      </c>
      <c r="AK15" s="33">
        <f>IF(D6L208C5=0,0,D6L208C11/D6L208C5)</f>
        <v>1.9762087630277852E-2</v>
      </c>
      <c r="AL15" s="16" t="s">
        <v>28653</v>
      </c>
      <c r="AM15" s="33">
        <f>D6L208C8*CHOOSE(MIN(D6L208C9,RUN_YEARS),B7L802C4,B7L802C13,B7L802C22,B7L802C31,B7L802C40)</f>
        <v>1.674242003042661E-3</v>
      </c>
      <c r="AN15" s="16" t="s">
        <v>28654</v>
      </c>
      <c r="AO15" s="33">
        <f>D6L208C8-D6L208C18</f>
        <v>6.2077435849442267E-3</v>
      </c>
      <c r="AP15" s="16" t="s">
        <v>28655</v>
      </c>
      <c r="AQ15" s="33">
        <f>CHOOSE(MIN(D6L208C9,RUN_YEARS),B7L802C2,B7L802C11,B7L802C20,B7L802C29,B7L802C38)</f>
        <v>26.398943198926798</v>
      </c>
      <c r="AR15" s="16" t="s">
        <v>28656</v>
      </c>
      <c r="AS15" s="33">
        <f>IF(D6L208C20=0,0,D6L208C18/D6L208C20)</f>
        <v>6.3420796447288247E-5</v>
      </c>
      <c r="AT15" s="16" t="s">
        <v>28657</v>
      </c>
      <c r="AU15" s="33">
        <f>IF(D6L208C5=0,0,D6L208C18/D6L208C5)</f>
        <v>0.10620686782239307</v>
      </c>
      <c r="AV15" s="16" t="s">
        <v>28658</v>
      </c>
      <c r="AW15" s="33">
        <f>CHOOSE(MIN(D6L208C9,RUN_YEARS),B7L802C1,B7L802C10,B7L802C19,B7L802C28,B7L802C37)</f>
        <v>97.881829505306655</v>
      </c>
      <c r="AX15" s="16" t="s">
        <v>28659</v>
      </c>
      <c r="AY15" s="33">
        <f>IF(D6L208C23=0,0,D6L208C19/D6L208C23)</f>
        <v>6.3420796447288247E-5</v>
      </c>
      <c r="AZ15" s="16" t="s">
        <v>28660</v>
      </c>
      <c r="BA15" s="33">
        <f>IF(D6L208C5=0,0,D6L208C19/D6L208C5)</f>
        <v>0.39379313217760692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1.1088523880098844E-3</v>
      </c>
      <c r="J16" s="16" t="s">
        <v>28683</v>
      </c>
      <c r="K16" s="21">
        <f>IF(FLOW_THRU_100PCT="Y",1,INDEX(VariabilityMatrix,D6L209C1,D6L209C9))</f>
        <v>0.49592351263439505</v>
      </c>
      <c r="L16" s="16" t="s">
        <v>28663</v>
      </c>
      <c r="M16" s="15">
        <f>IF(D6L209C2&lt;&gt;0,D6L209C2*D6L209C4,D6L209C3*D6L209C4)</f>
        <v>5.4990597125489904E-4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2.7495298562744952E-4</v>
      </c>
      <c r="R16" s="16" t="s">
        <v>28665</v>
      </c>
      <c r="S16" s="15">
        <f>D6L209C5-D6L209C7</f>
        <v>2.7495298562744952E-4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2.6408569563509716E-4</v>
      </c>
      <c r="X16" s="16" t="s">
        <v>28667</v>
      </c>
      <c r="Y16" s="33">
        <f>D6L209C7-D6L209C10</f>
        <v>1.0867289992352359E-5</v>
      </c>
      <c r="Z16" s="16" t="s">
        <v>28668</v>
      </c>
      <c r="AA16" s="33">
        <f>CHOOSE(MIN(D6L209C9,RUN_YEARS),B7L802C7,B7L802C16,B7L802C25,B7L802C34,B7L802C43)</f>
        <v>14109</v>
      </c>
      <c r="AB16" s="16" t="s">
        <v>28669</v>
      </c>
      <c r="AC16" s="33">
        <f>IF(D6L209C12=0,0,D6L209C10/D6L209C12)</f>
        <v>1.8717534597426972E-8</v>
      </c>
      <c r="AD16" s="16" t="s">
        <v>28670</v>
      </c>
      <c r="AE16" s="33">
        <f>IF(D6L209C5=0,0,D6L209C10/D6L209C5)</f>
        <v>0.48023791236972219</v>
      </c>
      <c r="AF16" s="16" t="s">
        <v>28671</v>
      </c>
      <c r="AG16" s="33">
        <f>CHOOSE(MIN(D6L209C9,RUN_YEARS),B7L802C5,B7L802C14,B7L802C23,B7L802C32,B7L802C41)</f>
        <v>223.30541975918658</v>
      </c>
      <c r="AH16" s="16" t="s">
        <v>28672</v>
      </c>
      <c r="AI16" s="33">
        <f>IF(D6L209C15=0,0,D6L209C11/D6L209C15)</f>
        <v>4.8665589953310077E-8</v>
      </c>
      <c r="AJ16" s="16" t="s">
        <v>28673</v>
      </c>
      <c r="AK16" s="33">
        <f>IF(D6L209C5=0,0,D6L209C11/D6L209C5)</f>
        <v>1.9762087630277834E-2</v>
      </c>
      <c r="AL16" s="16" t="s">
        <v>28674</v>
      </c>
      <c r="AM16" s="33">
        <f>D6L209C8*CHOOSE(MIN(D6L209C9,RUN_YEARS),B7L802C4,B7L802C13,B7L802C22,B7L802C31,B7L802C40)</f>
        <v>5.8403790803813746E-5</v>
      </c>
      <c r="AN16" s="16" t="s">
        <v>28675</v>
      </c>
      <c r="AO16" s="33">
        <f>D6L209C8-D6L209C18</f>
        <v>2.1654919482363578E-4</v>
      </c>
      <c r="AP16" s="16" t="s">
        <v>28676</v>
      </c>
      <c r="AQ16" s="33">
        <f>CHOOSE(MIN(D6L209C9,RUN_YEARS),B7L802C2,B7L802C11,B7L802C20,B7L802C29,B7L802C38)</f>
        <v>26.398943198926798</v>
      </c>
      <c r="AR16" s="16" t="s">
        <v>28677</v>
      </c>
      <c r="AS16" s="33">
        <f>IF(D6L209C20=0,0,D6L209C18/D6L209C20)</f>
        <v>2.2123533644402873E-6</v>
      </c>
      <c r="AT16" s="16" t="s">
        <v>28678</v>
      </c>
      <c r="AU16" s="33">
        <f>IF(D6L209C5=0,0,D6L209C18/D6L209C5)</f>
        <v>0.10620686782239307</v>
      </c>
      <c r="AV16" s="16" t="s">
        <v>28679</v>
      </c>
      <c r="AW16" s="33">
        <f>CHOOSE(MIN(D6L209C9,RUN_YEARS),B7L802C1,B7L802C10,B7L802C19,B7L802C28,B7L802C37)</f>
        <v>97.881829505306655</v>
      </c>
      <c r="AX16" s="16" t="s">
        <v>28680</v>
      </c>
      <c r="AY16" s="33">
        <f>IF(D6L209C23=0,0,D6L209C19/D6L209C23)</f>
        <v>2.2123533644402877E-6</v>
      </c>
      <c r="AZ16" s="16" t="s">
        <v>28681</v>
      </c>
      <c r="BA16" s="33">
        <f>IF(D6L209C5=0,0,D6L209C19/D6L209C5)</f>
        <v>0.39379313217760692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7.651081477268204E-2</v>
      </c>
      <c r="J17" s="16" t="s">
        <v>28704</v>
      </c>
      <c r="K17" s="21">
        <f>IF(FLOW_THRU_100PCT="Y",1,INDEX(VariabilityMatrix,D6L210C1,D6L210C9))</f>
        <v>0.49592351263439505</v>
      </c>
      <c r="L17" s="16" t="s">
        <v>28684</v>
      </c>
      <c r="M17" s="15">
        <f>IF(D6L210C2&lt;&gt;0,D6L210C2*D6L210C4,D6L210C3*D6L210C4)</f>
        <v>3.7943512016588042E-2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1.8971756008294021E-2</v>
      </c>
      <c r="R17" s="16" t="s">
        <v>28686</v>
      </c>
      <c r="S17" s="15">
        <f>D6L210C5-D6L210C7</f>
        <v>1.8971756008294021E-2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1.8221912998821706E-2</v>
      </c>
      <c r="X17" s="16" t="s">
        <v>28688</v>
      </c>
      <c r="Y17" s="33">
        <f>D6L210C7-D6L210C10</f>
        <v>7.4984300947231533E-4</v>
      </c>
      <c r="Z17" s="16" t="s">
        <v>28689</v>
      </c>
      <c r="AA17" s="33">
        <f>CHOOSE(MIN(D6L210C9,RUN_YEARS),B7L802C7,B7L802C16,B7L802C25,B7L802C34,B7L802C43)</f>
        <v>14109</v>
      </c>
      <c r="AB17" s="16" t="s">
        <v>28690</v>
      </c>
      <c r="AC17" s="33">
        <f>IF(D6L210C12=0,0,D6L210C10/D6L210C12)</f>
        <v>1.2915098872224611E-6</v>
      </c>
      <c r="AD17" s="16" t="s">
        <v>28691</v>
      </c>
      <c r="AE17" s="33">
        <f>IF(D6L210C5=0,0,D6L210C10/D6L210C5)</f>
        <v>0.48023791236972208</v>
      </c>
      <c r="AF17" s="16" t="s">
        <v>28692</v>
      </c>
      <c r="AG17" s="33">
        <f>CHOOSE(MIN(D6L210C9,RUN_YEARS),B7L802C5,B7L802C14,B7L802C23,B7L802C32,B7L802C41)</f>
        <v>223.30541975918658</v>
      </c>
      <c r="AH17" s="16" t="s">
        <v>28693</v>
      </c>
      <c r="AI17" s="33">
        <f>IF(D6L210C15=0,0,D6L210C11/D6L210C15)</f>
        <v>3.3579257067784067E-6</v>
      </c>
      <c r="AJ17" s="16" t="s">
        <v>28694</v>
      </c>
      <c r="AK17" s="33">
        <f>IF(D6L210C5=0,0,D6L210C11/D6L210C5)</f>
        <v>1.9762087630277897E-2</v>
      </c>
      <c r="AL17" s="16" t="s">
        <v>28695</v>
      </c>
      <c r="AM17" s="33">
        <f>D6L210C8*CHOOSE(MIN(D6L210C9,RUN_YEARS),B7L802C4,B7L802C13,B7L802C22,B7L802C31,B7L802C40)</f>
        <v>4.0298615654631494E-3</v>
      </c>
      <c r="AN17" s="16" t="s">
        <v>28696</v>
      </c>
      <c r="AO17" s="33">
        <f>D6L210C8-D6L210C18</f>
        <v>1.4941894442830872E-2</v>
      </c>
      <c r="AP17" s="16" t="s">
        <v>28697</v>
      </c>
      <c r="AQ17" s="33">
        <f>CHOOSE(MIN(D6L210C9,RUN_YEARS),B7L802C2,B7L802C11,B7L802C20,B7L802C29,B7L802C38)</f>
        <v>26.398943198926798</v>
      </c>
      <c r="AR17" s="16" t="s">
        <v>28698</v>
      </c>
      <c r="AS17" s="33">
        <f>IF(D6L210C20=0,0,D6L210C18/D6L210C20)</f>
        <v>1.5265238214637986E-4</v>
      </c>
      <c r="AT17" s="16" t="s">
        <v>28699</v>
      </c>
      <c r="AU17" s="33">
        <f>IF(D6L210C5=0,0,D6L210C18/D6L210C5)</f>
        <v>0.10620686782239307</v>
      </c>
      <c r="AV17" s="16" t="s">
        <v>28700</v>
      </c>
      <c r="AW17" s="33">
        <f>CHOOSE(MIN(D6L210C9,RUN_YEARS),B7L802C1,B7L802C10,B7L802C19,B7L802C28,B7L802C37)</f>
        <v>97.881829505306655</v>
      </c>
      <c r="AX17" s="16" t="s">
        <v>28701</v>
      </c>
      <c r="AY17" s="33">
        <f>IF(D6L210C23=0,0,D6L210C19/D6L210C23)</f>
        <v>1.5265238214637986E-4</v>
      </c>
      <c r="AZ17" s="16" t="s">
        <v>28702</v>
      </c>
      <c r="BA17" s="33">
        <f>IF(D6L210C5=0,0,D6L210C19/D6L210C5)</f>
        <v>0.39379313217760692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9.7948627607539807E-2</v>
      </c>
      <c r="J18" s="16" t="s">
        <v>28725</v>
      </c>
      <c r="K18" s="21">
        <f>IF(FLOW_THRU_100PCT="Y",1,INDEX(VariabilityMatrix,D6L211C1,D6L211C9))</f>
        <v>0.49592351263439505</v>
      </c>
      <c r="L18" s="16" t="s">
        <v>28705</v>
      </c>
      <c r="M18" s="15">
        <f>IF(D6L211C2&lt;&gt;0,D6L211C2*D6L211C4,D6L211C3*D6L211C4)</f>
        <v>4.8575027460849421E-2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2.428751373042471E-2</v>
      </c>
      <c r="R18" s="16" t="s">
        <v>28707</v>
      </c>
      <c r="S18" s="15">
        <f>D6L211C5-D6L211C7</f>
        <v>2.428751373042471E-2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2.332756978110025E-2</v>
      </c>
      <c r="X18" s="16" t="s">
        <v>28709</v>
      </c>
      <c r="Y18" s="33">
        <f>D6L211C7-D6L211C10</f>
        <v>9.5994394932446062E-4</v>
      </c>
      <c r="Z18" s="16" t="s">
        <v>28710</v>
      </c>
      <c r="AA18" s="33">
        <f>CHOOSE(MIN(D6L211C9,RUN_YEARS),B7L802C7,B7L802C16,B7L802C25,B7L802C34,B7L802C43)</f>
        <v>14109</v>
      </c>
      <c r="AB18" s="16" t="s">
        <v>28711</v>
      </c>
      <c r="AC18" s="33">
        <f>IF(D6L211C12=0,0,D6L211C10/D6L211C12)</f>
        <v>1.653382222772716E-6</v>
      </c>
      <c r="AD18" s="16" t="s">
        <v>28712</v>
      </c>
      <c r="AE18" s="33">
        <f>IF(D6L211C5=0,0,D6L211C10/D6L211C5)</f>
        <v>0.48023791236972213</v>
      </c>
      <c r="AF18" s="16" t="s">
        <v>28713</v>
      </c>
      <c r="AG18" s="33">
        <f>CHOOSE(MIN(D6L211C9,RUN_YEARS),B7L802C5,B7L802C14,B7L802C23,B7L802C32,B7L802C41)</f>
        <v>223.30541975918658</v>
      </c>
      <c r="AH18" s="16" t="s">
        <v>28714</v>
      </c>
      <c r="AI18" s="33">
        <f>IF(D6L211C15=0,0,D6L211C11/D6L211C15)</f>
        <v>4.2987937792090662E-6</v>
      </c>
      <c r="AJ18" s="16" t="s">
        <v>28715</v>
      </c>
      <c r="AK18" s="33">
        <f>IF(D6L211C5=0,0,D6L211C11/D6L211C5)</f>
        <v>1.976208763027788E-2</v>
      </c>
      <c r="AL18" s="16" t="s">
        <v>28716</v>
      </c>
      <c r="AM18" s="33">
        <f>D6L211C8*CHOOSE(MIN(D6L211C9,RUN_YEARS),B7L802C4,B7L802C13,B7L802C22,B7L802C31,B7L802C40)</f>
        <v>5.1590015210035483E-3</v>
      </c>
      <c r="AN18" s="16" t="s">
        <v>28717</v>
      </c>
      <c r="AO18" s="33">
        <f>D6L211C8-D6L211C18</f>
        <v>1.9128512209421161E-2</v>
      </c>
      <c r="AP18" s="16" t="s">
        <v>28718</v>
      </c>
      <c r="AQ18" s="33">
        <f>CHOOSE(MIN(D6L211C9,RUN_YEARS),B7L802C2,B7L802C11,B7L802C20,B7L802C29,B7L802C38)</f>
        <v>26.398943198926798</v>
      </c>
      <c r="AR18" s="16" t="s">
        <v>28719</v>
      </c>
      <c r="AS18" s="33">
        <f>IF(D6L211C20=0,0,D6L211C18/D6L211C20)</f>
        <v>1.9542454719222543E-4</v>
      </c>
      <c r="AT18" s="16" t="s">
        <v>28720</v>
      </c>
      <c r="AU18" s="33">
        <f>IF(D6L211C5=0,0,D6L211C18/D6L211C5)</f>
        <v>0.10620686782239308</v>
      </c>
      <c r="AV18" s="16" t="s">
        <v>28721</v>
      </c>
      <c r="AW18" s="33">
        <f>CHOOSE(MIN(D6L211C9,RUN_YEARS),B7L802C1,B7L802C10,B7L802C19,B7L802C28,B7L802C37)</f>
        <v>97.881829505306655</v>
      </c>
      <c r="AX18" s="16" t="s">
        <v>28722</v>
      </c>
      <c r="AY18" s="33">
        <f>IF(D6L211C23=0,0,D6L211C19/D6L211C23)</f>
        <v>1.954245471922254E-4</v>
      </c>
      <c r="AZ18" s="16" t="s">
        <v>28723</v>
      </c>
      <c r="BA18" s="33">
        <f>IF(D6L211C5=0,0,D6L211C19/D6L211C5)</f>
        <v>0.39379313217760692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0.49592351263439505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14109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223.30541975918658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26.398943198926798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97.881829505306655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0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0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0</v>
      </c>
      <c r="R20" s="16" t="s">
        <v>28749</v>
      </c>
      <c r="S20" s="15">
        <f>D6L213C5-D6L213C7</f>
        <v>0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0</v>
      </c>
      <c r="X20" s="16" t="s">
        <v>28751</v>
      </c>
      <c r="Y20" s="33">
        <f>D6L213C7-D6L213C10</f>
        <v>0</v>
      </c>
      <c r="Z20" s="16" t="s">
        <v>28752</v>
      </c>
      <c r="AA20" s="33">
        <f>CHOOSE(MIN(D6L213C9,RUN_YEARS),B7L802C7,B7L802C16,B7L802C25,B7L802C34,B7L802C43)</f>
        <v>14109</v>
      </c>
      <c r="AB20" s="16" t="s">
        <v>28753</v>
      </c>
      <c r="AC20" s="33">
        <f>IF(D6L213C12=0,0,D6L213C10/D6L213C12)</f>
        <v>0</v>
      </c>
      <c r="AD20" s="16" t="s">
        <v>28754</v>
      </c>
      <c r="AE20" s="33">
        <f>IF(D6L213C5=0,0,D6L213C10/D6L213C5)</f>
        <v>0</v>
      </c>
      <c r="AF20" s="16" t="s">
        <v>28755</v>
      </c>
      <c r="AG20" s="33">
        <f>CHOOSE(MIN(D6L213C9,RUN_YEARS),B7L802C5,B7L802C14,B7L802C23,B7L802C32,B7L802C41)</f>
        <v>223.30541975918658</v>
      </c>
      <c r="AH20" s="16" t="s">
        <v>28756</v>
      </c>
      <c r="AI20" s="33">
        <f>IF(D6L213C15=0,0,D6L213C11/D6L213C15)</f>
        <v>0</v>
      </c>
      <c r="AJ20" s="16" t="s">
        <v>28757</v>
      </c>
      <c r="AK20" s="33">
        <f>IF(D6L213C5=0,0,D6L213C11/D6L213C5)</f>
        <v>0</v>
      </c>
      <c r="AL20" s="16" t="s">
        <v>28758</v>
      </c>
      <c r="AM20" s="33">
        <f>D6L213C8*CHOOSE(MIN(D6L213C9,RUN_YEARS),B7L802C4,B7L802C13,B7L802C22,B7L802C31,B7L802C40)</f>
        <v>0</v>
      </c>
      <c r="AN20" s="16" t="s">
        <v>28759</v>
      </c>
      <c r="AO20" s="33">
        <f>D6L213C8-D6L213C18</f>
        <v>0</v>
      </c>
      <c r="AP20" s="16" t="s">
        <v>28760</v>
      </c>
      <c r="AQ20" s="33">
        <f>CHOOSE(MIN(D6L213C9,RUN_YEARS),B7L802C2,B7L802C11,B7L802C20,B7L802C29,B7L802C38)</f>
        <v>26.398943198926798</v>
      </c>
      <c r="AR20" s="16" t="s">
        <v>28761</v>
      </c>
      <c r="AS20" s="33">
        <f>IF(D6L213C20=0,0,D6L213C18/D6L213C20)</f>
        <v>0</v>
      </c>
      <c r="AT20" s="16" t="s">
        <v>28762</v>
      </c>
      <c r="AU20" s="33">
        <f>IF(D6L213C5=0,0,D6L213C18/D6L213C5)</f>
        <v>0</v>
      </c>
      <c r="AV20" s="16" t="s">
        <v>28763</v>
      </c>
      <c r="AW20" s="33">
        <f>CHOOSE(MIN(D6L213C9,RUN_YEARS),B7L802C1,B7L802C10,B7L802C19,B7L802C28,B7L802C37)</f>
        <v>97.881829505306655</v>
      </c>
      <c r="AX20" s="16" t="s">
        <v>28764</v>
      </c>
      <c r="AY20" s="33">
        <f>IF(D6L213C23=0,0,D6L213C19/D6L213C23)</f>
        <v>0</v>
      </c>
      <c r="AZ20" s="16" t="s">
        <v>28765</v>
      </c>
      <c r="BA20" s="33">
        <f>IF(D6L213C5=0,0,D6L213C19/D6L213C5)</f>
        <v>0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1.409463230647537</v>
      </c>
      <c r="J21" s="16" t="s">
        <v>28787</v>
      </c>
      <c r="K21" s="21">
        <f>IF(FLOW_THRU_100PCT="Y",1,INDEX(VariabilityMatrix,D6L214C1,D6L214C9))</f>
        <v>0.4901133245132081</v>
      </c>
      <c r="L21" s="16" t="s">
        <v>28767</v>
      </c>
      <c r="M21" s="15">
        <f>IF(D6L214C2&lt;&gt;0,D6L214C2*D6L214C4,D6L214C3*D6L214C4)</f>
        <v>0.69079670975179097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0.34539835487589549</v>
      </c>
      <c r="R21" s="16" t="s">
        <v>28769</v>
      </c>
      <c r="S21" s="15">
        <f>D6L214C5-D6L214C7</f>
        <v>0.34539835487589549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0.33177491133092857</v>
      </c>
      <c r="X21" s="16" t="s">
        <v>28771</v>
      </c>
      <c r="Y21" s="33">
        <f>D6L214C7-D6L214C10</f>
        <v>1.3623443544966918E-2</v>
      </c>
      <c r="Z21" s="16" t="s">
        <v>28772</v>
      </c>
      <c r="AA21" s="33">
        <f>CHOOSE(MIN(D6L214C9,RUN_YEARS),B7L802C7,B7L802C16,B7L802C25,B7L802C34,B7L802C43)</f>
        <v>15213</v>
      </c>
      <c r="AB21" s="16" t="s">
        <v>28773</v>
      </c>
      <c r="AC21" s="33">
        <f>IF(D6L214C12=0,0,D6L214C10/D6L214C12)</f>
        <v>2.1808644667779437E-5</v>
      </c>
      <c r="AD21" s="16" t="s">
        <v>28774</v>
      </c>
      <c r="AE21" s="33">
        <f>IF(D6L214C5=0,0,D6L214C10/D6L214C5)</f>
        <v>0.48027865021264804</v>
      </c>
      <c r="AF21" s="16" t="s">
        <v>28775</v>
      </c>
      <c r="AG21" s="33">
        <f>CHOOSE(MIN(D6L214C9,RUN_YEARS),B7L802C5,B7L802C14,B7L802C23,B7L802C32,B7L802C41)</f>
        <v>240.26188049066613</v>
      </c>
      <c r="AH21" s="16" t="s">
        <v>28776</v>
      </c>
      <c r="AI21" s="33">
        <f>IF(D6L214C15=0,0,D6L214C11/D6L214C15)</f>
        <v>5.6702476136226577E-5</v>
      </c>
      <c r="AJ21" s="16" t="s">
        <v>28777</v>
      </c>
      <c r="AK21" s="33">
        <f>IF(D6L214C5=0,0,D6L214C11/D6L214C5)</f>
        <v>1.9721349787351961E-2</v>
      </c>
      <c r="AL21" s="16" t="s">
        <v>28778</v>
      </c>
      <c r="AM21" s="33">
        <f>D6L214C8*CHOOSE(MIN(D6L214C9,RUN_YEARS),B7L802C4,B7L802C13,B7L802C22,B7L802C31,B7L802C40)</f>
        <v>7.1789916192931097E-2</v>
      </c>
      <c r="AN21" s="16" t="s">
        <v>28779</v>
      </c>
      <c r="AO21" s="33">
        <f>D6L214C8-D6L214C18</f>
        <v>0.27360843868296436</v>
      </c>
      <c r="AP21" s="16" t="s">
        <v>28780</v>
      </c>
      <c r="AQ21" s="33">
        <f>CHOOSE(MIN(D6L214C9,RUN_YEARS),B7L802C2,B7L802C11,B7L802C20,B7L802C29,B7L802C38)</f>
        <v>27.594894507874056</v>
      </c>
      <c r="AR21" s="16" t="s">
        <v>28781</v>
      </c>
      <c r="AS21" s="33">
        <f>IF(D6L214C20=0,0,D6L214C18/D6L214C20)</f>
        <v>2.6015651617166441E-3</v>
      </c>
      <c r="AT21" s="16" t="s">
        <v>28782</v>
      </c>
      <c r="AU21" s="33">
        <f>IF(D6L214C5=0,0,D6L214C18/D6L214C5)</f>
        <v>0.10392336150345274</v>
      </c>
      <c r="AV21" s="16" t="s">
        <v>28783</v>
      </c>
      <c r="AW21" s="33">
        <f>CHOOSE(MIN(D6L214C9,RUN_YEARS),B7L802C1,B7L802C10,B7L802C19,B7L802C28,B7L802C37)</f>
        <v>105.17070366303021</v>
      </c>
      <c r="AX21" s="16" t="s">
        <v>28784</v>
      </c>
      <c r="AY21" s="33">
        <f>IF(D6L214C23=0,0,D6L214C19/D6L214C23)</f>
        <v>2.6015651617166432E-3</v>
      </c>
      <c r="AZ21" s="16" t="s">
        <v>28785</v>
      </c>
      <c r="BA21" s="33">
        <f>IF(D6L214C5=0,0,D6L214C19/D6L214C5)</f>
        <v>0.39607663849654723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1.3244439782123554</v>
      </c>
      <c r="J22" s="16" t="s">
        <v>28808</v>
      </c>
      <c r="K22" s="21">
        <f>IF(FLOW_THRU_100PCT="Y",1,INDEX(VariabilityMatrix,D6L215C1,D6L215C9))</f>
        <v>0.49144782435717183</v>
      </c>
      <c r="L22" s="16" t="s">
        <v>28788</v>
      </c>
      <c r="M22" s="15">
        <f>IF(D6L215C2&lt;&gt;0,D6L215C2*D6L215C4,D6L215C3*D6L215C4)</f>
        <v>0.65089511157541957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0.32544755578770979</v>
      </c>
      <c r="R22" s="16" t="s">
        <v>28790</v>
      </c>
      <c r="S22" s="15">
        <f>D6L215C5-D6L215C7</f>
        <v>0.32544755578770979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0.31250855617520867</v>
      </c>
      <c r="X22" s="16" t="s">
        <v>28792</v>
      </c>
      <c r="Y22" s="33">
        <f>D6L215C7-D6L215C10</f>
        <v>1.2938999612501112E-2</v>
      </c>
      <c r="Z22" s="16" t="s">
        <v>28793</v>
      </c>
      <c r="AA22" s="33">
        <f>CHOOSE(MIN(D6L215C9,RUN_YEARS),B7L802C7,B7L802C16,B7L802C25,B7L802C34,B7L802C43)</f>
        <v>14809.666666666668</v>
      </c>
      <c r="AB22" s="16" t="s">
        <v>28794</v>
      </c>
      <c r="AC22" s="33">
        <f>IF(D6L215C12=0,0,D6L215C10/D6L215C12)</f>
        <v>2.1101660368804744E-5</v>
      </c>
      <c r="AD22" s="16" t="s">
        <v>28795</v>
      </c>
      <c r="AE22" s="33">
        <f>IF(D6L215C5=0,0,D6L215C10/D6L215C5)</f>
        <v>0.48012122171084726</v>
      </c>
      <c r="AF22" s="16" t="s">
        <v>28796</v>
      </c>
      <c r="AG22" s="33">
        <f>CHOOSE(MIN(D6L215C9,RUN_YEARS),B7L802C5,B7L802C14,B7L802C23,B7L802C32,B7L802C41)</f>
        <v>235.83633825598804</v>
      </c>
      <c r="AH22" s="16" t="s">
        <v>28797</v>
      </c>
      <c r="AI22" s="33">
        <f>IF(D6L215C15=0,0,D6L215C11/D6L215C15)</f>
        <v>5.4864316958892497E-5</v>
      </c>
      <c r="AJ22" s="16" t="s">
        <v>28798</v>
      </c>
      <c r="AK22" s="33">
        <f>IF(D6L215C5=0,0,D6L215C11/D6L215C5)</f>
        <v>1.9878778289152757E-2</v>
      </c>
      <c r="AL22" s="16" t="s">
        <v>28799</v>
      </c>
      <c r="AM22" s="33">
        <f>D6L215C8*CHOOSE(MIN(D6L215C9,RUN_YEARS),B7L802C4,B7L802C13,B7L802C22,B7L802C31,B7L802C40)</f>
        <v>6.7993007282529661E-2</v>
      </c>
      <c r="AN22" s="16" t="s">
        <v>28800</v>
      </c>
      <c r="AO22" s="33">
        <f>D6L215C8-D6L215C18</f>
        <v>0.25745454850518013</v>
      </c>
      <c r="AP22" s="16" t="s">
        <v>28801</v>
      </c>
      <c r="AQ22" s="33">
        <f>CHOOSE(MIN(D6L215C9,RUN_YEARS),B7L802C2,B7L802C11,B7L802C20,B7L802C29,B7L802C38)</f>
        <v>27.125453043135689</v>
      </c>
      <c r="AR22" s="16" t="s">
        <v>28802</v>
      </c>
      <c r="AS22" s="33">
        <f>IF(D6L215C20=0,0,D6L215C18/D6L215C20)</f>
        <v>2.5066127807858245E-3</v>
      </c>
      <c r="AT22" s="16" t="s">
        <v>28803</v>
      </c>
      <c r="AU22" s="33">
        <f>IF(D6L215C5=0,0,D6L215C18/D6L215C5)</f>
        <v>0.10446077420670762</v>
      </c>
      <c r="AV22" s="16" t="s">
        <v>28804</v>
      </c>
      <c r="AW22" s="33">
        <f>CHOOSE(MIN(D6L215C9,RUN_YEARS),B7L802C1,B7L802C10,B7L802C19,B7L802C28,B7L802C37)</f>
        <v>102.71013954714935</v>
      </c>
      <c r="AX22" s="16" t="s">
        <v>28805</v>
      </c>
      <c r="AY22" s="33">
        <f>IF(D6L215C23=0,0,D6L215C19/D6L215C23)</f>
        <v>2.5066127807858245E-3</v>
      </c>
      <c r="AZ22" s="16" t="s">
        <v>28806</v>
      </c>
      <c r="BA22" s="33">
        <f>IF(D6L215C5=0,0,D6L215C19/D6L215C5)</f>
        <v>0.39553922579329237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64.731090102176779</v>
      </c>
      <c r="J23" s="16" t="s">
        <v>28829</v>
      </c>
      <c r="K23" s="21">
        <f>IF(FLOW_THRU_100PCT="Y",1,INDEX(VariabilityMatrix,D6L216C1,D6L216C9))</f>
        <v>0.24443378829298937</v>
      </c>
      <c r="L23" s="16" t="s">
        <v>28809</v>
      </c>
      <c r="M23" s="15">
        <f>IF(D6L216C2&lt;&gt;0,D6L216C2*D6L216C4,D6L216C3*D6L216C4)</f>
        <v>15.822465574009899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7.9112327870049493</v>
      </c>
      <c r="R23" s="16" t="s">
        <v>28811</v>
      </c>
      <c r="S23" s="15">
        <f>D6L216C5-D6L216C7</f>
        <v>7.9112327870049493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7.596701501871455</v>
      </c>
      <c r="X23" s="16" t="s">
        <v>28813</v>
      </c>
      <c r="Y23" s="33">
        <f>D6L216C7-D6L216C10</f>
        <v>0.31453128513349426</v>
      </c>
      <c r="Z23" s="16" t="s">
        <v>28814</v>
      </c>
      <c r="AA23" s="33">
        <f>CHOOSE(MIN(D6L216C9,RUN_YEARS),B7L802C7,B7L802C16,B7L802C25,B7L802C34,B7L802C43)</f>
        <v>14809.666666666668</v>
      </c>
      <c r="AB23" s="16" t="s">
        <v>28815</v>
      </c>
      <c r="AC23" s="33">
        <f>IF(D6L216C12=0,0,D6L216C10/D6L216C12)</f>
        <v>5.1295560344852156E-4</v>
      </c>
      <c r="AD23" s="16" t="s">
        <v>28816</v>
      </c>
      <c r="AE23" s="33">
        <f>IF(D6L216C5=0,0,D6L216C10/D6L216C5)</f>
        <v>0.48012122171084726</v>
      </c>
      <c r="AF23" s="16" t="s">
        <v>28817</v>
      </c>
      <c r="AG23" s="33">
        <f>CHOOSE(MIN(D6L216C9,RUN_YEARS),B7L802C5,B7L802C14,B7L802C23,B7L802C32,B7L802C41)</f>
        <v>235.83633825598804</v>
      </c>
      <c r="AH23" s="16" t="s">
        <v>28818</v>
      </c>
      <c r="AI23" s="33">
        <f>IF(D6L216C15=0,0,D6L216C11/D6L216C15)</f>
        <v>1.3336845689661573E-3</v>
      </c>
      <c r="AJ23" s="16" t="s">
        <v>28819</v>
      </c>
      <c r="AK23" s="33">
        <f>IF(D6L216C5=0,0,D6L216C11/D6L216C5)</f>
        <v>1.9878778289152719E-2</v>
      </c>
      <c r="AL23" s="16" t="s">
        <v>28820</v>
      </c>
      <c r="AM23" s="33">
        <f>D6L216C8*CHOOSE(MIN(D6L216C9,RUN_YEARS),B7L802C4,B7L802C13,B7L802C22,B7L802C31,B7L802C40)</f>
        <v>1.6528270037200521</v>
      </c>
      <c r="AN23" s="16" t="s">
        <v>28821</v>
      </c>
      <c r="AO23" s="33">
        <f>D6L216C8-D6L216C18</f>
        <v>6.2584057832848972</v>
      </c>
      <c r="AP23" s="16" t="s">
        <v>28822</v>
      </c>
      <c r="AQ23" s="33">
        <f>CHOOSE(MIN(D6L216C9,RUN_YEARS),B7L802C2,B7L802C11,B7L802C20,B7L802C29,B7L802C38)</f>
        <v>27.125453043135689</v>
      </c>
      <c r="AR23" s="16" t="s">
        <v>28823</v>
      </c>
      <c r="AS23" s="33">
        <f>IF(D6L216C20=0,0,D6L216C18/D6L216C20)</f>
        <v>6.0932696721845647E-2</v>
      </c>
      <c r="AT23" s="16" t="s">
        <v>28824</v>
      </c>
      <c r="AU23" s="33">
        <f>IF(D6L216C5=0,0,D6L216C18/D6L216C5)</f>
        <v>0.1044607742067076</v>
      </c>
      <c r="AV23" s="16" t="s">
        <v>28825</v>
      </c>
      <c r="AW23" s="33">
        <f>CHOOSE(MIN(D6L216C9,RUN_YEARS),B7L802C1,B7L802C10,B7L802C19,B7L802C28,B7L802C37)</f>
        <v>102.71013954714935</v>
      </c>
      <c r="AX23" s="16" t="s">
        <v>28826</v>
      </c>
      <c r="AY23" s="33">
        <f>IF(D6L216C23=0,0,D6L216C19/D6L216C23)</f>
        <v>6.0932696721845654E-2</v>
      </c>
      <c r="AZ23" s="16" t="s">
        <v>28827</v>
      </c>
      <c r="BA23" s="33">
        <f>IF(D6L216C5=0,0,D6L216C19/D6L216C5)</f>
        <v>0.39553922579329243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47.184061531262614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40.57829291688585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20.289146458442925</v>
      </c>
      <c r="R24" s="16" t="s">
        <v>28832</v>
      </c>
      <c r="S24" s="15">
        <f>D6L217C5-D6L217C7</f>
        <v>20.289146458442925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19.482499570195856</v>
      </c>
      <c r="X24" s="16" t="s">
        <v>28834</v>
      </c>
      <c r="Y24" s="33">
        <f>D6L217C7-D6L217C10</f>
        <v>0.80664688824706943</v>
      </c>
      <c r="Z24" s="16" t="s">
        <v>28835</v>
      </c>
      <c r="AA24" s="33">
        <f>CHOOSE(MIN(D6L217C9,RUN_YEARS),B7L802C7,B7L802C16,B7L802C25,B7L802C34,B7L802C43)</f>
        <v>14809.666666666668</v>
      </c>
      <c r="AB24" s="16" t="s">
        <v>28836</v>
      </c>
      <c r="AC24" s="33">
        <f>IF(D6L217C12=0,0,D6L217C10/D6L217C12)</f>
        <v>1.3155258662267339E-3</v>
      </c>
      <c r="AD24" s="16" t="s">
        <v>28837</v>
      </c>
      <c r="AE24" s="33">
        <f>IF(D6L217C5=0,0,D6L217C10/D6L217C5)</f>
        <v>0.48012122171084731</v>
      </c>
      <c r="AF24" s="16" t="s">
        <v>28838</v>
      </c>
      <c r="AG24" s="33">
        <f>CHOOSE(MIN(D6L217C9,RUN_YEARS),B7L802C5,B7L802C14,B7L802C23,B7L802C32,B7L802C41)</f>
        <v>235.83633825598804</v>
      </c>
      <c r="AH24" s="16" t="s">
        <v>28839</v>
      </c>
      <c r="AI24" s="33">
        <f>IF(D6L217C15=0,0,D6L217C11/D6L217C15)</f>
        <v>3.420367252189509E-3</v>
      </c>
      <c r="AJ24" s="16" t="s">
        <v>28840</v>
      </c>
      <c r="AK24" s="33">
        <f>IF(D6L217C5=0,0,D6L217C11/D6L217C5)</f>
        <v>1.9878778289152705E-2</v>
      </c>
      <c r="AL24" s="16" t="s">
        <v>28841</v>
      </c>
      <c r="AM24" s="33">
        <f>D6L217C8*CHOOSE(MIN(D6L217C9,RUN_YEARS),B7L802C4,B7L802C13,B7L802C22,B7L802C31,B7L802C40)</f>
        <v>4.2388398940844549</v>
      </c>
      <c r="AN24" s="16" t="s">
        <v>28842</v>
      </c>
      <c r="AO24" s="33">
        <f>D6L217C8-D6L217C18</f>
        <v>16.050306564358472</v>
      </c>
      <c r="AP24" s="16" t="s">
        <v>28843</v>
      </c>
      <c r="AQ24" s="33">
        <f>CHOOSE(MIN(D6L217C9,RUN_YEARS),B7L802C2,B7L802C11,B7L802C20,B7L802C29,B7L802C38)</f>
        <v>27.125453043135689</v>
      </c>
      <c r="AR24" s="16" t="s">
        <v>28844</v>
      </c>
      <c r="AS24" s="33">
        <f>IF(D6L217C20=0,0,D6L217C18/D6L217C20)</f>
        <v>0.15626798517774901</v>
      </c>
      <c r="AT24" s="16" t="s">
        <v>28845</v>
      </c>
      <c r="AU24" s="33">
        <f>IF(D6L217C5=0,0,D6L217C18/D6L217C5)</f>
        <v>0.1044607742067076</v>
      </c>
      <c r="AV24" s="16" t="s">
        <v>28846</v>
      </c>
      <c r="AW24" s="33">
        <f>CHOOSE(MIN(D6L217C9,RUN_YEARS),B7L802C1,B7L802C10,B7L802C19,B7L802C28,B7L802C37)</f>
        <v>102.71013954714935</v>
      </c>
      <c r="AX24" s="16" t="s">
        <v>28847</v>
      </c>
      <c r="AY24" s="33">
        <f>IF(D6L217C23=0,0,D6L217C19/D6L217C23)</f>
        <v>0.15626798517774906</v>
      </c>
      <c r="AZ24" s="16" t="s">
        <v>28848</v>
      </c>
      <c r="BA24" s="33">
        <f>IF(D6L217C5=0,0,D6L217C19/D6L217C5)</f>
        <v>0.39553922579329243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56.37568606408513</v>
      </c>
      <c r="J25" s="16" t="s">
        <v>28870</v>
      </c>
      <c r="K25" s="21">
        <f>IF(FLOW_THRU_100PCT="Y",1,INDEX(VariabilityMatrix,D6L218C1,D6L218C9))</f>
        <v>0.24149442661183937</v>
      </c>
      <c r="L25" s="16" t="s">
        <v>28850</v>
      </c>
      <c r="M25" s="15">
        <f>IF(D6L218C2&lt;&gt;0,D6L218C2*D6L218C4,D6L218C3*D6L218C4)</f>
        <v>13.614413980895302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6.8072069904476509</v>
      </c>
      <c r="R25" s="16" t="s">
        <v>28852</v>
      </c>
      <c r="S25" s="15">
        <f>D6L218C5-D6L218C7</f>
        <v>6.8072069904476509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6.5381577483223179</v>
      </c>
      <c r="X25" s="16" t="s">
        <v>28854</v>
      </c>
      <c r="Y25" s="33">
        <f>D6L218C7-D6L218C10</f>
        <v>0.26904924212533299</v>
      </c>
      <c r="Z25" s="16" t="s">
        <v>28855</v>
      </c>
      <c r="AA25" s="33">
        <f>CHOOSE(MIN(D6L218C9,RUN_YEARS),B7L802C7,B7L802C16,B7L802C25,B7L802C34,B7L802C43)</f>
        <v>14109</v>
      </c>
      <c r="AB25" s="16" t="s">
        <v>28856</v>
      </c>
      <c r="AC25" s="33">
        <f>IF(D6L218C12=0,0,D6L218C10/D6L218C12)</f>
        <v>4.6340334171963412E-4</v>
      </c>
      <c r="AD25" s="16" t="s">
        <v>28857</v>
      </c>
      <c r="AE25" s="33">
        <f>IF(D6L218C5=0,0,D6L218C10/D6L218C5)</f>
        <v>0.48023791236972213</v>
      </c>
      <c r="AF25" s="16" t="s">
        <v>28858</v>
      </c>
      <c r="AG25" s="33">
        <f>CHOOSE(MIN(D6L218C9,RUN_YEARS),B7L802C5,B7L802C14,B7L802C23,B7L802C32,B7L802C41)</f>
        <v>223.30541975918658</v>
      </c>
      <c r="AH25" s="16" t="s">
        <v>28859</v>
      </c>
      <c r="AI25" s="33">
        <f>IF(D6L218C15=0,0,D6L218C11/D6L218C15)</f>
        <v>1.204848688471049E-3</v>
      </c>
      <c r="AJ25" s="16" t="s">
        <v>28860</v>
      </c>
      <c r="AK25" s="33">
        <f>IF(D6L218C5=0,0,D6L218C11/D6L218C5)</f>
        <v>1.9762087630277859E-2</v>
      </c>
      <c r="AL25" s="16" t="s">
        <v>28861</v>
      </c>
      <c r="AM25" s="33">
        <f>D6L218C8*CHOOSE(MIN(D6L218C9,RUN_YEARS),B7L802C4,B7L802C13,B7L802C22,B7L802C31,B7L802C40)</f>
        <v>1.4459442661482875</v>
      </c>
      <c r="AN25" s="16" t="s">
        <v>28862</v>
      </c>
      <c r="AO25" s="33">
        <f>D6L218C8-D6L218C18</f>
        <v>5.3612627242993636</v>
      </c>
      <c r="AP25" s="16" t="s">
        <v>28863</v>
      </c>
      <c r="AQ25" s="33">
        <f>CHOOSE(MIN(D6L218C9,RUN_YEARS),B7L802C2,B7L802C11,B7L802C20,B7L802C29,B7L802C38)</f>
        <v>26.398943198926798</v>
      </c>
      <c r="AR25" s="16" t="s">
        <v>28864</v>
      </c>
      <c r="AS25" s="33">
        <f>IF(D6L218C20=0,0,D6L218C18/D6L218C20)</f>
        <v>5.4772808716337926E-2</v>
      </c>
      <c r="AT25" s="16" t="s">
        <v>28865</v>
      </c>
      <c r="AU25" s="33">
        <f>IF(D6L218C5=0,0,D6L218C18/D6L218C5)</f>
        <v>0.10620686782239307</v>
      </c>
      <c r="AV25" s="16" t="s">
        <v>28866</v>
      </c>
      <c r="AW25" s="33">
        <f>CHOOSE(MIN(D6L218C9,RUN_YEARS),B7L802C1,B7L802C10,B7L802C19,B7L802C28,B7L802C37)</f>
        <v>97.881829505306655</v>
      </c>
      <c r="AX25" s="16" t="s">
        <v>28867</v>
      </c>
      <c r="AY25" s="33">
        <f>IF(D6L218C23=0,0,D6L218C19/D6L218C23)</f>
        <v>5.4772808716337933E-2</v>
      </c>
      <c r="AZ25" s="16" t="s">
        <v>28868</v>
      </c>
      <c r="BA25" s="33">
        <f>IF(D6L218C5=0,0,D6L218C19/D6L218C5)</f>
        <v>0.39379313217760697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206.19873562273852</v>
      </c>
      <c r="J26" s="16" t="s">
        <v>28891</v>
      </c>
      <c r="K26" s="21">
        <f>IF(FLOW_THRU_100PCT="Y",1,INDEX(VariabilityMatrix,D6L219C1,D6L219C9))</f>
        <v>0.24443378829298937</v>
      </c>
      <c r="L26" s="16" t="s">
        <v>28871</v>
      </c>
      <c r="M26" s="15">
        <f>IF(D6L219C2&lt;&gt;0,D6L219C2*D6L219C4,D6L219C3*D6L219C4)</f>
        <v>50.401938089490557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25.200969044745278</v>
      </c>
      <c r="R26" s="16" t="s">
        <v>28873</v>
      </c>
      <c r="S26" s="15">
        <f>D6L219C5-D6L219C7</f>
        <v>25.200969044745278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24.199040092120693</v>
      </c>
      <c r="X26" s="16" t="s">
        <v>28875</v>
      </c>
      <c r="Y26" s="33">
        <f>D6L219C7-D6L219C10</f>
        <v>1.0019289526245849</v>
      </c>
      <c r="Z26" s="16" t="s">
        <v>28876</v>
      </c>
      <c r="AA26" s="33">
        <f>CHOOSE(MIN(D6L219C9,RUN_YEARS),B7L802C7,B7L802C16,B7L802C25,B7L802C34,B7L802C43)</f>
        <v>14809.666666666668</v>
      </c>
      <c r="AB26" s="16" t="s">
        <v>28877</v>
      </c>
      <c r="AC26" s="33">
        <f>IF(D6L219C12=0,0,D6L219C10/D6L219C12)</f>
        <v>1.634003022268385E-3</v>
      </c>
      <c r="AD26" s="16" t="s">
        <v>28878</v>
      </c>
      <c r="AE26" s="33">
        <f>IF(D6L219C5=0,0,D6L219C10/D6L219C5)</f>
        <v>0.48012122171084726</v>
      </c>
      <c r="AF26" s="16" t="s">
        <v>28879</v>
      </c>
      <c r="AG26" s="33">
        <f>CHOOSE(MIN(D6L219C9,RUN_YEARS),B7L802C5,B7L802C14,B7L802C23,B7L802C32,B7L802C41)</f>
        <v>235.83633825598804</v>
      </c>
      <c r="AH26" s="16" t="s">
        <v>28880</v>
      </c>
      <c r="AI26" s="33">
        <f>IF(D6L219C15=0,0,D6L219C11/D6L219C15)</f>
        <v>4.2484078578978075E-3</v>
      </c>
      <c r="AJ26" s="16" t="s">
        <v>28881</v>
      </c>
      <c r="AK26" s="33">
        <f>IF(D6L219C5=0,0,D6L219C11/D6L219C5)</f>
        <v>1.9878778289152729E-2</v>
      </c>
      <c r="AL26" s="16" t="s">
        <v>28882</v>
      </c>
      <c r="AM26" s="33">
        <f>D6L219C8*CHOOSE(MIN(D6L219C9,RUN_YEARS),B7L802C4,B7L802C13,B7L802C22,B7L802C31,B7L802C40)</f>
        <v>5.2650254743467286</v>
      </c>
      <c r="AN26" s="16" t="s">
        <v>28883</v>
      </c>
      <c r="AO26" s="33">
        <f>D6L219C8-D6L219C18</f>
        <v>19.93594357039855</v>
      </c>
      <c r="AP26" s="16" t="s">
        <v>28884</v>
      </c>
      <c r="AQ26" s="33">
        <f>CHOOSE(MIN(D6L219C9,RUN_YEARS),B7L802C2,B7L802C11,B7L802C20,B7L802C29,B7L802C38)</f>
        <v>27.125453043135689</v>
      </c>
      <c r="AR26" s="16" t="s">
        <v>28885</v>
      </c>
      <c r="AS26" s="33">
        <f>IF(D6L219C20=0,0,D6L219C18/D6L219C20)</f>
        <v>0.19409907978215629</v>
      </c>
      <c r="AT26" s="16" t="s">
        <v>28886</v>
      </c>
      <c r="AU26" s="33">
        <f>IF(D6L219C5=0,0,D6L219C18/D6L219C5)</f>
        <v>0.1044607742067076</v>
      </c>
      <c r="AV26" s="16" t="s">
        <v>28887</v>
      </c>
      <c r="AW26" s="33">
        <f>CHOOSE(MIN(D6L219C9,RUN_YEARS),B7L802C1,B7L802C10,B7L802C19,B7L802C28,B7L802C37)</f>
        <v>102.71013954714935</v>
      </c>
      <c r="AX26" s="16" t="s">
        <v>28888</v>
      </c>
      <c r="AY26" s="33">
        <f>IF(D6L219C23=0,0,D6L219C19/D6L219C23)</f>
        <v>0.19409907978215629</v>
      </c>
      <c r="AZ26" s="16" t="s">
        <v>28889</v>
      </c>
      <c r="BA26" s="33">
        <f>IF(D6L219C5=0,0,D6L219C19/D6L219C5)</f>
        <v>0.39553922579329237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78.479877298489043</v>
      </c>
      <c r="J27" s="16" t="s">
        <v>28912</v>
      </c>
      <c r="K27" s="21">
        <f>IF(FLOW_THRU_100PCT="Y",1,INDEX(VariabilityMatrix,D6L220C1,D6L220C9))</f>
        <v>0.24149442661183937</v>
      </c>
      <c r="L27" s="16" t="s">
        <v>28892</v>
      </c>
      <c r="M27" s="15">
        <f>IF(D6L220C2&lt;&gt;0,D6L220C2*D6L220C4,D6L220C3*D6L220C4)</f>
        <v>18.952452968766121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9.4762264843830604</v>
      </c>
      <c r="R27" s="16" t="s">
        <v>28894</v>
      </c>
      <c r="S27" s="15">
        <f>D6L220C5-D6L220C7</f>
        <v>9.4762264843830604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9.1016864480055837</v>
      </c>
      <c r="X27" s="16" t="s">
        <v>28896</v>
      </c>
      <c r="Y27" s="33">
        <f>D6L220C7-D6L220C10</f>
        <v>0.37454003637747668</v>
      </c>
      <c r="Z27" s="16" t="s">
        <v>28897</v>
      </c>
      <c r="AA27" s="33">
        <f>CHOOSE(MIN(D6L220C9,RUN_YEARS),B7L802C7,B7L802C16,B7L802C25,B7L802C34,B7L802C43)</f>
        <v>14109</v>
      </c>
      <c r="AB27" s="16" t="s">
        <v>28898</v>
      </c>
      <c r="AC27" s="33">
        <f>IF(D6L220C12=0,0,D6L220C10/D6L220C12)</f>
        <v>6.45097912538492E-4</v>
      </c>
      <c r="AD27" s="16" t="s">
        <v>28899</v>
      </c>
      <c r="AE27" s="33">
        <f>IF(D6L220C5=0,0,D6L220C10/D6L220C5)</f>
        <v>0.48023791236972208</v>
      </c>
      <c r="AF27" s="16" t="s">
        <v>28900</v>
      </c>
      <c r="AG27" s="33">
        <f>CHOOSE(MIN(D6L220C9,RUN_YEARS),B7L802C5,B7L802C14,B7L802C23,B7L802C32,B7L802C41)</f>
        <v>223.30541975918658</v>
      </c>
      <c r="AH27" s="16" t="s">
        <v>28901</v>
      </c>
      <c r="AI27" s="33">
        <f>IF(D6L220C15=0,0,D6L220C11/D6L220C15)</f>
        <v>1.6772545726000832E-3</v>
      </c>
      <c r="AJ27" s="16" t="s">
        <v>28902</v>
      </c>
      <c r="AK27" s="33">
        <f>IF(D6L220C5=0,0,D6L220C11/D6L220C5)</f>
        <v>1.9762087630277904E-2</v>
      </c>
      <c r="AL27" s="16" t="s">
        <v>28903</v>
      </c>
      <c r="AM27" s="33">
        <f>D6L220C8*CHOOSE(MIN(D6L220C9,RUN_YEARS),B7L802C4,B7L802C13,B7L802C22,B7L802C31,B7L802C40)</f>
        <v>2.0128806673638646</v>
      </c>
      <c r="AN27" s="16" t="s">
        <v>28904</v>
      </c>
      <c r="AO27" s="33">
        <f>D6L220C8-D6L220C18</f>
        <v>7.4633458170191957</v>
      </c>
      <c r="AP27" s="16" t="s">
        <v>28905</v>
      </c>
      <c r="AQ27" s="33">
        <f>CHOOSE(MIN(D6L220C9,RUN_YEARS),B7L802C2,B7L802C11,B7L802C20,B7L802C29,B7L802C38)</f>
        <v>26.398943198926798</v>
      </c>
      <c r="AR27" s="16" t="s">
        <v>28906</v>
      </c>
      <c r="AS27" s="33">
        <f>IF(D6L220C20=0,0,D6L220C18/D6L220C20)</f>
        <v>7.6248532079333187E-2</v>
      </c>
      <c r="AT27" s="16" t="s">
        <v>28907</v>
      </c>
      <c r="AU27" s="33">
        <f>IF(D6L220C5=0,0,D6L220C18/D6L220C5)</f>
        <v>0.10620686782239308</v>
      </c>
      <c r="AV27" s="16" t="s">
        <v>28908</v>
      </c>
      <c r="AW27" s="33">
        <f>CHOOSE(MIN(D6L220C9,RUN_YEARS),B7L802C1,B7L802C10,B7L802C19,B7L802C28,B7L802C37)</f>
        <v>97.881829505306655</v>
      </c>
      <c r="AX27" s="16" t="s">
        <v>28909</v>
      </c>
      <c r="AY27" s="33">
        <f>IF(D6L220C23=0,0,D6L220C19/D6L220C23)</f>
        <v>7.6248532079333187E-2</v>
      </c>
      <c r="AZ27" s="16" t="s">
        <v>28910</v>
      </c>
      <c r="BA27" s="33">
        <f>IF(D6L220C5=0,0,D6L220C19/D6L220C5)</f>
        <v>0.39379313217760692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0.24149442661183937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14109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223.30541975918658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26.398943198926798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97.881829505306655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0.24149442661183937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14109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223.30541975918658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26.398943198926798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97.881829505306655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0.24149442661183937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14109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223.30541975918658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26.398943198926798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97.881829505306655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0.24149442661183937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14109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223.30541975918658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26.398943198926798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97.881829505306655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0.24149442661183937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14109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223.30541975918658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26.398943198926798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97.881829505306655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238.72372711366143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205.30240531774882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102.65120265887441</v>
      </c>
      <c r="R33" s="16" t="s">
        <v>29020</v>
      </c>
      <c r="S33" s="15">
        <f>D6L226C5-D6L226C7</f>
        <v>102.65120265887441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98.593998534278228</v>
      </c>
      <c r="X33" s="16" t="s">
        <v>29022</v>
      </c>
      <c r="Y33" s="33">
        <f>D6L226C7-D6L226C10</f>
        <v>4.0572041245961827</v>
      </c>
      <c r="Z33" s="16" t="s">
        <v>29023</v>
      </c>
      <c r="AA33" s="33">
        <f>CHOOSE(MIN(D6L226C9,RUN_YEARS),B7L802C7,B7L802C16,B7L802C25,B7L802C34,B7L802C43)</f>
        <v>14109</v>
      </c>
      <c r="AB33" s="16" t="s">
        <v>29024</v>
      </c>
      <c r="AC33" s="33">
        <f>IF(D6L226C12=0,0,D6L226C10/D6L226C12)</f>
        <v>6.9880217261519759E-3</v>
      </c>
      <c r="AD33" s="16" t="s">
        <v>29025</v>
      </c>
      <c r="AE33" s="33">
        <f>IF(D6L226C5=0,0,D6L226C10/D6L226C5)</f>
        <v>0.48023791236972213</v>
      </c>
      <c r="AF33" s="16" t="s">
        <v>29026</v>
      </c>
      <c r="AG33" s="33">
        <f>CHOOSE(MIN(D6L226C9,RUN_YEARS),B7L802C5,B7L802C14,B7L802C23,B7L802C32,B7L802C41)</f>
        <v>223.30541975918658</v>
      </c>
      <c r="AH33" s="16" t="s">
        <v>29027</v>
      </c>
      <c r="AI33" s="33">
        <f>IF(D6L226C15=0,0,D6L226C11/D6L226C15)</f>
        <v>1.8168856487995173E-2</v>
      </c>
      <c r="AJ33" s="16" t="s">
        <v>29028</v>
      </c>
      <c r="AK33" s="33">
        <f>IF(D6L226C5=0,0,D6L226C11/D6L226C5)</f>
        <v>1.9762087630277893E-2</v>
      </c>
      <c r="AL33" s="16" t="s">
        <v>29029</v>
      </c>
      <c r="AM33" s="33">
        <f>D6L226C8*CHOOSE(MIN(D6L226C9,RUN_YEARS),B7L802C4,B7L802C13,B7L802C22,B7L802C31,B7L802C40)</f>
        <v>21.804525425201515</v>
      </c>
      <c r="AN33" s="16" t="s">
        <v>29030</v>
      </c>
      <c r="AO33" s="33">
        <f>D6L226C8-D6L226C18</f>
        <v>80.846677233672892</v>
      </c>
      <c r="AP33" s="16" t="s">
        <v>29031</v>
      </c>
      <c r="AQ33" s="33">
        <f>CHOOSE(MIN(D6L226C9,RUN_YEARS),B7L802C2,B7L802C11,B7L802C20,B7L802C29,B7L802C38)</f>
        <v>26.398943198926798</v>
      </c>
      <c r="AR33" s="16" t="s">
        <v>29032</v>
      </c>
      <c r="AS33" s="33">
        <f>IF(D6L226C20=0,0,D6L226C18/D6L226C20)</f>
        <v>0.82596205692385216</v>
      </c>
      <c r="AT33" s="16" t="s">
        <v>29033</v>
      </c>
      <c r="AU33" s="33">
        <f>IF(D6L226C5=0,0,D6L226C18/D6L226C5)</f>
        <v>0.10620686782239305</v>
      </c>
      <c r="AV33" s="16" t="s">
        <v>29034</v>
      </c>
      <c r="AW33" s="33">
        <f>CHOOSE(MIN(D6L226C9,RUN_YEARS),B7L802C1,B7L802C10,B7L802C19,B7L802C28,B7L802C37)</f>
        <v>97.881829505306655</v>
      </c>
      <c r="AX33" s="16" t="s">
        <v>29035</v>
      </c>
      <c r="AY33" s="33">
        <f>IF(D6L226C23=0,0,D6L226C19/D6L226C23)</f>
        <v>0.82596205692385216</v>
      </c>
      <c r="AZ33" s="16" t="s">
        <v>29036</v>
      </c>
      <c r="BA33" s="33">
        <f>IF(D6L226C5=0,0,D6L226C19/D6L226C5)</f>
        <v>0.39379313217760692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0.60756363748873898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0.52250472824031546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0.26125236412015773</v>
      </c>
      <c r="R34" s="16" t="s">
        <v>29040</v>
      </c>
      <c r="S34" s="15">
        <f>D6L227C5-D6L227C7</f>
        <v>0.26125236412015773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0.2508656084724345</v>
      </c>
      <c r="X34" s="16" t="s">
        <v>29042</v>
      </c>
      <c r="Y34" s="33">
        <f>D6L227C7-D6L227C10</f>
        <v>1.0386755647723234E-2</v>
      </c>
      <c r="Z34" s="16" t="s">
        <v>29043</v>
      </c>
      <c r="AA34" s="33">
        <f>CHOOSE(MIN(D6L227C9,RUN_YEARS),B7L802C7,B7L802C16,B7L802C25,B7L802C34,B7L802C43)</f>
        <v>14809.666666666668</v>
      </c>
      <c r="AB34" s="16" t="s">
        <v>29044</v>
      </c>
      <c r="AC34" s="33">
        <f>IF(D6L227C12=0,0,D6L227C10/D6L227C12)</f>
        <v>1.6939314983846214E-5</v>
      </c>
      <c r="AD34" s="16" t="s">
        <v>29045</v>
      </c>
      <c r="AE34" s="33">
        <f>IF(D6L227C5=0,0,D6L227C10/D6L227C5)</f>
        <v>0.48012122171084726</v>
      </c>
      <c r="AF34" s="16" t="s">
        <v>29046</v>
      </c>
      <c r="AG34" s="33">
        <f>CHOOSE(MIN(D6L227C9,RUN_YEARS),B7L802C5,B7L802C14,B7L802C23,B7L802C32,B7L802C41)</f>
        <v>235.83633825598804</v>
      </c>
      <c r="AH34" s="16" t="s">
        <v>29047</v>
      </c>
      <c r="AI34" s="33">
        <f>IF(D6L227C15=0,0,D6L227C11/D6L227C15)</f>
        <v>4.4042218958000239E-5</v>
      </c>
      <c r="AJ34" s="16" t="s">
        <v>29048</v>
      </c>
      <c r="AK34" s="33">
        <f>IF(D6L227C5=0,0,D6L227C11/D6L227C5)</f>
        <v>1.9878778289152736E-2</v>
      </c>
      <c r="AL34" s="16" t="s">
        <v>29049</v>
      </c>
      <c r="AM34" s="33">
        <f>D6L227C8*CHOOSE(MIN(D6L227C9,RUN_YEARS),B7L802C4,B7L802C13,B7L802C22,B7L802C31,B7L802C40)</f>
        <v>5.4581248438648713E-2</v>
      </c>
      <c r="AN34" s="16" t="s">
        <v>29050</v>
      </c>
      <c r="AO34" s="33">
        <f>D6L227C8-D6L227C18</f>
        <v>0.20667111568150903</v>
      </c>
      <c r="AP34" s="16" t="s">
        <v>29051</v>
      </c>
      <c r="AQ34" s="33">
        <f>CHOOSE(MIN(D6L227C9,RUN_YEARS),B7L802C2,B7L802C11,B7L802C20,B7L802C29,B7L802C38)</f>
        <v>27.125453043135689</v>
      </c>
      <c r="AR34" s="16" t="s">
        <v>29052</v>
      </c>
      <c r="AS34" s="33">
        <f>IF(D6L227C20=0,0,D6L227C18/D6L227C20)</f>
        <v>2.0121783165004477E-3</v>
      </c>
      <c r="AT34" s="16" t="s">
        <v>29053</v>
      </c>
      <c r="AU34" s="33">
        <f>IF(D6L227C5=0,0,D6L227C18/D6L227C5)</f>
        <v>0.1044607742067076</v>
      </c>
      <c r="AV34" s="16" t="s">
        <v>29054</v>
      </c>
      <c r="AW34" s="33">
        <f>CHOOSE(MIN(D6L227C9,RUN_YEARS),B7L802C1,B7L802C10,B7L802C19,B7L802C28,B7L802C37)</f>
        <v>102.71013954714935</v>
      </c>
      <c r="AX34" s="16" t="s">
        <v>29055</v>
      </c>
      <c r="AY34" s="33">
        <f>IF(D6L227C23=0,0,D6L227C19/D6L227C23)</f>
        <v>2.0121783165004477E-3</v>
      </c>
      <c r="AZ34" s="16" t="s">
        <v>29056</v>
      </c>
      <c r="BA34" s="33">
        <f>IF(D6L227C5=0,0,D6L227C19/D6L227C5)</f>
        <v>0.39553922579329243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1642.8901906534632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1140.6459949210034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570.32299746050171</v>
      </c>
      <c r="R35" s="16" t="s">
        <v>29060</v>
      </c>
      <c r="S35" s="15">
        <f>SUM(D6L201C8:D6L227C8)-2*SUM(D6L209C8,D6L211C8,D6L222C8,D6L224C8,D6L227C8)</f>
        <v>570.32299746050171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547.67805973269014</v>
      </c>
      <c r="X35" s="16" t="s">
        <v>29062</v>
      </c>
      <c r="Y35" s="33">
        <f>SUM(D6L201C11:D6L227C11)-2*SUM(D6L209C11,D6L211C11,D6L222C11,D6L224C11,D6L227C11)</f>
        <v>22.644937727811421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3.7355893942625125E-2</v>
      </c>
      <c r="AD35" s="16" t="s">
        <v>29064</v>
      </c>
      <c r="AE35" s="33">
        <f>IF(D6L228C5=0,0,D6L228C10/D6L228C5)</f>
        <v>0.48014726932927171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9.7125324250825484E-2</v>
      </c>
      <c r="AJ35" s="16" t="s">
        <v>29066</v>
      </c>
      <c r="AK35" s="33">
        <f>IF(D6L228C5=0,0,D6L228C11/D6L228C5)</f>
        <v>1.9852730670728142E-2</v>
      </c>
      <c r="AL35" s="16" t="s">
        <v>29067</v>
      </c>
      <c r="AM35" s="33">
        <f>SUM(D6L201C18:D6L227C18)-2*SUM(D6L209C18,D6L211C18,D6L222C18,D6L224C18,D6L227C18)</f>
        <v>119.56371332001841</v>
      </c>
      <c r="AN35" s="16" t="s">
        <v>29068</v>
      </c>
      <c r="AO35" s="33">
        <f>SUM(D6L201C19:D6L227C19)-2*SUM(D6L209C19,D6L211C19,D6L222C19,D6L224C19,D6L227C19)</f>
        <v>450.75928414048309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4.4327932258471865</v>
      </c>
      <c r="AT35" s="16" t="s">
        <v>29070</v>
      </c>
      <c r="AU35" s="33">
        <f>IF(D6L228C5=0,0,D6L228C18/D6L228C5)</f>
        <v>0.10482105215150378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4.4327932258471865</v>
      </c>
      <c r="AZ35" s="16" t="s">
        <v>29072</v>
      </c>
      <c r="BA35" s="33">
        <f>IF(D6L228C5=0,0,D6L228C19/D6L228C5)</f>
        <v>0.39517894784849605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14.418380192617082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7.2091900963085411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3.6045950481542706</v>
      </c>
      <c r="R36" s="16" t="s">
        <v>29077</v>
      </c>
      <c r="S36" s="15">
        <f>D6L229C5-D6L229C7</f>
        <v>3.6045950481542706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3.4621264017276898</v>
      </c>
      <c r="X36" s="16" t="s">
        <v>29079</v>
      </c>
      <c r="Y36" s="33">
        <f>D6L229C7-D6L229C10</f>
        <v>0.14246864642658075</v>
      </c>
      <c r="Z36" s="16" t="s">
        <v>29080</v>
      </c>
      <c r="AA36" s="33">
        <f>CHOOSE(MIN(D6L229C9,RUN_YEARS),B7L802C7,B7L802C16,B7L802C25,B7L802C34,B7L802C43)</f>
        <v>14109</v>
      </c>
      <c r="AB36" s="16" t="s">
        <v>29081</v>
      </c>
      <c r="AC36" s="33">
        <f>IF(D6L229C12=0,0,D6L229C10/D6L229C12)</f>
        <v>2.4538425130963854E-4</v>
      </c>
      <c r="AD36" s="16" t="s">
        <v>29082</v>
      </c>
      <c r="AE36" s="33">
        <f>IF(D6L229C5=0,0,D6L229C10/D6L229C5)</f>
        <v>0.48023791236972213</v>
      </c>
      <c r="AF36" s="16" t="s">
        <v>29083</v>
      </c>
      <c r="AG36" s="33">
        <f>CHOOSE(MIN(D6L229C9,RUN_YEARS),B7L802C5,B7L802C14,B7L802C23,B7L802C32,B7L802C41)</f>
        <v>223.30541975918658</v>
      </c>
      <c r="AH36" s="16" t="s">
        <v>29084</v>
      </c>
      <c r="AI36" s="33">
        <f>IF(D6L229C15=0,0,D6L229C11/D6L229C15)</f>
        <v>6.3799905340506053E-4</v>
      </c>
      <c r="AJ36" s="16" t="s">
        <v>29085</v>
      </c>
      <c r="AK36" s="33">
        <f>IF(D6L229C5=0,0,D6L229C11/D6L229C5)</f>
        <v>1.9762087630277869E-2</v>
      </c>
      <c r="AL36" s="16" t="s">
        <v>29086</v>
      </c>
      <c r="AM36" s="33">
        <f>D6L229C8*CHOOSE(MIN(D6L229C9,RUN_YEARS),B7L802C4,B7L802C13,B7L802C22,B7L802C31,B7L802C40)</f>
        <v>0.76566549966514641</v>
      </c>
      <c r="AN36" s="16" t="s">
        <v>29087</v>
      </c>
      <c r="AO36" s="33">
        <f>D6L229C8-D6L229C18</f>
        <v>2.8389295484891242</v>
      </c>
      <c r="AP36" s="16" t="s">
        <v>29088</v>
      </c>
      <c r="AQ36" s="33">
        <f>CHOOSE(MIN(D6L229C9,RUN_YEARS),B7L802C2,B7L802C11,B7L802C20,B7L802C29,B7L802C38)</f>
        <v>26.398943198926798</v>
      </c>
      <c r="AR36" s="16" t="s">
        <v>29089</v>
      </c>
      <c r="AS36" s="33">
        <f>IF(D6L229C20=0,0,D6L229C18/D6L229C20)</f>
        <v>2.9003642073682449E-2</v>
      </c>
      <c r="AT36" s="16" t="s">
        <v>29090</v>
      </c>
      <c r="AU36" s="33">
        <f>IF(D6L229C5=0,0,D6L229C18/D6L229C5)</f>
        <v>0.10620686782239307</v>
      </c>
      <c r="AV36" s="16" t="s">
        <v>29091</v>
      </c>
      <c r="AW36" s="33">
        <f>CHOOSE(MIN(D6L229C9,RUN_YEARS),B7L802C1,B7L802C10,B7L802C19,B7L802C28,B7L802C37)</f>
        <v>97.881829505306655</v>
      </c>
      <c r="AX36" s="16" t="s">
        <v>29092</v>
      </c>
      <c r="AY36" s="33">
        <f>IF(D6L229C23=0,0,D6L229C19/D6L229C23)</f>
        <v>2.9003642073682449E-2</v>
      </c>
      <c r="AZ36" s="16" t="s">
        <v>29093</v>
      </c>
      <c r="BA36" s="33">
        <f>IF(D6L229C5=0,0,D6L229C19/D6L229C5)</f>
        <v>0.39379313217760692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3.423829429287466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3.423829429287466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1.711914714643733</v>
      </c>
      <c r="R37" s="16" t="s">
        <v>29097</v>
      </c>
      <c r="S37" s="15">
        <f>D6L230C5-D6L230C7</f>
        <v>1.711914714643733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1.6442526974310299</v>
      </c>
      <c r="X37" s="16" t="s">
        <v>29099</v>
      </c>
      <c r="Y37" s="33">
        <f>D6L230C7-D6L230C10</f>
        <v>6.7662017212703152E-2</v>
      </c>
      <c r="Z37" s="16" t="s">
        <v>29100</v>
      </c>
      <c r="AA37" s="33">
        <f>CHOOSE(MIN(D6L230C9,RUN_YEARS),B7L802C7,B7L802C16,B7L802C25,B7L802C34,B7L802C43)</f>
        <v>14109</v>
      </c>
      <c r="AB37" s="16" t="s">
        <v>29101</v>
      </c>
      <c r="AC37" s="33">
        <f>IF(D6L230C12=0,0,D6L230C10/D6L230C12)</f>
        <v>1.165392797101871E-4</v>
      </c>
      <c r="AD37" s="16" t="s">
        <v>29102</v>
      </c>
      <c r="AE37" s="33">
        <f>IF(D6L230C5=0,0,D6L230C10/D6L230C5)</f>
        <v>0.48023791236972213</v>
      </c>
      <c r="AF37" s="16" t="s">
        <v>29103</v>
      </c>
      <c r="AG37" s="33">
        <f>CHOOSE(MIN(D6L230C9,RUN_YEARS),B7L802C5,B7L802C14,B7L802C23,B7L802C32,B7L802C41)</f>
        <v>223.30541975918658</v>
      </c>
      <c r="AH37" s="16" t="s">
        <v>29104</v>
      </c>
      <c r="AI37" s="33">
        <f>IF(D6L230C15=0,0,D6L230C11/D6L230C15)</f>
        <v>3.0300212724648659E-4</v>
      </c>
      <c r="AJ37" s="16" t="s">
        <v>29105</v>
      </c>
      <c r="AK37" s="33">
        <f>IF(D6L230C5=0,0,D6L230C11/D6L230C5)</f>
        <v>1.9762087630277866E-2</v>
      </c>
      <c r="AL37" s="16" t="s">
        <v>29106</v>
      </c>
      <c r="AM37" s="33">
        <f>D6L230C8*CHOOSE(MIN(D6L230C9,RUN_YEARS),B7L802C4,B7L802C13,B7L802C22,B7L802C31,B7L802C40)</f>
        <v>0.3636341996427534</v>
      </c>
      <c r="AN37" s="16" t="s">
        <v>29107</v>
      </c>
      <c r="AO37" s="33">
        <f>D6L230C8-D6L230C18</f>
        <v>1.3482805150009796</v>
      </c>
      <c r="AP37" s="16" t="s">
        <v>29108</v>
      </c>
      <c r="AQ37" s="33">
        <f>CHOOSE(MIN(D6L230C9,RUN_YEARS),B7L802C2,B7L802C11,B7L802C20,B7L802C29,B7L802C38)</f>
        <v>26.398943198926798</v>
      </c>
      <c r="AR37" s="16" t="s">
        <v>29109</v>
      </c>
      <c r="AS37" s="33">
        <f>IF(D6L230C20=0,0,D6L230C18/D6L230C20)</f>
        <v>1.3774574114676542E-2</v>
      </c>
      <c r="AT37" s="16" t="s">
        <v>29110</v>
      </c>
      <c r="AU37" s="33">
        <f>IF(D6L230C5=0,0,D6L230C18/D6L230C5)</f>
        <v>0.10620686782239307</v>
      </c>
      <c r="AV37" s="16" t="s">
        <v>29111</v>
      </c>
      <c r="AW37" s="33">
        <f>CHOOSE(MIN(D6L230C9,RUN_YEARS),B7L802C1,B7L802C10,B7L802C19,B7L802C28,B7L802C37)</f>
        <v>97.881829505306655</v>
      </c>
      <c r="AX37" s="16" t="s">
        <v>29112</v>
      </c>
      <c r="AY37" s="33">
        <f>IF(D6L230C23=0,0,D6L230C19/D6L230C23)</f>
        <v>1.377457411467654E-2</v>
      </c>
      <c r="AZ37" s="16" t="s">
        <v>29113</v>
      </c>
      <c r="BA37" s="33">
        <f>IF(D6L230C5=0,0,D6L230C19/D6L230C5)</f>
        <v>0.39379313217760692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-0.56433539412673883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-0.28216769706336942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-0.14108384853168471</v>
      </c>
      <c r="R38" s="16" t="s">
        <v>29117</v>
      </c>
      <c r="S38" s="15">
        <f>D6L231C5-D6L231C7</f>
        <v>-0.14108384853168471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-0.13550762577588471</v>
      </c>
      <c r="X38" s="16" t="s">
        <v>29119</v>
      </c>
      <c r="Y38" s="33">
        <f>D6L231C7-D6L231C10</f>
        <v>-5.5762227557999977E-3</v>
      </c>
      <c r="Z38" s="16" t="s">
        <v>29120</v>
      </c>
      <c r="AA38" s="33">
        <f>CHOOSE(MIN(D6L231C9,RUN_YEARS),B7L802C7,B7L802C16,B7L802C25,B7L802C34,B7L802C43)</f>
        <v>14109</v>
      </c>
      <c r="AB38" s="16" t="s">
        <v>29121</v>
      </c>
      <c r="AC38" s="33">
        <f>IF(D6L231C12=0,0,D6L231C10/D6L231C12)</f>
        <v>-9.6043394837256157E-6</v>
      </c>
      <c r="AD38" s="16" t="s">
        <v>29122</v>
      </c>
      <c r="AE38" s="33">
        <f>IF(D6L231C5=0,0,D6L231C10/D6L231C5)</f>
        <v>0.48023791236972219</v>
      </c>
      <c r="AF38" s="16" t="s">
        <v>29123</v>
      </c>
      <c r="AG38" s="33">
        <f>CHOOSE(MIN(D6L231C9,RUN_YEARS),B7L802C5,B7L802C14,B7L802C23,B7L802C32,B7L802C41)</f>
        <v>223.30541975918658</v>
      </c>
      <c r="AH38" s="16" t="s">
        <v>29124</v>
      </c>
      <c r="AI38" s="33">
        <f>IF(D6L231C15=0,0,D6L231C11/D6L231C15)</f>
        <v>-2.4971282657686579E-5</v>
      </c>
      <c r="AJ38" s="16" t="s">
        <v>29125</v>
      </c>
      <c r="AK38" s="33">
        <f>IF(D6L231C5=0,0,D6L231C11/D6L231C5)</f>
        <v>1.9762087630277841E-2</v>
      </c>
      <c r="AL38" s="16" t="s">
        <v>29126</v>
      </c>
      <c r="AM38" s="33">
        <f>D6L231C8*CHOOSE(MIN(D6L231C9,RUN_YEARS),B7L802C4,B7L802C13,B7L802C22,B7L802C31,B7L802C40)</f>
        <v>-2.9968147305758325E-2</v>
      </c>
      <c r="AN38" s="16" t="s">
        <v>29127</v>
      </c>
      <c r="AO38" s="33">
        <f>D6L231C8-D6L231C18</f>
        <v>-0.11111570122592639</v>
      </c>
      <c r="AP38" s="16" t="s">
        <v>29128</v>
      </c>
      <c r="AQ38" s="33">
        <f>CHOOSE(MIN(D6L231C9,RUN_YEARS),B7L802C2,B7L802C11,B7L802C20,B7L802C29,B7L802C38)</f>
        <v>26.398943198926798</v>
      </c>
      <c r="AR38" s="16" t="s">
        <v>29129</v>
      </c>
      <c r="AS38" s="33">
        <f>IF(D6L231C20=0,0,D6L231C18/D6L231C20)</f>
        <v>-1.1352025374628113E-3</v>
      </c>
      <c r="AT38" s="16" t="s">
        <v>29130</v>
      </c>
      <c r="AU38" s="33">
        <f>IF(D6L231C5=0,0,D6L231C18/D6L231C5)</f>
        <v>0.10620686782239307</v>
      </c>
      <c r="AV38" s="16" t="s">
        <v>29131</v>
      </c>
      <c r="AW38" s="33">
        <f>CHOOSE(MIN(D6L231C9,RUN_YEARS),B7L802C1,B7L802C10,B7L802C19,B7L802C28,B7L802C37)</f>
        <v>97.881829505306655</v>
      </c>
      <c r="AX38" s="16" t="s">
        <v>29132</v>
      </c>
      <c r="AY38" s="33">
        <f>IF(D6L231C23=0,0,D6L231C19/D6L231C23)</f>
        <v>-1.1352025374628113E-3</v>
      </c>
      <c r="AZ38" s="16" t="s">
        <v>29133</v>
      </c>
      <c r="BA38" s="33">
        <f>IF(D6L231C5=0,0,D6L231C19/D6L231C5)</f>
        <v>0.39379313217760692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14109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223.30541975918658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26.398943198926798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97.881829505306655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-9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-9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-3.6</v>
      </c>
      <c r="R40" s="16" t="s">
        <v>29158</v>
      </c>
      <c r="S40" s="15">
        <f>D6L233C5-D6L233C7</f>
        <v>-5.4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-3.4577129690619994</v>
      </c>
      <c r="X40" s="16" t="s">
        <v>29160</v>
      </c>
      <c r="Y40" s="33">
        <f>D6L233C7-D6L233C10</f>
        <v>-0.14228703093800066</v>
      </c>
      <c r="Z40" s="16" t="s">
        <v>29161</v>
      </c>
      <c r="AA40" s="33">
        <f>CHOOSE(MIN(D6L233C9,RUN_YEARS),B7L802C7,B7L802C16,B7L802C25,B7L802C34,B7L802C43)</f>
        <v>14109</v>
      </c>
      <c r="AB40" s="16" t="s">
        <v>29162</v>
      </c>
      <c r="AC40" s="33">
        <f>IF(D6L233C12=0,0,D6L233C10/D6L233C12)</f>
        <v>-2.4507144156651781E-4</v>
      </c>
      <c r="AD40" s="16" t="s">
        <v>29163</v>
      </c>
      <c r="AE40" s="33">
        <f>IF(D6L233C5=0,0,D6L233C10/D6L233C5)</f>
        <v>0.38419032989577773</v>
      </c>
      <c r="AF40" s="16" t="s">
        <v>29164</v>
      </c>
      <c r="AG40" s="33">
        <f>CHOOSE(MIN(D6L233C9,RUN_YEARS),B7L802C5,B7L802C14,B7L802C23,B7L802C32,B7L802C41)</f>
        <v>223.30541975918658</v>
      </c>
      <c r="AH40" s="16" t="s">
        <v>29165</v>
      </c>
      <c r="AI40" s="33">
        <f>IF(D6L233C15=0,0,D6L233C11/D6L233C15)</f>
        <v>-6.3718574807294665E-4</v>
      </c>
      <c r="AJ40" s="16" t="s">
        <v>29166</v>
      </c>
      <c r="AK40" s="33">
        <f>IF(D6L233C5=0,0,D6L233C11/D6L233C5)</f>
        <v>1.5809670104222295E-2</v>
      </c>
      <c r="AL40" s="16" t="s">
        <v>29167</v>
      </c>
      <c r="AM40" s="33">
        <f>D6L233C8*CHOOSE(MIN(D6L233C9,RUN_YEARS),B7L802C4,B7L802C13,B7L802C22,B7L802C31,B7L802C40)</f>
        <v>-1.1470341724818451</v>
      </c>
      <c r="AN40" s="16" t="s">
        <v>29168</v>
      </c>
      <c r="AO40" s="33">
        <f>D6L233C8-D6L233C18</f>
        <v>-4.252965827518155</v>
      </c>
      <c r="AP40" s="16" t="s">
        <v>29169</v>
      </c>
      <c r="AQ40" s="33">
        <f>CHOOSE(MIN(D6L233C9,RUN_YEARS),B7L802C2,B7L802C11,B7L802C20,B7L802C29,B7L802C38)</f>
        <v>26.398943198926798</v>
      </c>
      <c r="AR40" s="16" t="s">
        <v>29170</v>
      </c>
      <c r="AS40" s="33">
        <f>IF(D6L233C20=0,0,D6L233C18/D6L233C20)</f>
        <v>-4.345000342773099E-2</v>
      </c>
      <c r="AT40" s="16" t="s">
        <v>29171</v>
      </c>
      <c r="AU40" s="33">
        <f>IF(D6L233C5=0,0,D6L233C18/D6L233C5)</f>
        <v>0.12744824138687169</v>
      </c>
      <c r="AV40" s="16" t="s">
        <v>29172</v>
      </c>
      <c r="AW40" s="33">
        <f>CHOOSE(MIN(D6L233C9,RUN_YEARS),B7L802C1,B7L802C10,B7L802C19,B7L802C28,B7L802C37)</f>
        <v>97.881829505306655</v>
      </c>
      <c r="AX40" s="16" t="s">
        <v>29173</v>
      </c>
      <c r="AY40" s="33">
        <f>IF(D6L233C23=0,0,D6L233C19/D6L233C23)</f>
        <v>-4.3450003427730997E-2</v>
      </c>
      <c r="AZ40" s="16" t="s">
        <v>29174</v>
      </c>
      <c r="BA40" s="33">
        <f>IF(D6L233C5=0,0,D6L233C19/D6L233C5)</f>
        <v>0.47255175861312831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0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0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14109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223.30541975918658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0</v>
      </c>
      <c r="AN41" s="16" t="s">
        <v>29187</v>
      </c>
      <c r="AO41" s="33">
        <f>D6L234C8-D6L234C18</f>
        <v>0</v>
      </c>
      <c r="AP41" s="16" t="s">
        <v>29188</v>
      </c>
      <c r="AQ41" s="33">
        <f>CHOOSE(MIN(D6L234C9,RUN_YEARS),B7L802C2,B7L802C11,B7L802C20,B7L802C29,B7L802C38)</f>
        <v>26.398943198926798</v>
      </c>
      <c r="AR41" s="16" t="s">
        <v>29189</v>
      </c>
      <c r="AS41" s="33">
        <f>IF(D6L234C20=0,0,D6L234C18/D6L234C20)</f>
        <v>0</v>
      </c>
      <c r="AT41" s="16" t="s">
        <v>29190</v>
      </c>
      <c r="AU41" s="33">
        <f>IF(D6L234C5=0,0,D6L234C18/D6L234C5)</f>
        <v>0</v>
      </c>
      <c r="AV41" s="16" t="s">
        <v>29191</v>
      </c>
      <c r="AW41" s="33">
        <f>CHOOSE(MIN(D6L234C9,RUN_YEARS),B7L802C1,B7L802C10,B7L802C19,B7L802C28,B7L802C37)</f>
        <v>97.881829505306655</v>
      </c>
      <c r="AX41" s="16" t="s">
        <v>29192</v>
      </c>
      <c r="AY41" s="33">
        <f>IF(D6L234C23=0,0,D6L234C19/D6L234C23)</f>
        <v>0</v>
      </c>
      <c r="AZ41" s="16" t="s">
        <v>29193</v>
      </c>
      <c r="BA41" s="33">
        <f>IF(D6L234C5=0,0,D6L234C19/D6L234C5)</f>
        <v>0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1518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1518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1518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1458.0023019544765</v>
      </c>
      <c r="X42" s="16" t="s">
        <v>29200</v>
      </c>
      <c r="Y42" s="33">
        <f>D6L235C7-D6L235C10</f>
        <v>59.997698045523521</v>
      </c>
      <c r="Z42" s="16" t="s">
        <v>29201</v>
      </c>
      <c r="AA42" s="33">
        <f>CHOOSE(MIN(D6L235C9,RUN_YEARS),B7L802C7,B7L802C16,B7L802C25,B7L802C34,B7L802C43)</f>
        <v>14109</v>
      </c>
      <c r="AB42" s="16" t="s">
        <v>29202</v>
      </c>
      <c r="AC42" s="33">
        <f>IF(D6L235C12=0,0,D6L235C10/D6L235C12)</f>
        <v>0.10333845786054834</v>
      </c>
      <c r="AD42" s="16" t="s">
        <v>29203</v>
      </c>
      <c r="AE42" s="33">
        <f>IF(D6L235C5=0,0,D6L235C10/D6L235C5)</f>
        <v>0.96047582473944437</v>
      </c>
      <c r="AF42" s="16" t="s">
        <v>29204</v>
      </c>
      <c r="AG42" s="33">
        <f>CHOOSE(MIN(D6L235C9,RUN_YEARS),B7L802C5,B7L802C14,B7L802C23,B7L802C32,B7L802C41)</f>
        <v>223.30541975918658</v>
      </c>
      <c r="AH42" s="16" t="s">
        <v>29205</v>
      </c>
      <c r="AI42" s="33">
        <f>IF(D6L235C15=0,0,D6L235C11/D6L235C15)</f>
        <v>0.26867999043742541</v>
      </c>
      <c r="AJ42" s="16" t="s">
        <v>29206</v>
      </c>
      <c r="AK42" s="33">
        <f>IF(D6L235C5=0,0,D6L235C11/D6L235C5)</f>
        <v>3.9524175260555676E-2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26.398943198926798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97.881829505306655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4149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4149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4149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14109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223.30541975918658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881.30458919021771</v>
      </c>
      <c r="AN43" s="16" t="s">
        <v>29228</v>
      </c>
      <c r="AO43" s="33">
        <f>D6L236C8-D6L236C18</f>
        <v>3267.6954108097825</v>
      </c>
      <c r="AP43" s="16" t="s">
        <v>29229</v>
      </c>
      <c r="AQ43" s="33">
        <f>CHOOSE(MIN(D6L236C9,RUN_YEARS),B7L802C2,B7L802C11,B7L802C20,B7L802C29,B7L802C38)</f>
        <v>26.398943198926798</v>
      </c>
      <c r="AR43" s="16" t="s">
        <v>29230</v>
      </c>
      <c r="AS43" s="33">
        <f>IF(D6L236C20=0,0,D6L236C18/D6L236C20)</f>
        <v>33.384085966973316</v>
      </c>
      <c r="AT43" s="16" t="s">
        <v>29231</v>
      </c>
      <c r="AU43" s="33">
        <f>IF(D6L236C5=0,0,D6L236C18/D6L236C5)</f>
        <v>0.21241373564478613</v>
      </c>
      <c r="AV43" s="16" t="s">
        <v>29232</v>
      </c>
      <c r="AW43" s="33">
        <f>CHOOSE(MIN(D6L236C9,RUN_YEARS),B7L802C1,B7L802C10,B7L802C19,B7L802C28,B7L802C37)</f>
        <v>97.881829505306655</v>
      </c>
      <c r="AX43" s="16" t="s">
        <v>29233</v>
      </c>
      <c r="AY43" s="33">
        <f>IF(D6L236C23=0,0,D6L236C19/D6L236C23)</f>
        <v>33.384085966973316</v>
      </c>
      <c r="AZ43" s="16" t="s">
        <v>29234</v>
      </c>
      <c r="BA43" s="33">
        <f>IF(D6L236C5=0,0,D6L236C19/D6L236C5)</f>
        <v>0.78758626435521395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5675.2778742277778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5668.3508518285325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1519.5754259142664</v>
      </c>
      <c r="R44" s="16" t="s">
        <v>29238</v>
      </c>
      <c r="S44" s="15">
        <f>SUM(D6L229C8:D6L236C8)</f>
        <v>4148.7754259142666</v>
      </c>
      <c r="U44" s="21" t="str">
        <f>NULL_VALUE</f>
        <v>n/a</v>
      </c>
      <c r="V44" s="16" t="s">
        <v>29239</v>
      </c>
      <c r="W44" s="33">
        <f>SUM(D6L229C10:D6L236C10)</f>
        <v>1459.5154604587974</v>
      </c>
      <c r="X44" s="16" t="s">
        <v>29240</v>
      </c>
      <c r="Y44" s="33">
        <f>SUM(D6L229C11:D6L236C11)</f>
        <v>60.059965455469005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0.10344570561051791</v>
      </c>
      <c r="AD44" s="16" t="s">
        <v>29242</v>
      </c>
      <c r="AE44" s="33">
        <f>IF(D6L237C5=0,0,D6L237C10/D6L237C5)</f>
        <v>0.25748502494124509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0.26895883458734632</v>
      </c>
      <c r="AJ44" s="16" t="s">
        <v>29244</v>
      </c>
      <c r="AK44" s="33">
        <f>IF(D6L237C5=0,0,D6L237C11/D6L237C5)</f>
        <v>1.0595668303787949E-2</v>
      </c>
      <c r="AL44" s="16" t="s">
        <v>29245</v>
      </c>
      <c r="AM44" s="33">
        <f>SUM(D6L229C18:D6L236C18)</f>
        <v>881.25688656973796</v>
      </c>
      <c r="AN44" s="16" t="s">
        <v>29246</v>
      </c>
      <c r="AO44" s="33">
        <f>SUM(D6L229C19:D6L236C19)</f>
        <v>3267.5185393445286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33.382278977196485</v>
      </c>
      <c r="AT44" s="16" t="s">
        <v>29248</v>
      </c>
      <c r="AU44" s="33">
        <f>IF(D6L237C5=0,0,D6L237C18/D6L237C5)</f>
        <v>0.15546971413836469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33.382278977196485</v>
      </c>
      <c r="AZ44" s="16" t="s">
        <v>29250</v>
      </c>
      <c r="BA44" s="33">
        <f>IF(D6L237C5=0,0,D6L237C19/D6L237C5)</f>
        <v>0.57644959261660234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59.02612370404016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29.51306185202008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14.75653092601004</v>
      </c>
      <c r="R45" s="16" t="s">
        <v>29255</v>
      </c>
      <c r="S45" s="15">
        <f>D6L238C5-D6L238C7</f>
        <v>14.75653092601004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14.173291211452609</v>
      </c>
      <c r="X45" s="16" t="s">
        <v>29257</v>
      </c>
      <c r="Y45" s="33">
        <f>D6L238C7-D6L238C10</f>
        <v>0.58323971455743084</v>
      </c>
      <c r="Z45" s="16" t="s">
        <v>29258</v>
      </c>
      <c r="AA45" s="33">
        <f>CHOOSE(MIN(D6L238C9,RUN_YEARS),B7L802C7,B7L802C16,B7L802C25,B7L802C34,B7L802C43)</f>
        <v>14109</v>
      </c>
      <c r="AB45" s="16" t="s">
        <v>29259</v>
      </c>
      <c r="AC45" s="33">
        <f>IF(D6L238C12=0,0,D6L238C10/D6L238C12)</f>
        <v>1.0045567518217173E-3</v>
      </c>
      <c r="AD45" s="16" t="s">
        <v>29260</v>
      </c>
      <c r="AE45" s="33">
        <f>IF(D6L238C5=0,0,D6L238C10/D6L238C5)</f>
        <v>0.48023791236972219</v>
      </c>
      <c r="AF45" s="16" t="s">
        <v>29261</v>
      </c>
      <c r="AG45" s="33">
        <f>CHOOSE(MIN(D6L238C9,RUN_YEARS),B7L802C5,B7L802C14,B7L802C23,B7L802C32,B7L802C41)</f>
        <v>223.30541975918658</v>
      </c>
      <c r="AH45" s="16" t="s">
        <v>29262</v>
      </c>
      <c r="AI45" s="33">
        <f>IF(D6L238C15=0,0,D6L238C11/D6L238C15)</f>
        <v>2.6118475547364625E-3</v>
      </c>
      <c r="AJ45" s="16" t="s">
        <v>29263</v>
      </c>
      <c r="AK45" s="33">
        <f>IF(D6L238C5=0,0,D6L238C11/D6L238C5)</f>
        <v>1.9762087630277841E-2</v>
      </c>
      <c r="AL45" s="16" t="s">
        <v>29264</v>
      </c>
      <c r="AM45" s="33">
        <f>D6L238C8*CHOOSE(MIN(D6L238C9,RUN_YEARS),B7L802C4,B7L802C13,B7L802C22,B7L802C31,B7L802C40)</f>
        <v>3.1344898591516079</v>
      </c>
      <c r="AN45" s="16" t="s">
        <v>29265</v>
      </c>
      <c r="AO45" s="33">
        <f>D6L238C8-D6L238C18</f>
        <v>11.622041066858433</v>
      </c>
      <c r="AP45" s="16" t="s">
        <v>29266</v>
      </c>
      <c r="AQ45" s="33">
        <f>CHOOSE(MIN(D6L238C9,RUN_YEARS),B7L802C2,B7L802C11,B7L802C20,B7L802C29,B7L802C38)</f>
        <v>26.398943198926798</v>
      </c>
      <c r="AR45" s="16" t="s">
        <v>29267</v>
      </c>
      <c r="AS45" s="33">
        <f>IF(D6L238C20=0,0,D6L238C18/D6L238C20)</f>
        <v>0.11873542950306568</v>
      </c>
      <c r="AT45" s="16" t="s">
        <v>29268</v>
      </c>
      <c r="AU45" s="33">
        <f>IF(D6L238C5=0,0,D6L238C18/D6L238C5)</f>
        <v>0.10620686782239307</v>
      </c>
      <c r="AV45" s="16" t="s">
        <v>29269</v>
      </c>
      <c r="AW45" s="33">
        <f>CHOOSE(MIN(D6L238C9,RUN_YEARS),B7L802C1,B7L802C10,B7L802C19,B7L802C28,B7L802C37)</f>
        <v>97.881829505306655</v>
      </c>
      <c r="AX45" s="16" t="s">
        <v>29270</v>
      </c>
      <c r="AY45" s="33">
        <f>IF(D6L238C23=0,0,D6L238C19/D6L238C23)</f>
        <v>0.11873542950306569</v>
      </c>
      <c r="AZ45" s="16" t="s">
        <v>29271</v>
      </c>
      <c r="BA45" s="33">
        <f>IF(D6L238C5=0,0,D6L238C19/D6L238C5)</f>
        <v>0.39379313217760697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31.072422283920673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31.072422283920673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12.428968913568269</v>
      </c>
      <c r="R46" s="16" t="s">
        <v>29275</v>
      </c>
      <c r="S46" s="15">
        <f>D6L239C5-D6L239C7</f>
        <v>18.643453370352404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11.937724167920399</v>
      </c>
      <c r="X46" s="16" t="s">
        <v>29277</v>
      </c>
      <c r="Y46" s="33">
        <f>D6L239C7-D6L239C10</f>
        <v>0.49124474564787057</v>
      </c>
      <c r="Z46" s="16" t="s">
        <v>29278</v>
      </c>
      <c r="AA46" s="33">
        <f>CHOOSE(MIN(D6L239C9,RUN_YEARS),B7L802C7,B7L802C16,B7L802C25,B7L802C34,B7L802C43)</f>
        <v>14109</v>
      </c>
      <c r="AB46" s="16" t="s">
        <v>29279</v>
      </c>
      <c r="AC46" s="33">
        <f>IF(D6L239C12=0,0,D6L239C10/D6L239C12)</f>
        <v>8.4610703578711451E-4</v>
      </c>
      <c r="AD46" s="16" t="s">
        <v>29280</v>
      </c>
      <c r="AE46" s="33">
        <f>IF(D6L239C5=0,0,D6L239C10/D6L239C5)</f>
        <v>0.38419032989577773</v>
      </c>
      <c r="AF46" s="16" t="s">
        <v>29281</v>
      </c>
      <c r="AG46" s="33">
        <f>CHOOSE(MIN(D6L239C9,RUN_YEARS),B7L802C5,B7L802C14,B7L802C23,B7L802C32,B7L802C41)</f>
        <v>223.30541975918658</v>
      </c>
      <c r="AH46" s="16" t="s">
        <v>29282</v>
      </c>
      <c r="AI46" s="33">
        <f>IF(D6L239C15=0,0,D6L239C11/D6L239C15)</f>
        <v>2.1998782930464957E-3</v>
      </c>
      <c r="AJ46" s="16" t="s">
        <v>29283</v>
      </c>
      <c r="AK46" s="33">
        <f>IF(D6L239C5=0,0,D6L239C11/D6L239C5)</f>
        <v>1.5809670104222271E-2</v>
      </c>
      <c r="AL46" s="16" t="s">
        <v>29284</v>
      </c>
      <c r="AM46" s="33">
        <f>D6L239C8*CHOOSE(MIN(D6L239C9,RUN_YEARS),B7L802C4,B7L802C13,B7L802C22,B7L802C31,B7L802C40)</f>
        <v>3.9601255757159324</v>
      </c>
      <c r="AN46" s="16" t="s">
        <v>29285</v>
      </c>
      <c r="AO46" s="33">
        <f>D6L239C8-D6L239C18</f>
        <v>14.683327794636472</v>
      </c>
      <c r="AP46" s="16" t="s">
        <v>29286</v>
      </c>
      <c r="AQ46" s="33">
        <f>CHOOSE(MIN(D6L239C9,RUN_YEARS),B7L802C2,B7L802C11,B7L802C20,B7L802C29,B7L802C38)</f>
        <v>26.398943198926798</v>
      </c>
      <c r="AR46" s="16" t="s">
        <v>29287</v>
      </c>
      <c r="AS46" s="33">
        <f>IF(D6L239C20=0,0,D6L239C18/D6L239C20)</f>
        <v>0.15001076163825089</v>
      </c>
      <c r="AT46" s="16" t="s">
        <v>29288</v>
      </c>
      <c r="AU46" s="33">
        <f>IF(D6L239C5=0,0,D6L239C18/D6L239C5)</f>
        <v>0.12744824138687166</v>
      </c>
      <c r="AV46" s="16" t="s">
        <v>29289</v>
      </c>
      <c r="AW46" s="33">
        <f>CHOOSE(MIN(D6L239C9,RUN_YEARS),B7L802C1,B7L802C10,B7L802C19,B7L802C28,B7L802C37)</f>
        <v>97.881829505306655</v>
      </c>
      <c r="AX46" s="16" t="s">
        <v>29290</v>
      </c>
      <c r="AY46" s="33">
        <f>IF(D6L239C23=0,0,D6L239C19/D6L239C23)</f>
        <v>0.15001076163825092</v>
      </c>
      <c r="AZ46" s="16" t="s">
        <v>29291</v>
      </c>
      <c r="BA46" s="33">
        <f>IF(D6L239C5=0,0,D6L239C19/D6L239C5)</f>
        <v>0.47255175861312837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90.098545987960833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60.585484135940753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27.185499839578309</v>
      </c>
      <c r="R47" s="16" t="s">
        <v>29295</v>
      </c>
      <c r="S47" s="15">
        <f>SUM(D6L238C8:D6L239C8)</f>
        <v>33.399984296362447</v>
      </c>
      <c r="U47" s="21" t="str">
        <f>NULL_VALUE</f>
        <v>n/a</v>
      </c>
      <c r="V47" s="16" t="s">
        <v>29296</v>
      </c>
      <c r="W47" s="33">
        <f>SUM(D6L238C10:D6L239C10)</f>
        <v>26.111015379373008</v>
      </c>
      <c r="X47" s="16" t="s">
        <v>29297</v>
      </c>
      <c r="Y47" s="33">
        <f>SUM(D6L238C11:D6L239C11)</f>
        <v>1.0744844602053014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1.8506637876088317E-3</v>
      </c>
      <c r="AD47" s="16" t="s">
        <v>29299</v>
      </c>
      <c r="AE47" s="33">
        <f>IF(D6L240C5=0,0,D6L240C10/D6L240C5)</f>
        <v>0.43097807588341663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4.8117258477829578E-3</v>
      </c>
      <c r="AJ47" s="16" t="s">
        <v>29301</v>
      </c>
      <c r="AK47" s="33">
        <f>IF(D6L240C5=0,0,D6L240C11/D6L240C5)</f>
        <v>1.7735014839435632E-2</v>
      </c>
      <c r="AL47" s="16" t="s">
        <v>29302</v>
      </c>
      <c r="AM47" s="33">
        <f>SUM(D6L238C18:D6L239C18)</f>
        <v>7.0946154348675403</v>
      </c>
      <c r="AN47" s="16" t="s">
        <v>29303</v>
      </c>
      <c r="AO47" s="33">
        <f>SUM(D6L238C19:D6L239C19)</f>
        <v>26.305368861494905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0.26874619114131659</v>
      </c>
      <c r="AT47" s="16" t="s">
        <v>29305</v>
      </c>
      <c r="AU47" s="33">
        <f>IF(D6L240C5=0,0,D6L240C18/D6L240C5)</f>
        <v>0.11710091181162725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0.26874619114131659</v>
      </c>
      <c r="AZ47" s="16" t="s">
        <v>29307</v>
      </c>
      <c r="BA47" s="33">
        <f>IF(D6L240C5=0,0,D6L240C19/D6L240C5)</f>
        <v>0.4341859974655205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7408.2666108692019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6869.5823308854769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2117.0839232143462</v>
      </c>
      <c r="R48" s="16" t="s">
        <v>29312</v>
      </c>
      <c r="S48" s="15">
        <f>SUM(D6L228C8,D6L237C8,D6L240C8)</f>
        <v>4752.4984076711307</v>
      </c>
      <c r="U48" s="21" t="str">
        <f>NULL_VALUE</f>
        <v>n/a</v>
      </c>
      <c r="V48" s="16" t="s">
        <v>29313</v>
      </c>
      <c r="W48" s="33">
        <f>SUM(D6L228C10,D6L237C10,D6L240C10)</f>
        <v>2033.3045355708605</v>
      </c>
      <c r="X48" s="16" t="s">
        <v>29314</v>
      </c>
      <c r="Y48" s="33">
        <f>SUM(D6L228C11,D6L237C11,D6L240C11)</f>
        <v>83.77938764348572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0.14265226334075187</v>
      </c>
      <c r="AD48" s="16" t="s">
        <v>29316</v>
      </c>
      <c r="AE48" s="33">
        <f>IF(D6L241C5=0,0,D6L241C10/D6L241C5)</f>
        <v>0.29598663173875539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0.37089588468595475</v>
      </c>
      <c r="AJ48" s="16" t="s">
        <v>29318</v>
      </c>
      <c r="AK48" s="33">
        <f>IF(D6L241C5=0,0,D6L241C11/D6L241C5)</f>
        <v>1.2195703262309792E-2</v>
      </c>
      <c r="AL48" s="16" t="s">
        <v>29319</v>
      </c>
      <c r="AM48" s="33">
        <f>SUM(D6L228C18,D6L237C18,D6L240C18)</f>
        <v>1007.915215324624</v>
      </c>
      <c r="AN48" s="16" t="s">
        <v>29320</v>
      </c>
      <c r="AO48" s="33">
        <f>SUM(D6L228C19,D6L237C19,D6L240C19)</f>
        <v>3744.5831923465066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38.083818394184988</v>
      </c>
      <c r="AT48" s="16" t="s">
        <v>29322</v>
      </c>
      <c r="AU48" s="33">
        <f>IF(D6L241C5=0,0,D6L241C18/D6L241C5)</f>
        <v>0.14672146962895566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38.083818394184988</v>
      </c>
      <c r="AZ48" s="16" t="s">
        <v>29324</v>
      </c>
      <c r="BA48" s="33">
        <f>IF(D6L241C5=0,0,D6L241C19/D6L241C5)</f>
        <v>0.54509619536997911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AB9601-FCB0-44E1-A9D4-C9FD9AE6504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28890.612596666662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24845.92683313333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12422.963416566665</v>
      </c>
      <c r="R8" s="16" t="s">
        <v>29335</v>
      </c>
      <c r="S8" s="15">
        <f>D6L301C5-D6L301C7</f>
        <v>12422.963416566665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11849.297778612045</v>
      </c>
      <c r="X8" s="16" t="s">
        <v>29337</v>
      </c>
      <c r="Y8" s="33">
        <f>D6L301C7-D6L301C10</f>
        <v>573.66563795462025</v>
      </c>
      <c r="Z8" s="16" t="s">
        <v>29338</v>
      </c>
      <c r="AA8" s="33">
        <f>CHOOSE(MIN(D6L301C9,RUN_YEARS),B7L803C7,B7L803C16,B7L803C25,B7L803C34,B7L803C43)</f>
        <v>229973.66666666666</v>
      </c>
      <c r="AB8" s="16" t="s">
        <v>29339</v>
      </c>
      <c r="AC8" s="33">
        <f>IF(D6L301C12=0,0,D6L301C10/D6L301C12)</f>
        <v>5.1524585185602607E-2</v>
      </c>
      <c r="AD8" s="16" t="s">
        <v>29340</v>
      </c>
      <c r="AE8" s="33">
        <f>IF(D6L301C5=0,0,D6L301C10/D6L301C5)</f>
        <v>0.47691107915565428</v>
      </c>
      <c r="AF8" s="16" t="s">
        <v>29341</v>
      </c>
      <c r="AG8" s="33">
        <f>CHOOSE(MIN(D6L301C9,RUN_YEARS),B7L803C5,B7L803C14,B7L803C23,B7L803C32,B7L803C41)</f>
        <v>4282.2398120771304</v>
      </c>
      <c r="AH8" s="16" t="s">
        <v>29342</v>
      </c>
      <c r="AI8" s="33">
        <f>IF(D6L301C15=0,0,D6L301C11/D6L301C15)</f>
        <v>0.13396392148256633</v>
      </c>
      <c r="AJ8" s="16" t="s">
        <v>29343</v>
      </c>
      <c r="AK8" s="33">
        <f>IF(D6L301C5=0,0,D6L301C11/D6L301C5)</f>
        <v>2.30889208443457E-2</v>
      </c>
      <c r="AL8" s="16" t="s">
        <v>29344</v>
      </c>
      <c r="AM8" s="33">
        <f>D6L301C8*CHOOSE(MIN(D6L301C9,RUN_YEARS),B7L803C4,B7L803C13,B7L803C22,B7L803C31,B7L803C40)</f>
        <v>2287.227215778405</v>
      </c>
      <c r="AN8" s="16" t="s">
        <v>29345</v>
      </c>
      <c r="AO8" s="33">
        <f>D6L301C8-D6L301C18</f>
        <v>10135.73620078826</v>
      </c>
      <c r="AP8" s="16" t="s">
        <v>29346</v>
      </c>
      <c r="AQ8" s="33">
        <f>CHOOSE(MIN(D6L301C9,RUN_YEARS),B7L803C2,B7L803C11,B7L803C20,B7L803C29,B7L803C38)</f>
        <v>421.22081723588684</v>
      </c>
      <c r="AR8" s="16" t="s">
        <v>29347</v>
      </c>
      <c r="AS8" s="33">
        <f>IF(D6L301C20=0,0,D6L301C18/D6L301C20)</f>
        <v>5.4299956749230187</v>
      </c>
      <c r="AT8" s="16" t="s">
        <v>29348</v>
      </c>
      <c r="AU8" s="33">
        <f>IF(D6L301C5=0,0,D6L301C18/D6L301C5)</f>
        <v>9.2056425632239619E-2</v>
      </c>
      <c r="AV8" s="16" t="s">
        <v>29349</v>
      </c>
      <c r="AW8" s="33">
        <f>CHOOSE(MIN(D6L301C9,RUN_YEARS),B7L803C1,B7L803C10,B7L803C19,B7L803C28,B7L803C37)</f>
        <v>1866.6195716503873</v>
      </c>
      <c r="AX8" s="16" t="s">
        <v>29350</v>
      </c>
      <c r="AY8" s="33">
        <f>IF(D6L301C23=0,0,D6L301C19/D6L301C23)</f>
        <v>5.4299956749230178</v>
      </c>
      <c r="AZ8" s="16" t="s">
        <v>29351</v>
      </c>
      <c r="BA8" s="33">
        <f>IF(D6L301C5=0,0,D6L301C19/D6L301C5)</f>
        <v>0.40794357436776041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69.593968168943633</v>
      </c>
      <c r="J9" s="16" t="s">
        <v>29372</v>
      </c>
      <c r="K9" s="21">
        <f>IF(FLOW_THRU_100PCT="Y",1,INDEX(VariabilityMatrix,D6L302C1,D6L302C9))</f>
        <v>0.4901133245132081</v>
      </c>
      <c r="L9" s="16" t="s">
        <v>29352</v>
      </c>
      <c r="M9" s="15">
        <f>IF(D6L302C2&lt;&gt;0,D6L302C2*D6L302C4,D6L302C3*D6L302C4)</f>
        <v>34.108931105347345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17.054465552673673</v>
      </c>
      <c r="R9" s="16" t="s">
        <v>29354</v>
      </c>
      <c r="S9" s="15">
        <f>D6L302C5-D6L302C7</f>
        <v>17.054465552673673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16.257525030351228</v>
      </c>
      <c r="X9" s="16" t="s">
        <v>29356</v>
      </c>
      <c r="Y9" s="33">
        <f>D6L302C7-D6L302C10</f>
        <v>0.79694052232244417</v>
      </c>
      <c r="Z9" s="16" t="s">
        <v>29357</v>
      </c>
      <c r="AA9" s="33">
        <f>CHOOSE(MIN(D6L302C9,RUN_YEARS),B7L803C7,B7L803C16,B7L803C25,B7L803C34,B7L803C43)</f>
        <v>237291</v>
      </c>
      <c r="AB9" s="16" t="s">
        <v>29358</v>
      </c>
      <c r="AC9" s="33">
        <f>IF(D6L302C12=0,0,D6L302C10/D6L302C12)</f>
        <v>6.8513028434922642E-5</v>
      </c>
      <c r="AD9" s="16" t="s">
        <v>29359</v>
      </c>
      <c r="AE9" s="33">
        <f>IF(D6L302C5=0,0,D6L302C10/D6L302C5)</f>
        <v>0.47663542959288147</v>
      </c>
      <c r="AF9" s="16" t="s">
        <v>29360</v>
      </c>
      <c r="AG9" s="33">
        <f>CHOOSE(MIN(D6L302C9,RUN_YEARS),B7L803C5,B7L803C14,B7L803C23,B7L803C32,B7L803C41)</f>
        <v>4473.8291754214079</v>
      </c>
      <c r="AH9" s="16" t="s">
        <v>29361</v>
      </c>
      <c r="AI9" s="33">
        <f>IF(D6L302C15=0,0,D6L302C11/D6L302C15)</f>
        <v>1.7813387393079825E-4</v>
      </c>
      <c r="AJ9" s="16" t="s">
        <v>29362</v>
      </c>
      <c r="AK9" s="33">
        <f>IF(D6L302C5=0,0,D6L302C11/D6L302C5)</f>
        <v>2.3364570407118555E-2</v>
      </c>
      <c r="AL9" s="16" t="s">
        <v>29363</v>
      </c>
      <c r="AM9" s="33">
        <f>D6L302C8*CHOOSE(MIN(D6L302C9,RUN_YEARS),B7L803C4,B7L803C13,B7L803C22,B7L803C31,B7L803C40)</f>
        <v>3.093908656682625</v>
      </c>
      <c r="AN9" s="16" t="s">
        <v>29364</v>
      </c>
      <c r="AO9" s="33">
        <f>D6L302C8-D6L302C18</f>
        <v>13.960556895991047</v>
      </c>
      <c r="AP9" s="16" t="s">
        <v>29365</v>
      </c>
      <c r="AQ9" s="33">
        <f>CHOOSE(MIN(D6L302C9,RUN_YEARS),B7L803C2,B7L803C11,B7L803C20,B7L803C29,B7L803C38)</f>
        <v>430.42267223216601</v>
      </c>
      <c r="AR9" s="16" t="s">
        <v>29366</v>
      </c>
      <c r="AS9" s="33">
        <f>IF(D6L302C20=0,0,D6L302C18/D6L302C20)</f>
        <v>7.1880708342747322E-3</v>
      </c>
      <c r="AT9" s="16" t="s">
        <v>29367</v>
      </c>
      <c r="AU9" s="33">
        <f>IF(D6L302C5=0,0,D6L302C18/D6L302C5)</f>
        <v>9.0706702216112101E-2</v>
      </c>
      <c r="AV9" s="16" t="s">
        <v>29368</v>
      </c>
      <c r="AW9" s="33">
        <f>CHOOSE(MIN(D6L302C9,RUN_YEARS),B7L803C1,B7L803C10,B7L803C19,B7L803C28,B7L803C37)</f>
        <v>1942.1841016678923</v>
      </c>
      <c r="AX9" s="16" t="s">
        <v>29369</v>
      </c>
      <c r="AY9" s="33">
        <f>IF(D6L302C23=0,0,D6L302C19/D6L302C23)</f>
        <v>7.1880708342747322E-3</v>
      </c>
      <c r="AZ9" s="16" t="s">
        <v>29370</v>
      </c>
      <c r="BA9" s="33">
        <f>IF(D6L302C5=0,0,D6L302C19/D6L302C5)</f>
        <v>0.4092932977838879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4.3096990747893678</v>
      </c>
      <c r="J10" s="16" t="s">
        <v>29393</v>
      </c>
      <c r="K10" s="21">
        <f>IF(FLOW_THRU_100PCT="Y",1,INDEX(VariabilityMatrix,D6L303C1,D6L303C9))</f>
        <v>0.4901133245132081</v>
      </c>
      <c r="L10" s="16" t="s">
        <v>29373</v>
      </c>
      <c r="M10" s="15">
        <f>IF(D6L303C2&lt;&gt;0,D6L303C2*D6L303C4,D6L303C3*D6L303C4)</f>
        <v>2.112240941196514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1.056120470598257</v>
      </c>
      <c r="R10" s="16" t="s">
        <v>29375</v>
      </c>
      <c r="S10" s="15">
        <f>D6L303C5-D6L303C7</f>
        <v>1.056120470598257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1.0067688684108727</v>
      </c>
      <c r="X10" s="16" t="s">
        <v>29377</v>
      </c>
      <c r="Y10" s="33">
        <f>D6L303C7-D6L303C10</f>
        <v>4.9351602187384325E-2</v>
      </c>
      <c r="Z10" s="16" t="s">
        <v>29378</v>
      </c>
      <c r="AA10" s="33">
        <f>CHOOSE(MIN(D6L303C9,RUN_YEARS),B7L803C7,B7L803C16,B7L803C25,B7L803C34,B7L803C43)</f>
        <v>237291</v>
      </c>
      <c r="AB10" s="16" t="s">
        <v>29379</v>
      </c>
      <c r="AC10" s="33">
        <f>IF(D6L303C12=0,0,D6L303C10/D6L303C12)</f>
        <v>4.2427604435518945E-6</v>
      </c>
      <c r="AD10" s="16" t="s">
        <v>29380</v>
      </c>
      <c r="AE10" s="33">
        <f>IF(D6L303C5=0,0,D6L303C10/D6L303C5)</f>
        <v>0.47663542959288147</v>
      </c>
      <c r="AF10" s="16" t="s">
        <v>29381</v>
      </c>
      <c r="AG10" s="33">
        <f>CHOOSE(MIN(D6L303C9,RUN_YEARS),B7L803C5,B7L803C14,B7L803C23,B7L803C32,B7L803C41)</f>
        <v>4473.8291754214079</v>
      </c>
      <c r="AH10" s="16" t="s">
        <v>29382</v>
      </c>
      <c r="AI10" s="33">
        <f>IF(D6L303C15=0,0,D6L303C11/D6L303C15)</f>
        <v>1.1031177153234892E-5</v>
      </c>
      <c r="AJ10" s="16" t="s">
        <v>29383</v>
      </c>
      <c r="AK10" s="33">
        <f>IF(D6L303C5=0,0,D6L303C11/D6L303C5)</f>
        <v>2.3364570407118559E-2</v>
      </c>
      <c r="AL10" s="16" t="s">
        <v>29384</v>
      </c>
      <c r="AM10" s="33">
        <f>D6L303C8*CHOOSE(MIN(D6L303C9,RUN_YEARS),B7L803C4,B7L803C13,B7L803C22,B7L803C31,B7L803C40)</f>
        <v>0.19159441006179254</v>
      </c>
      <c r="AN10" s="16" t="s">
        <v>29385</v>
      </c>
      <c r="AO10" s="33">
        <f>D6L303C8-D6L303C18</f>
        <v>0.86452606053646441</v>
      </c>
      <c r="AP10" s="16" t="s">
        <v>29386</v>
      </c>
      <c r="AQ10" s="33">
        <f>CHOOSE(MIN(D6L303C9,RUN_YEARS),B7L803C2,B7L803C11,B7L803C20,B7L803C29,B7L803C38)</f>
        <v>430.42267223216601</v>
      </c>
      <c r="AR10" s="16" t="s">
        <v>29387</v>
      </c>
      <c r="AS10" s="33">
        <f>IF(D6L303C20=0,0,D6L303C18/D6L303C20)</f>
        <v>4.4513085025978436E-4</v>
      </c>
      <c r="AT10" s="16" t="s">
        <v>29388</v>
      </c>
      <c r="AU10" s="33">
        <f>IF(D6L303C5=0,0,D6L303C18/D6L303C5)</f>
        <v>9.0706702216112101E-2</v>
      </c>
      <c r="AV10" s="16" t="s">
        <v>29389</v>
      </c>
      <c r="AW10" s="33">
        <f>CHOOSE(MIN(D6L303C9,RUN_YEARS),B7L803C1,B7L803C10,B7L803C19,B7L803C28,B7L803C37)</f>
        <v>1942.1841016678923</v>
      </c>
      <c r="AX10" s="16" t="s">
        <v>29390</v>
      </c>
      <c r="AY10" s="33">
        <f>IF(D6L303C23=0,0,D6L303C19/D6L303C23)</f>
        <v>4.4513085025978442E-4</v>
      </c>
      <c r="AZ10" s="16" t="s">
        <v>29391</v>
      </c>
      <c r="BA10" s="33">
        <f>IF(D6L303C5=0,0,D6L303C19/D6L303C5)</f>
        <v>0.4092932977838879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0.22279807180091529</v>
      </c>
      <c r="J11" s="16" t="s">
        <v>29414</v>
      </c>
      <c r="K11" s="21">
        <f>IF(FLOW_THRU_100PCT="Y",1,INDEX(VariabilityMatrix,D6L304C1,D6L304C9))</f>
        <v>0.49592351263439505</v>
      </c>
      <c r="L11" s="16" t="s">
        <v>29394</v>
      </c>
      <c r="M11" s="15">
        <f>IF(D6L304C2&lt;&gt;0,D6L304C2*D6L304C4,D6L304C3*D6L304C4)</f>
        <v>0.11049080237568007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5.5245401187840035E-2</v>
      </c>
      <c r="R11" s="16" t="s">
        <v>29396</v>
      </c>
      <c r="S11" s="15">
        <f>D6L304C5-D6L304C7</f>
        <v>5.5245401187840035E-2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5.2687153999112404E-2</v>
      </c>
      <c r="X11" s="16" t="s">
        <v>29398</v>
      </c>
      <c r="Y11" s="33">
        <f>D6L304C7-D6L304C10</f>
        <v>2.5582471887276304E-3</v>
      </c>
      <c r="Z11" s="16" t="s">
        <v>29399</v>
      </c>
      <c r="AA11" s="33">
        <f>CHOOSE(MIN(D6L304C9,RUN_YEARS),B7L803C7,B7L803C16,B7L803C25,B7L803C34,B7L803C43)</f>
        <v>214410</v>
      </c>
      <c r="AB11" s="16" t="s">
        <v>29400</v>
      </c>
      <c r="AC11" s="33">
        <f>IF(D6L304C12=0,0,D6L304C10/D6L304C12)</f>
        <v>2.4573086142956208E-7</v>
      </c>
      <c r="AD11" s="16" t="s">
        <v>29401</v>
      </c>
      <c r="AE11" s="33">
        <f>IF(D6L304C5=0,0,D6L304C10/D6L304C5)</f>
        <v>0.47684651451774845</v>
      </c>
      <c r="AF11" s="16" t="s">
        <v>29402</v>
      </c>
      <c r="AG11" s="33">
        <f>CHOOSE(MIN(D6L304C9,RUN_YEARS),B7L803C5,B7L803C14,B7L803C23,B7L803C32,B7L803C41)</f>
        <v>4004.1418514123006</v>
      </c>
      <c r="AH11" s="16" t="s">
        <v>29403</v>
      </c>
      <c r="AI11" s="33">
        <f>IF(D6L304C15=0,0,D6L304C11/D6L304C15)</f>
        <v>6.3890023971685992E-7</v>
      </c>
      <c r="AJ11" s="16" t="s">
        <v>29404</v>
      </c>
      <c r="AK11" s="33">
        <f>IF(D6L304C5=0,0,D6L304C11/D6L304C5)</f>
        <v>2.3153485482251521E-2</v>
      </c>
      <c r="AL11" s="16" t="s">
        <v>29405</v>
      </c>
      <c r="AM11" s="33">
        <f>D6L304C8*CHOOSE(MIN(D6L304C9,RUN_YEARS),B7L803C4,B7L803C13,B7L803C22,B7L803C31,B7L803C40)</f>
        <v>1.0297165242590913E-2</v>
      </c>
      <c r="AN11" s="16" t="s">
        <v>29406</v>
      </c>
      <c r="AO11" s="33">
        <f>D6L304C8-D6L304C18</f>
        <v>4.4948235945249118E-2</v>
      </c>
      <c r="AP11" s="16" t="s">
        <v>29407</v>
      </c>
      <c r="AQ11" s="33">
        <f>CHOOSE(MIN(D6L304C9,RUN_YEARS),B7L803C2,B7L803C11,B7L803C20,B7L803C29,B7L803C38)</f>
        <v>401.1763704927277</v>
      </c>
      <c r="AR11" s="16" t="s">
        <v>29408</v>
      </c>
      <c r="AS11" s="33">
        <f>IF(D6L304C20=0,0,D6L304C18/D6L304C20)</f>
        <v>2.5667427096824924E-5</v>
      </c>
      <c r="AT11" s="16" t="s">
        <v>29409</v>
      </c>
      <c r="AU11" s="33">
        <f>IF(D6L304C5=0,0,D6L304C18/D6L304C5)</f>
        <v>9.3194772969242223E-2</v>
      </c>
      <c r="AV11" s="16" t="s">
        <v>29410</v>
      </c>
      <c r="AW11" s="33">
        <f>CHOOSE(MIN(D6L304C9,RUN_YEARS),B7L803C1,B7L803C10,B7L803C19,B7L803C28,B7L803C37)</f>
        <v>1751.1780894786002</v>
      </c>
      <c r="AX11" s="16" t="s">
        <v>29411</v>
      </c>
      <c r="AY11" s="33">
        <f>IF(D6L304C23=0,0,D6L304C19/D6L304C23)</f>
        <v>2.566742709682492E-5</v>
      </c>
      <c r="AZ11" s="16" t="s">
        <v>29412</v>
      </c>
      <c r="BA11" s="33">
        <f>IF(D6L304C5=0,0,D6L304C19/D6L304C5)</f>
        <v>0.40680522703075772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928.20083328298756</v>
      </c>
      <c r="J12" s="16" t="s">
        <v>29435</v>
      </c>
      <c r="K12" s="21">
        <f>IF(FLOW_THRU_100PCT="Y",1,INDEX(VariabilityMatrix,D6L305C1,D6L305C9))</f>
        <v>0.25608682656086013</v>
      </c>
      <c r="L12" s="16" t="s">
        <v>29415</v>
      </c>
      <c r="M12" s="15">
        <f>IF(D6L305C2&lt;&gt;0,D6L305C2*D6L305C4,D6L305C3*D6L305C4)</f>
        <v>237.70000580658629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118.85000290329315</v>
      </c>
      <c r="R12" s="16" t="s">
        <v>29417</v>
      </c>
      <c r="S12" s="15">
        <f>D6L305C5-D6L305C7</f>
        <v>118.85000290329315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113.29624438185266</v>
      </c>
      <c r="X12" s="16" t="s">
        <v>29419</v>
      </c>
      <c r="Y12" s="33">
        <f>D6L305C7-D6L305C10</f>
        <v>5.5537585214404857</v>
      </c>
      <c r="Z12" s="16" t="s">
        <v>29420</v>
      </c>
      <c r="AA12" s="33">
        <f>CHOOSE(MIN(D6L305C9,RUN_YEARS),B7L803C7,B7L803C16,B7L803C25,B7L803C34,B7L803C43)</f>
        <v>237291</v>
      </c>
      <c r="AB12" s="16" t="s">
        <v>29421</v>
      </c>
      <c r="AC12" s="33">
        <f>IF(D6L305C12=0,0,D6L305C10/D6L305C12)</f>
        <v>4.774569805928276E-4</v>
      </c>
      <c r="AD12" s="16" t="s">
        <v>29422</v>
      </c>
      <c r="AE12" s="33">
        <f>IF(D6L305C5=0,0,D6L305C10/D6L305C5)</f>
        <v>0.47663542959288141</v>
      </c>
      <c r="AF12" s="16" t="s">
        <v>29423</v>
      </c>
      <c r="AG12" s="33">
        <f>CHOOSE(MIN(D6L305C9,RUN_YEARS),B7L803C5,B7L803C14,B7L803C23,B7L803C32,B7L803C41)</f>
        <v>4473.8291754214079</v>
      </c>
      <c r="AH12" s="16" t="s">
        <v>29424</v>
      </c>
      <c r="AI12" s="33">
        <f>IF(D6L305C15=0,0,D6L305C11/D6L305C15)</f>
        <v>1.2413881495413502E-3</v>
      </c>
      <c r="AJ12" s="16" t="s">
        <v>29425</v>
      </c>
      <c r="AK12" s="33">
        <f>IF(D6L305C5=0,0,D6L305C11/D6L305C5)</f>
        <v>2.33645704071186E-2</v>
      </c>
      <c r="AL12" s="16" t="s">
        <v>29426</v>
      </c>
      <c r="AM12" s="33">
        <f>D6L305C8*CHOOSE(MIN(D6L305C9,RUN_YEARS),B7L803C4,B7L803C13,B7L803C22,B7L803C31,B7L803C40)</f>
        <v>21.560983643466141</v>
      </c>
      <c r="AN12" s="16" t="s">
        <v>29427</v>
      </c>
      <c r="AO12" s="33">
        <f>D6L305C8-D6L305C18</f>
        <v>97.289019259827</v>
      </c>
      <c r="AP12" s="16" t="s">
        <v>29428</v>
      </c>
      <c r="AQ12" s="33">
        <f>CHOOSE(MIN(D6L305C9,RUN_YEARS),B7L803C2,B7L803C11,B7L803C20,B7L803C29,B7L803C38)</f>
        <v>430.42267223216601</v>
      </c>
      <c r="AR12" s="16" t="s">
        <v>29429</v>
      </c>
      <c r="AS12" s="33">
        <f>IF(D6L305C20=0,0,D6L305C18/D6L305C20)</f>
        <v>5.009258348695058E-2</v>
      </c>
      <c r="AT12" s="16" t="s">
        <v>29430</v>
      </c>
      <c r="AU12" s="33">
        <f>IF(D6L305C5=0,0,D6L305C18/D6L305C5)</f>
        <v>9.0706702216112101E-2</v>
      </c>
      <c r="AV12" s="16" t="s">
        <v>29431</v>
      </c>
      <c r="AW12" s="33">
        <f>CHOOSE(MIN(D6L305C9,RUN_YEARS),B7L803C1,B7L803C10,B7L803C19,B7L803C28,B7L803C37)</f>
        <v>1942.1841016678923</v>
      </c>
      <c r="AX12" s="16" t="s">
        <v>29432</v>
      </c>
      <c r="AY12" s="33">
        <f>IF(D6L305C23=0,0,D6L305C19/D6L305C23)</f>
        <v>5.009258348695058E-2</v>
      </c>
      <c r="AZ12" s="16" t="s">
        <v>29433</v>
      </c>
      <c r="BA12" s="33">
        <f>IF(D6L305C5=0,0,D6L305C19/D6L305C5)</f>
        <v>0.4092932977838879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148.85402280669288</v>
      </c>
      <c r="J13" s="16" t="s">
        <v>29456</v>
      </c>
      <c r="K13" s="21">
        <f>IF(FLOW_THRU_100PCT="Y",1,INDEX(VariabilityMatrix,D6L306C1,D6L306C9))</f>
        <v>0.4901133245132081</v>
      </c>
      <c r="L13" s="16" t="s">
        <v>29436</v>
      </c>
      <c r="M13" s="15">
        <f>IF(D6L306C2&lt;&gt;0,D6L306C2*D6L306C4,D6L306C3*D6L306C4)</f>
        <v>72.955339984953142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36.477669992476571</v>
      </c>
      <c r="R13" s="16" t="s">
        <v>29438</v>
      </c>
      <c r="S13" s="15">
        <f>D6L306C5-D6L306C7</f>
        <v>36.477669992476571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34.773099814822857</v>
      </c>
      <c r="X13" s="16" t="s">
        <v>29440</v>
      </c>
      <c r="Y13" s="33">
        <f>D6L306C7-D6L306C10</f>
        <v>1.7045701776537143</v>
      </c>
      <c r="Z13" s="16" t="s">
        <v>29441</v>
      </c>
      <c r="AA13" s="33">
        <f>CHOOSE(MIN(D6L306C9,RUN_YEARS),B7L803C7,B7L803C16,B7L803C25,B7L803C34,B7L803C43)</f>
        <v>237291</v>
      </c>
      <c r="AB13" s="16" t="s">
        <v>29442</v>
      </c>
      <c r="AC13" s="33">
        <f>IF(D6L306C12=0,0,D6L306C10/D6L306C12)</f>
        <v>1.4654200881964699E-4</v>
      </c>
      <c r="AD13" s="16" t="s">
        <v>29443</v>
      </c>
      <c r="AE13" s="33">
        <f>IF(D6L306C5=0,0,D6L306C10/D6L306C5)</f>
        <v>0.47663542959288135</v>
      </c>
      <c r="AF13" s="16" t="s">
        <v>29444</v>
      </c>
      <c r="AG13" s="33">
        <f>CHOOSE(MIN(D6L306C9,RUN_YEARS),B7L803C5,B7L803C14,B7L803C23,B7L803C32,B7L803C41)</f>
        <v>4473.8291754214079</v>
      </c>
      <c r="AH13" s="16" t="s">
        <v>29445</v>
      </c>
      <c r="AI13" s="33">
        <f>IF(D6L306C15=0,0,D6L306C11/D6L306C15)</f>
        <v>3.8100922293108209E-4</v>
      </c>
      <c r="AJ13" s="16" t="s">
        <v>29446</v>
      </c>
      <c r="AK13" s="33">
        <f>IF(D6L306C5=0,0,D6L306C11/D6L306C5)</f>
        <v>2.3364570407118625E-2</v>
      </c>
      <c r="AL13" s="16" t="s">
        <v>29447</v>
      </c>
      <c r="AM13" s="33">
        <f>D6L306C8*CHOOSE(MIN(D6L306C9,RUN_YEARS),B7L803C4,B7L803C13,B7L803C22,B7L803C31,B7L803C40)</f>
        <v>6.6175382990903611</v>
      </c>
      <c r="AN13" s="16" t="s">
        <v>29448</v>
      </c>
      <c r="AO13" s="33">
        <f>D6L306C8-D6L306C18</f>
        <v>29.860131693386208</v>
      </c>
      <c r="AP13" s="16" t="s">
        <v>29449</v>
      </c>
      <c r="AQ13" s="33">
        <f>CHOOSE(MIN(D6L306C9,RUN_YEARS),B7L803C2,B7L803C11,B7L803C20,B7L803C29,B7L803C38)</f>
        <v>430.42267223216601</v>
      </c>
      <c r="AR13" s="16" t="s">
        <v>29450</v>
      </c>
      <c r="AS13" s="33">
        <f>IF(D6L306C20=0,0,D6L306C18/D6L306C20)</f>
        <v>1.5374511441908715E-2</v>
      </c>
      <c r="AT13" s="16" t="s">
        <v>29451</v>
      </c>
      <c r="AU13" s="33">
        <f>IF(D6L306C5=0,0,D6L306C18/D6L306C5)</f>
        <v>9.0706702216112101E-2</v>
      </c>
      <c r="AV13" s="16" t="s">
        <v>29452</v>
      </c>
      <c r="AW13" s="33">
        <f>CHOOSE(MIN(D6L306C9,RUN_YEARS),B7L803C1,B7L803C10,B7L803C19,B7L803C28,B7L803C37)</f>
        <v>1942.1841016678923</v>
      </c>
      <c r="AX13" s="16" t="s">
        <v>29453</v>
      </c>
      <c r="AY13" s="33">
        <f>IF(D6L306C23=0,0,D6L306C19/D6L306C23)</f>
        <v>1.5374511441908715E-2</v>
      </c>
      <c r="AZ13" s="16" t="s">
        <v>29454</v>
      </c>
      <c r="BA13" s="33">
        <f>IF(D6L306C5=0,0,D6L306C19/D6L306C5)</f>
        <v>0.4092932977838879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67.437458469845467</v>
      </c>
      <c r="J14" s="16" t="s">
        <v>29477</v>
      </c>
      <c r="K14" s="21">
        <f>IF(FLOW_THRU_100PCT="Y",1,INDEX(VariabilityMatrix,D6L307C1,D6L307C9))</f>
        <v>0.49592351263439505</v>
      </c>
      <c r="L14" s="16" t="s">
        <v>29457</v>
      </c>
      <c r="M14" s="15">
        <f>IF(D6L307C2&lt;&gt;0,D6L307C2*D6L307C4,D6L307C3*D6L307C4)</f>
        <v>33.443821287501898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16.721910643750949</v>
      </c>
      <c r="R14" s="16" t="s">
        <v>29459</v>
      </c>
      <c r="S14" s="15">
        <f>D6L307C5-D6L307C7</f>
        <v>16.721910643750949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15.947569613099759</v>
      </c>
      <c r="X14" s="16" t="s">
        <v>29461</v>
      </c>
      <c r="Y14" s="33">
        <f>D6L307C7-D6L307C10</f>
        <v>0.77434103065118975</v>
      </c>
      <c r="Z14" s="16" t="s">
        <v>29462</v>
      </c>
      <c r="AA14" s="33">
        <f>CHOOSE(MIN(D6L307C9,RUN_YEARS),B7L803C7,B7L803C16,B7L803C25,B7L803C34,B7L803C43)</f>
        <v>214410</v>
      </c>
      <c r="AB14" s="16" t="s">
        <v>29463</v>
      </c>
      <c r="AC14" s="33">
        <f>IF(D6L307C12=0,0,D6L307C10/D6L307C12)</f>
        <v>7.4378851793758491E-5</v>
      </c>
      <c r="AD14" s="16" t="s">
        <v>29464</v>
      </c>
      <c r="AE14" s="33">
        <f>IF(D6L307C5=0,0,D6L307C10/D6L307C5)</f>
        <v>0.47684651451774845</v>
      </c>
      <c r="AF14" s="16" t="s">
        <v>29465</v>
      </c>
      <c r="AG14" s="33">
        <f>CHOOSE(MIN(D6L307C9,RUN_YEARS),B7L803C5,B7L803C14,B7L803C23,B7L803C32,B7L803C41)</f>
        <v>4004.1418514123006</v>
      </c>
      <c r="AH14" s="16" t="s">
        <v>29466</v>
      </c>
      <c r="AI14" s="33">
        <f>IF(D6L307C15=0,0,D6L307C11/D6L307C15)</f>
        <v>1.9338501466377171E-4</v>
      </c>
      <c r="AJ14" s="16" t="s">
        <v>29467</v>
      </c>
      <c r="AK14" s="33">
        <f>IF(D6L307C5=0,0,D6L307C11/D6L307C5)</f>
        <v>2.3153485482251528E-2</v>
      </c>
      <c r="AL14" s="16" t="s">
        <v>29468</v>
      </c>
      <c r="AM14" s="33">
        <f>D6L307C8*CHOOSE(MIN(D6L307C9,RUN_YEARS),B7L803C4,B7L803C13,B7L803C22,B7L803C31,B7L803C40)</f>
        <v>3.1167893321126496</v>
      </c>
      <c r="AN14" s="16" t="s">
        <v>29469</v>
      </c>
      <c r="AO14" s="33">
        <f>D6L307C8-D6L307C18</f>
        <v>13.6051213116383</v>
      </c>
      <c r="AP14" s="16" t="s">
        <v>29470</v>
      </c>
      <c r="AQ14" s="33">
        <f>CHOOSE(MIN(D6L307C9,RUN_YEARS),B7L803C2,B7L803C11,B7L803C20,B7L803C29,B7L803C38)</f>
        <v>401.1763704927277</v>
      </c>
      <c r="AR14" s="16" t="s">
        <v>29471</v>
      </c>
      <c r="AS14" s="33">
        <f>IF(D6L307C20=0,0,D6L307C18/D6L307C20)</f>
        <v>7.7691249070442172E-3</v>
      </c>
      <c r="AT14" s="16" t="s">
        <v>29472</v>
      </c>
      <c r="AU14" s="33">
        <f>IF(D6L307C5=0,0,D6L307C18/D6L307C5)</f>
        <v>9.3194772969242223E-2</v>
      </c>
      <c r="AV14" s="16" t="s">
        <v>29473</v>
      </c>
      <c r="AW14" s="33">
        <f>CHOOSE(MIN(D6L307C9,RUN_YEARS),B7L803C1,B7L803C10,B7L803C19,B7L803C28,B7L803C37)</f>
        <v>1751.1780894786002</v>
      </c>
      <c r="AX14" s="16" t="s">
        <v>29474</v>
      </c>
      <c r="AY14" s="33">
        <f>IF(D6L307C23=0,0,D6L307C19/D6L307C23)</f>
        <v>7.7691249070442172E-3</v>
      </c>
      <c r="AZ14" s="16" t="s">
        <v>29475</v>
      </c>
      <c r="BA14" s="33">
        <f>IF(D6L307C5=0,0,D6L307C19/D6L307C5)</f>
        <v>0.40680522703075778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1.0084544302567744</v>
      </c>
      <c r="J15" s="16" t="s">
        <v>29498</v>
      </c>
      <c r="K15" s="21">
        <f>IF(FLOW_THRU_100PCT="Y",1,INDEX(VariabilityMatrix,D6L308C1,D6L308C9))</f>
        <v>0.49592351263439505</v>
      </c>
      <c r="L15" s="16" t="s">
        <v>29478</v>
      </c>
      <c r="M15" s="15">
        <f>IF(D6L308C2&lt;&gt;0,D6L308C2*D6L308C4,D6L308C3*D6L308C4)</f>
        <v>0.50011626338465709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0.25005813169232854</v>
      </c>
      <c r="R15" s="16" t="s">
        <v>29480</v>
      </c>
      <c r="S15" s="15">
        <f>D6L308C5-D6L308C7</f>
        <v>0.25005813169232854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0.23847869704861399</v>
      </c>
      <c r="X15" s="16" t="s">
        <v>29482</v>
      </c>
      <c r="Y15" s="33">
        <f>D6L308C7-D6L308C10</f>
        <v>1.1579434643714553E-2</v>
      </c>
      <c r="Z15" s="16" t="s">
        <v>29483</v>
      </c>
      <c r="AA15" s="33">
        <f>CHOOSE(MIN(D6L308C9,RUN_YEARS),B7L803C7,B7L803C16,B7L803C25,B7L803C34,B7L803C43)</f>
        <v>214410</v>
      </c>
      <c r="AB15" s="16" t="s">
        <v>29484</v>
      </c>
      <c r="AC15" s="33">
        <f>IF(D6L308C12=0,0,D6L308C10/D6L308C12)</f>
        <v>1.1122554780495965E-6</v>
      </c>
      <c r="AD15" s="16" t="s">
        <v>29485</v>
      </c>
      <c r="AE15" s="33">
        <f>IF(D6L308C5=0,0,D6L308C10/D6L308C5)</f>
        <v>0.47684651451774845</v>
      </c>
      <c r="AF15" s="16" t="s">
        <v>29486</v>
      </c>
      <c r="AG15" s="33">
        <f>CHOOSE(MIN(D6L308C9,RUN_YEARS),B7L803C5,B7L803C14,B7L803C23,B7L803C32,B7L803C41)</f>
        <v>4004.1418514123006</v>
      </c>
      <c r="AH15" s="16" t="s">
        <v>29487</v>
      </c>
      <c r="AI15" s="33">
        <f>IF(D6L308C15=0,0,D6L308C11/D6L308C15)</f>
        <v>2.891864242928949E-6</v>
      </c>
      <c r="AJ15" s="16" t="s">
        <v>29488</v>
      </c>
      <c r="AK15" s="33">
        <f>IF(D6L308C5=0,0,D6L308C11/D6L308C5)</f>
        <v>2.3153485482251556E-2</v>
      </c>
      <c r="AL15" s="16" t="s">
        <v>29489</v>
      </c>
      <c r="AM15" s="33">
        <f>D6L308C8*CHOOSE(MIN(D6L308C9,RUN_YEARS),B7L803C4,B7L803C13,B7L803C22,B7L803C31,B7L803C40)</f>
        <v>4.6608221624358862E-2</v>
      </c>
      <c r="AN15" s="16" t="s">
        <v>29490</v>
      </c>
      <c r="AO15" s="33">
        <f>D6L308C8-D6L308C18</f>
        <v>0.2034499100679697</v>
      </c>
      <c r="AP15" s="16" t="s">
        <v>29491</v>
      </c>
      <c r="AQ15" s="33">
        <f>CHOOSE(MIN(D6L308C9,RUN_YEARS),B7L803C2,B7L803C11,B7L803C20,B7L803C29,B7L803C38)</f>
        <v>401.1763704927277</v>
      </c>
      <c r="AR15" s="16" t="s">
        <v>29492</v>
      </c>
      <c r="AS15" s="33">
        <f>IF(D6L308C20=0,0,D6L308C18/D6L308C20)</f>
        <v>1.1617888054352331E-4</v>
      </c>
      <c r="AT15" s="16" t="s">
        <v>29493</v>
      </c>
      <c r="AU15" s="33">
        <f>IF(D6L308C5=0,0,D6L308C18/D6L308C5)</f>
        <v>9.3194772969242223E-2</v>
      </c>
      <c r="AV15" s="16" t="s">
        <v>29494</v>
      </c>
      <c r="AW15" s="33">
        <f>CHOOSE(MIN(D6L308C9,RUN_YEARS),B7L803C1,B7L803C10,B7L803C19,B7L803C28,B7L803C37)</f>
        <v>1751.1780894786002</v>
      </c>
      <c r="AX15" s="16" t="s">
        <v>29495</v>
      </c>
      <c r="AY15" s="33">
        <f>IF(D6L308C23=0,0,D6L308C19/D6L308C23)</f>
        <v>1.1617888054352332E-4</v>
      </c>
      <c r="AZ15" s="16" t="s">
        <v>29496</v>
      </c>
      <c r="BA15" s="33">
        <f>IF(D6L308C5=0,0,D6L308C19/D6L308C5)</f>
        <v>0.40680522703075783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3.5178642915933991E-2</v>
      </c>
      <c r="J16" s="16" t="s">
        <v>29519</v>
      </c>
      <c r="K16" s="21">
        <f>IF(FLOW_THRU_100PCT="Y",1,INDEX(VariabilityMatrix,D6L309C1,D6L309C9))</f>
        <v>0.49592351263439505</v>
      </c>
      <c r="L16" s="16" t="s">
        <v>29499</v>
      </c>
      <c r="M16" s="15">
        <f>IF(D6L309C2&lt;&gt;0,D6L309C2*D6L309C4,D6L309C3*D6L309C4)</f>
        <v>1.7445916164581063E-2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8.7229580822905314E-3</v>
      </c>
      <c r="R16" s="16" t="s">
        <v>29501</v>
      </c>
      <c r="S16" s="15">
        <f>D6L309C5-D6L309C7</f>
        <v>8.7229580822905314E-3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8.3190243156493256E-3</v>
      </c>
      <c r="X16" s="16" t="s">
        <v>29503</v>
      </c>
      <c r="Y16" s="33">
        <f>D6L309C7-D6L309C10</f>
        <v>4.039337666412058E-4</v>
      </c>
      <c r="Z16" s="16" t="s">
        <v>29504</v>
      </c>
      <c r="AA16" s="33">
        <f>CHOOSE(MIN(D6L309C9,RUN_YEARS),B7L803C7,B7L803C16,B7L803C25,B7L803C34,B7L803C43)</f>
        <v>214410</v>
      </c>
      <c r="AB16" s="16" t="s">
        <v>29505</v>
      </c>
      <c r="AC16" s="33">
        <f>IF(D6L309C12=0,0,D6L309C10/D6L309C12)</f>
        <v>3.8799609699404529E-8</v>
      </c>
      <c r="AD16" s="16" t="s">
        <v>29506</v>
      </c>
      <c r="AE16" s="33">
        <f>IF(D6L309C5=0,0,D6L309C10/D6L309C5)</f>
        <v>0.4768465145177484</v>
      </c>
      <c r="AF16" s="16" t="s">
        <v>29507</v>
      </c>
      <c r="AG16" s="33">
        <f>CHOOSE(MIN(D6L309C9,RUN_YEARS),B7L803C5,B7L803C14,B7L803C23,B7L803C32,B7L803C41)</f>
        <v>4004.1418514123006</v>
      </c>
      <c r="AH16" s="16" t="s">
        <v>29508</v>
      </c>
      <c r="AI16" s="33">
        <f>IF(D6L309C15=0,0,D6L309C11/D6L309C15)</f>
        <v>1.0087898521845182E-7</v>
      </c>
      <c r="AJ16" s="16" t="s">
        <v>29509</v>
      </c>
      <c r="AK16" s="33">
        <f>IF(D6L309C5=0,0,D6L309C11/D6L309C5)</f>
        <v>2.315348548225158E-2</v>
      </c>
      <c r="AL16" s="16" t="s">
        <v>29510</v>
      </c>
      <c r="AM16" s="33">
        <f>D6L309C8*CHOOSE(MIN(D6L309C9,RUN_YEARS),B7L803C4,B7L803C13,B7L803C22,B7L803C31,B7L803C40)</f>
        <v>1.6258681961985651E-3</v>
      </c>
      <c r="AN16" s="16" t="s">
        <v>29511</v>
      </c>
      <c r="AO16" s="33">
        <f>D6L309C8-D6L309C18</f>
        <v>7.0970898860919663E-3</v>
      </c>
      <c r="AP16" s="16" t="s">
        <v>29512</v>
      </c>
      <c r="AQ16" s="33">
        <f>CHOOSE(MIN(D6L309C9,RUN_YEARS),B7L803C2,B7L803C11,B7L803C20,B7L803C29,B7L803C38)</f>
        <v>401.1763704927277</v>
      </c>
      <c r="AR16" s="16" t="s">
        <v>29513</v>
      </c>
      <c r="AS16" s="33">
        <f>IF(D6L309C20=0,0,D6L309C18/D6L309C20)</f>
        <v>4.0527516468670929E-6</v>
      </c>
      <c r="AT16" s="16" t="s">
        <v>29514</v>
      </c>
      <c r="AU16" s="33">
        <f>IF(D6L309C5=0,0,D6L309C18/D6L309C5)</f>
        <v>9.3194772969242223E-2</v>
      </c>
      <c r="AV16" s="16" t="s">
        <v>29515</v>
      </c>
      <c r="AW16" s="33">
        <f>CHOOSE(MIN(D6L309C9,RUN_YEARS),B7L803C1,B7L803C10,B7L803C19,B7L803C28,B7L803C37)</f>
        <v>1751.1780894786002</v>
      </c>
      <c r="AX16" s="16" t="s">
        <v>29516</v>
      </c>
      <c r="AY16" s="33">
        <f>IF(D6L309C23=0,0,D6L309C19/D6L309C23)</f>
        <v>4.0527516468670929E-6</v>
      </c>
      <c r="AZ16" s="16" t="s">
        <v>29517</v>
      </c>
      <c r="BA16" s="33">
        <f>IF(D6L309C5=0,0,D6L309C19/D6L309C5)</f>
        <v>0.40680522703075778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2.4273263611994458</v>
      </c>
      <c r="J17" s="16" t="s">
        <v>29540</v>
      </c>
      <c r="K17" s="21">
        <f>IF(FLOW_THRU_100PCT="Y",1,INDEX(VariabilityMatrix,D6L310C1,D6L310C9))</f>
        <v>0.49592351263439505</v>
      </c>
      <c r="L17" s="16" t="s">
        <v>29520</v>
      </c>
      <c r="M17" s="15">
        <f>IF(D6L310C2&lt;&gt;0,D6L310C2*D6L310C4,D6L310C3*D6L310C4)</f>
        <v>1.2037682153560936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0.60188410767804679</v>
      </c>
      <c r="R17" s="16" t="s">
        <v>29522</v>
      </c>
      <c r="S17" s="15">
        <f>D6L310C5-D6L310C7</f>
        <v>0.60188410767804679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0.57401267777980358</v>
      </c>
      <c r="X17" s="16" t="s">
        <v>29524</v>
      </c>
      <c r="Y17" s="33">
        <f>D6L310C7-D6L310C10</f>
        <v>2.7871429898243205E-2</v>
      </c>
      <c r="Z17" s="16" t="s">
        <v>29525</v>
      </c>
      <c r="AA17" s="33">
        <f>CHOOSE(MIN(D6L310C9,RUN_YEARS),B7L803C7,B7L803C16,B7L803C25,B7L803C34,B7L803C43)</f>
        <v>214410</v>
      </c>
      <c r="AB17" s="16" t="s">
        <v>29526</v>
      </c>
      <c r="AC17" s="33">
        <f>IF(D6L310C12=0,0,D6L310C10/D6L310C12)</f>
        <v>2.6771730692589134E-6</v>
      </c>
      <c r="AD17" s="16" t="s">
        <v>29527</v>
      </c>
      <c r="AE17" s="33">
        <f>IF(D6L310C5=0,0,D6L310C10/D6L310C5)</f>
        <v>0.4768465145177484</v>
      </c>
      <c r="AF17" s="16" t="s">
        <v>29528</v>
      </c>
      <c r="AG17" s="33">
        <f>CHOOSE(MIN(D6L310C9,RUN_YEARS),B7L803C5,B7L803C14,B7L803C23,B7L803C32,B7L803C41)</f>
        <v>4004.1418514123006</v>
      </c>
      <c r="AH17" s="16" t="s">
        <v>29529</v>
      </c>
      <c r="AI17" s="33">
        <f>IF(D6L310C15=0,0,D6L310C11/D6L310C15)</f>
        <v>6.9606499800731772E-6</v>
      </c>
      <c r="AJ17" s="16" t="s">
        <v>29530</v>
      </c>
      <c r="AK17" s="33">
        <f>IF(D6L310C5=0,0,D6L310C11/D6L310C5)</f>
        <v>2.315348548225158E-2</v>
      </c>
      <c r="AL17" s="16" t="s">
        <v>29531</v>
      </c>
      <c r="AM17" s="33">
        <f>D6L310C8*CHOOSE(MIN(D6L310C9,RUN_YEARS),B7L803C4,B7L803C13,B7L803C22,B7L803C31,B7L803C40)</f>
        <v>0.11218490553770102</v>
      </c>
      <c r="AN17" s="16" t="s">
        <v>29532</v>
      </c>
      <c r="AO17" s="33">
        <f>D6L310C8-D6L310C18</f>
        <v>0.48969920214034579</v>
      </c>
      <c r="AP17" s="16" t="s">
        <v>29533</v>
      </c>
      <c r="AQ17" s="33">
        <f>CHOOSE(MIN(D6L310C9,RUN_YEARS),B7L803C2,B7L803C11,B7L803C20,B7L803C29,B7L803C38)</f>
        <v>401.1763704927277</v>
      </c>
      <c r="AR17" s="16" t="s">
        <v>29534</v>
      </c>
      <c r="AS17" s="33">
        <f>IF(D6L310C20=0,0,D6L310C18/D6L310C20)</f>
        <v>2.7963986363382947E-4</v>
      </c>
      <c r="AT17" s="16" t="s">
        <v>29535</v>
      </c>
      <c r="AU17" s="33">
        <f>IF(D6L310C5=0,0,D6L310C18/D6L310C5)</f>
        <v>9.3194772969242223E-2</v>
      </c>
      <c r="AV17" s="16" t="s">
        <v>29536</v>
      </c>
      <c r="AW17" s="33">
        <f>CHOOSE(MIN(D6L310C9,RUN_YEARS),B7L803C1,B7L803C10,B7L803C19,B7L803C28,B7L803C37)</f>
        <v>1751.1780894786002</v>
      </c>
      <c r="AX17" s="16" t="s">
        <v>29537</v>
      </c>
      <c r="AY17" s="33">
        <f>IF(D6L310C23=0,0,D6L310C19/D6L310C23)</f>
        <v>2.7963986363382947E-4</v>
      </c>
      <c r="AZ17" s="16" t="s">
        <v>29538</v>
      </c>
      <c r="BA17" s="33">
        <f>IF(D6L310C5=0,0,D6L310C19/D6L310C5)</f>
        <v>0.40680522703075778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3.107446790907503</v>
      </c>
      <c r="J18" s="16" t="s">
        <v>29561</v>
      </c>
      <c r="K18" s="21">
        <f>IF(FLOW_THRU_100PCT="Y",1,INDEX(VariabilityMatrix,D6L311C1,D6L311C9))</f>
        <v>0.49592351263439505</v>
      </c>
      <c r="L18" s="16" t="s">
        <v>29541</v>
      </c>
      <c r="M18" s="15">
        <f>IF(D6L311C2&lt;&gt;0,D6L311C2*D6L311C4,D6L311C3*D6L311C4)</f>
        <v>1.5410559278713274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0.7705279639356637</v>
      </c>
      <c r="R18" s="16" t="s">
        <v>29543</v>
      </c>
      <c r="S18" s="15">
        <f>D6L311C5-D6L311C7</f>
        <v>0.7705279639356637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0.73484714788235728</v>
      </c>
      <c r="X18" s="16" t="s">
        <v>29545</v>
      </c>
      <c r="Y18" s="33">
        <f>D6L311C7-D6L311C10</f>
        <v>3.5680816053306419E-2</v>
      </c>
      <c r="Z18" s="16" t="s">
        <v>29546</v>
      </c>
      <c r="AA18" s="33">
        <f>CHOOSE(MIN(D6L311C9,RUN_YEARS),B7L803C7,B7L803C16,B7L803C25,B7L803C34,B7L803C43)</f>
        <v>214410</v>
      </c>
      <c r="AB18" s="16" t="s">
        <v>29547</v>
      </c>
      <c r="AC18" s="33">
        <f>IF(D6L311C12=0,0,D6L311C10/D6L311C12)</f>
        <v>3.4272988567807343E-6</v>
      </c>
      <c r="AD18" s="16" t="s">
        <v>29548</v>
      </c>
      <c r="AE18" s="33">
        <f>IF(D6L311C5=0,0,D6L311C10/D6L311C5)</f>
        <v>0.47684651451774851</v>
      </c>
      <c r="AF18" s="16" t="s">
        <v>29549</v>
      </c>
      <c r="AG18" s="33">
        <f>CHOOSE(MIN(D6L311C9,RUN_YEARS),B7L803C5,B7L803C14,B7L803C23,B7L803C32,B7L803C41)</f>
        <v>4004.1418514123006</v>
      </c>
      <c r="AH18" s="16" t="s">
        <v>29550</v>
      </c>
      <c r="AI18" s="33">
        <f>IF(D6L311C15=0,0,D6L311C11/D6L311C15)</f>
        <v>8.9109770276298881E-6</v>
      </c>
      <c r="AJ18" s="16" t="s">
        <v>29551</v>
      </c>
      <c r="AK18" s="33">
        <f>IF(D6L311C5=0,0,D6L311C11/D6L311C5)</f>
        <v>2.3153485482251518E-2</v>
      </c>
      <c r="AL18" s="16" t="s">
        <v>29552</v>
      </c>
      <c r="AM18" s="33">
        <f>D6L311C8*CHOOSE(MIN(D6L311C9,RUN_YEARS),B7L803C4,B7L803C13,B7L803C22,B7L803C31,B7L803C40)</f>
        <v>0.14361835733087328</v>
      </c>
      <c r="AN18" s="16" t="s">
        <v>29553</v>
      </c>
      <c r="AO18" s="33">
        <f>D6L311C8-D6L311C18</f>
        <v>0.62690960660479045</v>
      </c>
      <c r="AP18" s="16" t="s">
        <v>29554</v>
      </c>
      <c r="AQ18" s="33">
        <f>CHOOSE(MIN(D6L311C9,RUN_YEARS),B7L803C2,B7L803C11,B7L803C20,B7L803C29,B7L803C38)</f>
        <v>401.1763704927277</v>
      </c>
      <c r="AR18" s="16" t="s">
        <v>29555</v>
      </c>
      <c r="AS18" s="33">
        <f>IF(D6L311C20=0,0,D6L311C18/D6L311C20)</f>
        <v>3.5799306213992659E-4</v>
      </c>
      <c r="AT18" s="16" t="s">
        <v>29556</v>
      </c>
      <c r="AU18" s="33">
        <f>IF(D6L311C5=0,0,D6L311C18/D6L311C5)</f>
        <v>9.3194772969242223E-2</v>
      </c>
      <c r="AV18" s="16" t="s">
        <v>29557</v>
      </c>
      <c r="AW18" s="33">
        <f>CHOOSE(MIN(D6L311C9,RUN_YEARS),B7L803C1,B7L803C10,B7L803C19,B7L803C28,B7L803C37)</f>
        <v>1751.1780894786002</v>
      </c>
      <c r="AX18" s="16" t="s">
        <v>29558</v>
      </c>
      <c r="AY18" s="33">
        <f>IF(D6L311C23=0,0,D6L311C19/D6L311C23)</f>
        <v>3.5799306213992659E-4</v>
      </c>
      <c r="AZ18" s="16" t="s">
        <v>29559</v>
      </c>
      <c r="BA18" s="33">
        <f>IF(D6L311C5=0,0,D6L311C19/D6L311C5)</f>
        <v>0.40680522703075778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0.49592351263439505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214410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4004.1418514123006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401.1763704927277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1751.1780894786002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0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0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0</v>
      </c>
      <c r="R20" s="16" t="s">
        <v>29585</v>
      </c>
      <c r="S20" s="15">
        <f>D6L313C5-D6L313C7</f>
        <v>0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0</v>
      </c>
      <c r="X20" s="16" t="s">
        <v>29587</v>
      </c>
      <c r="Y20" s="33">
        <f>D6L313C7-D6L313C10</f>
        <v>0</v>
      </c>
      <c r="Z20" s="16" t="s">
        <v>29588</v>
      </c>
      <c r="AA20" s="33">
        <f>CHOOSE(MIN(D6L313C9,RUN_YEARS),B7L803C7,B7L803C16,B7L803C25,B7L803C34,B7L803C43)</f>
        <v>214410</v>
      </c>
      <c r="AB20" s="16" t="s">
        <v>29589</v>
      </c>
      <c r="AC20" s="33">
        <f>IF(D6L313C12=0,0,D6L313C10/D6L313C12)</f>
        <v>0</v>
      </c>
      <c r="AD20" s="16" t="s">
        <v>29590</v>
      </c>
      <c r="AE20" s="33">
        <f>IF(D6L313C5=0,0,D6L313C10/D6L313C5)</f>
        <v>0</v>
      </c>
      <c r="AF20" s="16" t="s">
        <v>29591</v>
      </c>
      <c r="AG20" s="33">
        <f>CHOOSE(MIN(D6L313C9,RUN_YEARS),B7L803C5,B7L803C14,B7L803C23,B7L803C32,B7L803C41)</f>
        <v>4004.1418514123006</v>
      </c>
      <c r="AH20" s="16" t="s">
        <v>29592</v>
      </c>
      <c r="AI20" s="33">
        <f>IF(D6L313C15=0,0,D6L313C11/D6L313C15)</f>
        <v>0</v>
      </c>
      <c r="AJ20" s="16" t="s">
        <v>29593</v>
      </c>
      <c r="AK20" s="33">
        <f>IF(D6L313C5=0,0,D6L313C11/D6L313C5)</f>
        <v>0</v>
      </c>
      <c r="AL20" s="16" t="s">
        <v>29594</v>
      </c>
      <c r="AM20" s="33">
        <f>D6L313C8*CHOOSE(MIN(D6L313C9,RUN_YEARS),B7L803C4,B7L803C13,B7L803C22,B7L803C31,B7L803C40)</f>
        <v>0</v>
      </c>
      <c r="AN20" s="16" t="s">
        <v>29595</v>
      </c>
      <c r="AO20" s="33">
        <f>D6L313C8-D6L313C18</f>
        <v>0</v>
      </c>
      <c r="AP20" s="16" t="s">
        <v>29596</v>
      </c>
      <c r="AQ20" s="33">
        <f>CHOOSE(MIN(D6L313C9,RUN_YEARS),B7L803C2,B7L803C11,B7L803C20,B7L803C29,B7L803C38)</f>
        <v>401.1763704927277</v>
      </c>
      <c r="AR20" s="16" t="s">
        <v>29597</v>
      </c>
      <c r="AS20" s="33">
        <f>IF(D6L313C20=0,0,D6L313C18/D6L313C20)</f>
        <v>0</v>
      </c>
      <c r="AT20" s="16" t="s">
        <v>29598</v>
      </c>
      <c r="AU20" s="33">
        <f>IF(D6L313C5=0,0,D6L313C18/D6L313C5)</f>
        <v>0</v>
      </c>
      <c r="AV20" s="16" t="s">
        <v>29599</v>
      </c>
      <c r="AW20" s="33">
        <f>CHOOSE(MIN(D6L313C9,RUN_YEARS),B7L803C1,B7L803C10,B7L803C19,B7L803C28,B7L803C37)</f>
        <v>1751.1780894786002</v>
      </c>
      <c r="AX20" s="16" t="s">
        <v>29600</v>
      </c>
      <c r="AY20" s="33">
        <f>IF(D6L313C23=0,0,D6L313C19/D6L313C23)</f>
        <v>0</v>
      </c>
      <c r="AZ20" s="16" t="s">
        <v>29601</v>
      </c>
      <c r="BA20" s="33">
        <f>IF(D6L313C5=0,0,D6L313C19/D6L313C5)</f>
        <v>0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44.715603474577556</v>
      </c>
      <c r="J21" s="16" t="s">
        <v>29623</v>
      </c>
      <c r="K21" s="21">
        <f>IF(FLOW_THRU_100PCT="Y",1,INDEX(VariabilityMatrix,D6L314C1,D6L314C9))</f>
        <v>0.4901133245132081</v>
      </c>
      <c r="L21" s="16" t="s">
        <v>29603</v>
      </c>
      <c r="M21" s="15">
        <f>IF(D6L314C2&lt;&gt;0,D6L314C2*D6L314C4,D6L314C3*D6L314C4)</f>
        <v>21.915713076539564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10.957856538269782</v>
      </c>
      <c r="R21" s="16" t="s">
        <v>29605</v>
      </c>
      <c r="S21" s="15">
        <f>D6L314C5-D6L314C7</f>
        <v>10.957856538269782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10.445805317070764</v>
      </c>
      <c r="X21" s="16" t="s">
        <v>29607</v>
      </c>
      <c r="Y21" s="33">
        <f>D6L314C7-D6L314C10</f>
        <v>0.5120512211990178</v>
      </c>
      <c r="Z21" s="16" t="s">
        <v>29608</v>
      </c>
      <c r="AA21" s="33">
        <f>CHOOSE(MIN(D6L314C9,RUN_YEARS),B7L803C7,B7L803C16,B7L803C25,B7L803C34,B7L803C43)</f>
        <v>237291</v>
      </c>
      <c r="AB21" s="16" t="s">
        <v>29609</v>
      </c>
      <c r="AC21" s="33">
        <f>IF(D6L314C12=0,0,D6L314C10/D6L314C12)</f>
        <v>4.4021076724657759E-5</v>
      </c>
      <c r="AD21" s="16" t="s">
        <v>29610</v>
      </c>
      <c r="AE21" s="33">
        <f>IF(D6L314C5=0,0,D6L314C10/D6L314C5)</f>
        <v>0.47663542959288141</v>
      </c>
      <c r="AF21" s="16" t="s">
        <v>29611</v>
      </c>
      <c r="AG21" s="33">
        <f>CHOOSE(MIN(D6L314C9,RUN_YEARS),B7L803C5,B7L803C14,B7L803C23,B7L803C32,B7L803C41)</f>
        <v>4473.8291754214079</v>
      </c>
      <c r="AH21" s="16" t="s">
        <v>29612</v>
      </c>
      <c r="AI21" s="33">
        <f>IF(D6L314C15=0,0,D6L314C11/D6L314C15)</f>
        <v>1.1445479948410987E-4</v>
      </c>
      <c r="AJ21" s="16" t="s">
        <v>29613</v>
      </c>
      <c r="AK21" s="33">
        <f>IF(D6L314C5=0,0,D6L314C11/D6L314C5)</f>
        <v>2.3364570407118573E-2</v>
      </c>
      <c r="AL21" s="16" t="s">
        <v>29614</v>
      </c>
      <c r="AM21" s="33">
        <f>D6L314C8*CHOOSE(MIN(D6L314C9,RUN_YEARS),B7L803C4,B7L803C13,B7L803C22,B7L803C31,B7L803C40)</f>
        <v>1.9879020598874282</v>
      </c>
      <c r="AN21" s="16" t="s">
        <v>29615</v>
      </c>
      <c r="AO21" s="33">
        <f>D6L314C8-D6L314C18</f>
        <v>8.9699544783823537</v>
      </c>
      <c r="AP21" s="16" t="s">
        <v>29616</v>
      </c>
      <c r="AQ21" s="33">
        <f>CHOOSE(MIN(D6L314C9,RUN_YEARS),B7L803C2,B7L803C11,B7L803C20,B7L803C29,B7L803C38)</f>
        <v>430.42267223216601</v>
      </c>
      <c r="AR21" s="16" t="s">
        <v>29617</v>
      </c>
      <c r="AS21" s="33">
        <f>IF(D6L314C20=0,0,D6L314C18/D6L314C20)</f>
        <v>4.6184882631256285E-3</v>
      </c>
      <c r="AT21" s="16" t="s">
        <v>29618</v>
      </c>
      <c r="AU21" s="33">
        <f>IF(D6L314C5=0,0,D6L314C18/D6L314C5)</f>
        <v>9.0706702216112101E-2</v>
      </c>
      <c r="AV21" s="16" t="s">
        <v>29619</v>
      </c>
      <c r="AW21" s="33">
        <f>CHOOSE(MIN(D6L314C9,RUN_YEARS),B7L803C1,B7L803C10,B7L803C19,B7L803C28,B7L803C37)</f>
        <v>1942.1841016678923</v>
      </c>
      <c r="AX21" s="16" t="s">
        <v>29620</v>
      </c>
      <c r="AY21" s="33">
        <f>IF(D6L314C23=0,0,D6L314C19/D6L314C23)</f>
        <v>4.6184882631256294E-3</v>
      </c>
      <c r="AZ21" s="16" t="s">
        <v>29621</v>
      </c>
      <c r="BA21" s="33">
        <f>IF(D6L314C5=0,0,D6L314C19/D6L314C5)</f>
        <v>0.4092932977838879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42.018344619623235</v>
      </c>
      <c r="J22" s="16" t="s">
        <v>29644</v>
      </c>
      <c r="K22" s="21">
        <f>IF(FLOW_THRU_100PCT="Y",1,INDEX(VariabilityMatrix,D6L315C1,D6L315C9))</f>
        <v>0.49144782435717183</v>
      </c>
      <c r="L22" s="16" t="s">
        <v>29624</v>
      </c>
      <c r="M22" s="15">
        <f>IF(D6L315C2&lt;&gt;0,D6L315C2*D6L315C4,D6L315C3*D6L315C4)</f>
        <v>20.649824046403715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10.324912023201858</v>
      </c>
      <c r="R22" s="16" t="s">
        <v>29626</v>
      </c>
      <c r="S22" s="15">
        <f>D6L315C5-D6L315C7</f>
        <v>10.324912023201858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9.8481298703447759</v>
      </c>
      <c r="X22" s="16" t="s">
        <v>29628</v>
      </c>
      <c r="Y22" s="33">
        <f>D6L315C7-D6L315C10</f>
        <v>0.4767821528570817</v>
      </c>
      <c r="Z22" s="16" t="s">
        <v>29629</v>
      </c>
      <c r="AA22" s="33">
        <f>CHOOSE(MIN(D6L315C9,RUN_YEARS),B7L803C7,B7L803C16,B7L803C25,B7L803C34,B7L803C43)</f>
        <v>229973.66666666666</v>
      </c>
      <c r="AB22" s="16" t="s">
        <v>29630</v>
      </c>
      <c r="AC22" s="33">
        <f>IF(D6L315C12=0,0,D6L315C10/D6L315C12)</f>
        <v>4.2822858865050244E-5</v>
      </c>
      <c r="AD22" s="16" t="s">
        <v>29631</v>
      </c>
      <c r="AE22" s="33">
        <f>IF(D6L315C5=0,0,D6L315C10/D6L315C5)</f>
        <v>0.47691107915565428</v>
      </c>
      <c r="AF22" s="16" t="s">
        <v>29632</v>
      </c>
      <c r="AG22" s="33">
        <f>CHOOSE(MIN(D6L315C9,RUN_YEARS),B7L803C5,B7L803C14,B7L803C23,B7L803C32,B7L803C41)</f>
        <v>4282.2398120771304</v>
      </c>
      <c r="AH22" s="16" t="s">
        <v>29633</v>
      </c>
      <c r="AI22" s="33">
        <f>IF(D6L315C15=0,0,D6L315C11/D6L315C15)</f>
        <v>1.1133943304913023E-4</v>
      </c>
      <c r="AJ22" s="16" t="s">
        <v>29634</v>
      </c>
      <c r="AK22" s="33">
        <f>IF(D6L315C5=0,0,D6L315C11/D6L315C5)</f>
        <v>2.3088920844345693E-2</v>
      </c>
      <c r="AL22" s="16" t="s">
        <v>29635</v>
      </c>
      <c r="AM22" s="33">
        <f>D6L315C8*CHOOSE(MIN(D6L315C9,RUN_YEARS),B7L803C4,B7L803C13,B7L803C22,B7L803C31,B7L803C40)</f>
        <v>1.9009489916465967</v>
      </c>
      <c r="AN22" s="16" t="s">
        <v>29636</v>
      </c>
      <c r="AO22" s="33">
        <f>D6L315C8-D6L315C18</f>
        <v>8.4239630315552603</v>
      </c>
      <c r="AP22" s="16" t="s">
        <v>29637</v>
      </c>
      <c r="AQ22" s="33">
        <f>CHOOSE(MIN(D6L315C9,RUN_YEARS),B7L803C2,B7L803C11,B7L803C20,B7L803C29,B7L803C38)</f>
        <v>421.22081723588684</v>
      </c>
      <c r="AR22" s="16" t="s">
        <v>29638</v>
      </c>
      <c r="AS22" s="33">
        <f>IF(D6L315C20=0,0,D6L315C18/D6L315C20)</f>
        <v>4.5129511977135993E-3</v>
      </c>
      <c r="AT22" s="16" t="s">
        <v>29639</v>
      </c>
      <c r="AU22" s="33">
        <f>IF(D6L315C5=0,0,D6L315C18/D6L315C5)</f>
        <v>9.2056425632239605E-2</v>
      </c>
      <c r="AV22" s="16" t="s">
        <v>29640</v>
      </c>
      <c r="AW22" s="33">
        <f>CHOOSE(MIN(D6L315C9,RUN_YEARS),B7L803C1,B7L803C10,B7L803C19,B7L803C28,B7L803C37)</f>
        <v>1866.6195716503873</v>
      </c>
      <c r="AX22" s="16" t="s">
        <v>29641</v>
      </c>
      <c r="AY22" s="33">
        <f>IF(D6L315C23=0,0,D6L315C19/D6L315C23)</f>
        <v>4.5129511977135984E-3</v>
      </c>
      <c r="AZ22" s="16" t="s">
        <v>29642</v>
      </c>
      <c r="BA22" s="33">
        <f>IF(D6L315C5=0,0,D6L315C19/D6L315C5)</f>
        <v>0.40794357436776035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2053.611399395144</v>
      </c>
      <c r="J23" s="16" t="s">
        <v>29665</v>
      </c>
      <c r="K23" s="21">
        <f>IF(FLOW_THRU_100PCT="Y",1,INDEX(VariabilityMatrix,D6L316C1,D6L316C9))</f>
        <v>0.24443378829298937</v>
      </c>
      <c r="L23" s="16" t="s">
        <v>29645</v>
      </c>
      <c r="M23" s="15">
        <f>IF(D6L316C2&lt;&gt;0,D6L316C2*D6L316C4,D6L316C3*D6L316C4)</f>
        <v>501.97201403582227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250.98600701791113</v>
      </c>
      <c r="R23" s="16" t="s">
        <v>29647</v>
      </c>
      <c r="S23" s="15">
        <f>D6L316C5-D6L316C7</f>
        <v>250.98600701791113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239.39601491976123</v>
      </c>
      <c r="X23" s="16" t="s">
        <v>29649</v>
      </c>
      <c r="Y23" s="33">
        <f>D6L316C7-D6L316C10</f>
        <v>11.589992098149906</v>
      </c>
      <c r="Z23" s="16" t="s">
        <v>29650</v>
      </c>
      <c r="AA23" s="33">
        <f>CHOOSE(MIN(D6L316C9,RUN_YEARS),B7L803C7,B7L803C16,B7L803C25,B7L803C34,B7L803C43)</f>
        <v>229973.66666666666</v>
      </c>
      <c r="AB23" s="16" t="s">
        <v>29651</v>
      </c>
      <c r="AC23" s="33">
        <f>IF(D6L316C12=0,0,D6L316C10/D6L316C12)</f>
        <v>1.0409714224661718E-3</v>
      </c>
      <c r="AD23" s="16" t="s">
        <v>29652</v>
      </c>
      <c r="AE23" s="33">
        <f>IF(D6L316C5=0,0,D6L316C10/D6L316C5)</f>
        <v>0.47691107915565428</v>
      </c>
      <c r="AF23" s="16" t="s">
        <v>29653</v>
      </c>
      <c r="AG23" s="33">
        <f>CHOOSE(MIN(D6L316C9,RUN_YEARS),B7L803C5,B7L803C14,B7L803C23,B7L803C32,B7L803C41)</f>
        <v>4282.2398120771304</v>
      </c>
      <c r="AH23" s="16" t="s">
        <v>29654</v>
      </c>
      <c r="AI23" s="33">
        <f>IF(D6L316C15=0,0,D6L316C11/D6L316C15)</f>
        <v>2.7065256984120417E-3</v>
      </c>
      <c r="AJ23" s="16" t="s">
        <v>29655</v>
      </c>
      <c r="AK23" s="33">
        <f>IF(D6L316C5=0,0,D6L316C11/D6L316C5)</f>
        <v>2.3088920844345735E-2</v>
      </c>
      <c r="AL23" s="16" t="s">
        <v>29656</v>
      </c>
      <c r="AM23" s="33">
        <f>D6L316C8*CHOOSE(MIN(D6L316C9,RUN_YEARS),B7L803C4,B7L803C13,B7L803C22,B7L803C31,B7L803C40)</f>
        <v>46.209749379554211</v>
      </c>
      <c r="AN23" s="16" t="s">
        <v>29657</v>
      </c>
      <c r="AO23" s="33">
        <f>D6L316C8-D6L316C18</f>
        <v>204.77625763835692</v>
      </c>
      <c r="AP23" s="16" t="s">
        <v>29658</v>
      </c>
      <c r="AQ23" s="33">
        <f>CHOOSE(MIN(D6L316C9,RUN_YEARS),B7L803C2,B7L803C11,B7L803C20,B7L803C29,B7L803C38)</f>
        <v>421.22081723588684</v>
      </c>
      <c r="AR23" s="16" t="s">
        <v>29659</v>
      </c>
      <c r="AS23" s="33">
        <f>IF(D6L316C20=0,0,D6L316C18/D6L316C20)</f>
        <v>0.10970433437451978</v>
      </c>
      <c r="AT23" s="16" t="s">
        <v>29660</v>
      </c>
      <c r="AU23" s="33">
        <f>IF(D6L316C5=0,0,D6L316C18/D6L316C5)</f>
        <v>9.2056425632239605E-2</v>
      </c>
      <c r="AV23" s="16" t="s">
        <v>29661</v>
      </c>
      <c r="AW23" s="33">
        <f>CHOOSE(MIN(D6L316C9,RUN_YEARS),B7L803C1,B7L803C10,B7L803C19,B7L803C28,B7L803C37)</f>
        <v>1866.6195716503873</v>
      </c>
      <c r="AX23" s="16" t="s">
        <v>29662</v>
      </c>
      <c r="AY23" s="33">
        <f>IF(D6L316C23=0,0,D6L316C19/D6L316C23)</f>
        <v>0.10970433437451975</v>
      </c>
      <c r="AZ23" s="16" t="s">
        <v>29663</v>
      </c>
      <c r="BA23" s="33">
        <f>IF(D6L316C5=0,0,D6L316C19/D6L316C5)</f>
        <v>0.40794357436776041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1496.9271562924646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1287.3573544115195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643.67867720575975</v>
      </c>
      <c r="R24" s="16" t="s">
        <v>29668</v>
      </c>
      <c r="S24" s="15">
        <f>D6L317C5-D6L317C7</f>
        <v>643.67867720575975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613.95498515136592</v>
      </c>
      <c r="X24" s="16" t="s">
        <v>29670</v>
      </c>
      <c r="Y24" s="33">
        <f>D6L317C7-D6L317C10</f>
        <v>29.723692054393837</v>
      </c>
      <c r="Z24" s="16" t="s">
        <v>29671</v>
      </c>
      <c r="AA24" s="33">
        <f>CHOOSE(MIN(D6L317C9,RUN_YEARS),B7L803C7,B7L803C16,B7L803C25,B7L803C34,B7L803C43)</f>
        <v>229973.66666666666</v>
      </c>
      <c r="AB24" s="16" t="s">
        <v>29672</v>
      </c>
      <c r="AC24" s="33">
        <f>IF(D6L317C12=0,0,D6L317C10/D6L317C12)</f>
        <v>2.6696751591183598E-3</v>
      </c>
      <c r="AD24" s="16" t="s">
        <v>29673</v>
      </c>
      <c r="AE24" s="33">
        <f>IF(D6L317C5=0,0,D6L317C10/D6L317C5)</f>
        <v>0.47691107915565434</v>
      </c>
      <c r="AF24" s="16" t="s">
        <v>29674</v>
      </c>
      <c r="AG24" s="33">
        <f>CHOOSE(MIN(D6L317C9,RUN_YEARS),B7L803C5,B7L803C14,B7L803C23,B7L803C32,B7L803C41)</f>
        <v>4282.2398120771304</v>
      </c>
      <c r="AH24" s="16" t="s">
        <v>29675</v>
      </c>
      <c r="AI24" s="33">
        <f>IF(D6L317C15=0,0,D6L317C11/D6L317C15)</f>
        <v>6.9411554137077044E-3</v>
      </c>
      <c r="AJ24" s="16" t="s">
        <v>29676</v>
      </c>
      <c r="AK24" s="33">
        <f>IF(D6L317C5=0,0,D6L317C11/D6L317C5)</f>
        <v>2.3088920844345676E-2</v>
      </c>
      <c r="AL24" s="16" t="s">
        <v>29677</v>
      </c>
      <c r="AM24" s="33">
        <f>D6L317C8*CHOOSE(MIN(D6L317C9,RUN_YEARS),B7L803C4,B7L803C13,B7L803C22,B7L803C31,B7L803C40)</f>
        <v>118.50951655850076</v>
      </c>
      <c r="AN24" s="16" t="s">
        <v>29678</v>
      </c>
      <c r="AO24" s="33">
        <f>D6L317C8-D6L317C18</f>
        <v>525.16916064725899</v>
      </c>
      <c r="AP24" s="16" t="s">
        <v>29679</v>
      </c>
      <c r="AQ24" s="33">
        <f>CHOOSE(MIN(D6L317C9,RUN_YEARS),B7L803C2,B7L803C11,B7L803C20,B7L803C29,B7L803C38)</f>
        <v>421.22081723588684</v>
      </c>
      <c r="AR24" s="16" t="s">
        <v>29680</v>
      </c>
      <c r="AS24" s="33">
        <f>IF(D6L317C20=0,0,D6L317C18/D6L317C20)</f>
        <v>0.28134772003002534</v>
      </c>
      <c r="AT24" s="16" t="s">
        <v>29681</v>
      </c>
      <c r="AU24" s="33">
        <f>IF(D6L317C5=0,0,D6L317C18/D6L317C5)</f>
        <v>9.2056425632239605E-2</v>
      </c>
      <c r="AV24" s="16" t="s">
        <v>29682</v>
      </c>
      <c r="AW24" s="33">
        <f>CHOOSE(MIN(D6L317C9,RUN_YEARS),B7L803C1,B7L803C10,B7L803C19,B7L803C28,B7L803C37)</f>
        <v>1866.6195716503873</v>
      </c>
      <c r="AX24" s="16" t="s">
        <v>29683</v>
      </c>
      <c r="AY24" s="33">
        <f>IF(D6L317C23=0,0,D6L317C19/D6L317C23)</f>
        <v>0.28134772003002534</v>
      </c>
      <c r="AZ24" s="16" t="s">
        <v>29684</v>
      </c>
      <c r="BA24" s="33">
        <f>IF(D6L317C5=0,0,D6L317C19/D6L317C5)</f>
        <v>0.40794357436776041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1788.5339389029375</v>
      </c>
      <c r="J25" s="16" t="s">
        <v>29706</v>
      </c>
      <c r="K25" s="21">
        <f>IF(FLOW_THRU_100PCT="Y",1,INDEX(VariabilityMatrix,D6L318C1,D6L318C9))</f>
        <v>0.24149442661183937</v>
      </c>
      <c r="L25" s="16" t="s">
        <v>29686</v>
      </c>
      <c r="M25" s="15">
        <f>IF(D6L318C2&lt;&gt;0,D6L318C2*D6L318C4,D6L318C3*D6L318C4)</f>
        <v>431.92097805117942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215.96048902558971</v>
      </c>
      <c r="R25" s="16" t="s">
        <v>29688</v>
      </c>
      <c r="S25" s="15">
        <f>D6L318C5-D6L318C7</f>
        <v>215.96048902558971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205.96001293080184</v>
      </c>
      <c r="X25" s="16" t="s">
        <v>29690</v>
      </c>
      <c r="Y25" s="33">
        <f>D6L318C7-D6L318C10</f>
        <v>10.000476094787871</v>
      </c>
      <c r="Z25" s="16" t="s">
        <v>29691</v>
      </c>
      <c r="AA25" s="33">
        <f>CHOOSE(MIN(D6L318C9,RUN_YEARS),B7L803C7,B7L803C16,B7L803C25,B7L803C34,B7L803C43)</f>
        <v>214410</v>
      </c>
      <c r="AB25" s="16" t="s">
        <v>29692</v>
      </c>
      <c r="AC25" s="33">
        <f>IF(D6L318C12=0,0,D6L318C10/D6L318C12)</f>
        <v>9.6058958505107895E-4</v>
      </c>
      <c r="AD25" s="16" t="s">
        <v>29693</v>
      </c>
      <c r="AE25" s="33">
        <f>IF(D6L318C5=0,0,D6L318C10/D6L318C5)</f>
        <v>0.47684651451774845</v>
      </c>
      <c r="AF25" s="16" t="s">
        <v>29694</v>
      </c>
      <c r="AG25" s="33">
        <f>CHOOSE(MIN(D6L318C9,RUN_YEARS),B7L803C5,B7L803C14,B7L803C23,B7L803C32,B7L803C41)</f>
        <v>4004.1418514123006</v>
      </c>
      <c r="AH25" s="16" t="s">
        <v>29695</v>
      </c>
      <c r="AI25" s="33">
        <f>IF(D6L318C15=0,0,D6L318C11/D6L318C15)</f>
        <v>2.4975329211328022E-3</v>
      </c>
      <c r="AJ25" s="16" t="s">
        <v>29696</v>
      </c>
      <c r="AK25" s="33">
        <f>IF(D6L318C5=0,0,D6L318C11/D6L318C5)</f>
        <v>2.3153485482251546E-2</v>
      </c>
      <c r="AL25" s="16" t="s">
        <v>29697</v>
      </c>
      <c r="AM25" s="33">
        <f>D6L318C8*CHOOSE(MIN(D6L318C9,RUN_YEARS),B7L803C4,B7L803C13,B7L803C22,B7L803C31,B7L803C40)</f>
        <v>40.252777490132722</v>
      </c>
      <c r="AN25" s="16" t="s">
        <v>29698</v>
      </c>
      <c r="AO25" s="33">
        <f>D6L318C8-D6L318C18</f>
        <v>175.70771153545698</v>
      </c>
      <c r="AP25" s="16" t="s">
        <v>29699</v>
      </c>
      <c r="AQ25" s="33">
        <f>CHOOSE(MIN(D6L318C9,RUN_YEARS),B7L803C2,B7L803C11,B7L803C20,B7L803C29,B7L803C38)</f>
        <v>401.1763704927277</v>
      </c>
      <c r="AR25" s="16" t="s">
        <v>29700</v>
      </c>
      <c r="AS25" s="33">
        <f>IF(D6L318C20=0,0,D6L318C18/D6L318C20)</f>
        <v>0.10033686042050276</v>
      </c>
      <c r="AT25" s="16" t="s">
        <v>29701</v>
      </c>
      <c r="AU25" s="33">
        <f>IF(D6L318C5=0,0,D6L318C18/D6L318C5)</f>
        <v>9.3194772969242223E-2</v>
      </c>
      <c r="AV25" s="16" t="s">
        <v>29702</v>
      </c>
      <c r="AW25" s="33">
        <f>CHOOSE(MIN(D6L318C9,RUN_YEARS),B7L803C1,B7L803C10,B7L803C19,B7L803C28,B7L803C37)</f>
        <v>1751.1780894786002</v>
      </c>
      <c r="AX25" s="16" t="s">
        <v>29703</v>
      </c>
      <c r="AY25" s="33">
        <f>IF(D6L318C23=0,0,D6L318C19/D6L318C23)</f>
        <v>0.10033686042050274</v>
      </c>
      <c r="AZ25" s="16" t="s">
        <v>29704</v>
      </c>
      <c r="BA25" s="33">
        <f>IF(D6L318C5=0,0,D6L318C19/D6L318C5)</f>
        <v>0.40680522703075778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6541.7108432332971</v>
      </c>
      <c r="J26" s="16" t="s">
        <v>29727</v>
      </c>
      <c r="K26" s="21">
        <f>IF(FLOW_THRU_100PCT="Y",1,INDEX(VariabilityMatrix,D6L319C1,D6L319C9))</f>
        <v>0.24443378829298937</v>
      </c>
      <c r="L26" s="16" t="s">
        <v>29707</v>
      </c>
      <c r="M26" s="15">
        <f>IF(D6L319C2&lt;&gt;0,D6L319C2*D6L319C4,D6L319C3*D6L319C4)</f>
        <v>1599.0151633288408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799.5075816644204</v>
      </c>
      <c r="R26" s="16" t="s">
        <v>29709</v>
      </c>
      <c r="S26" s="15">
        <f>D6L319C5-D6L319C7</f>
        <v>799.5075816644204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762.5880471294123</v>
      </c>
      <c r="X26" s="16" t="s">
        <v>29711</v>
      </c>
      <c r="Y26" s="33">
        <f>D6L319C7-D6L319C10</f>
        <v>36.919534535008097</v>
      </c>
      <c r="Z26" s="16" t="s">
        <v>29712</v>
      </c>
      <c r="AA26" s="33">
        <f>CHOOSE(MIN(D6L319C9,RUN_YEARS),B7L803C7,B7L803C16,B7L803C25,B7L803C34,B7L803C43)</f>
        <v>229973.66666666666</v>
      </c>
      <c r="AB26" s="16" t="s">
        <v>29713</v>
      </c>
      <c r="AC26" s="33">
        <f>IF(D6L319C12=0,0,D6L319C10/D6L319C12)</f>
        <v>3.3159798605756846E-3</v>
      </c>
      <c r="AD26" s="16" t="s">
        <v>29714</v>
      </c>
      <c r="AE26" s="33">
        <f>IF(D6L319C5=0,0,D6L319C10/D6L319C5)</f>
        <v>0.47691107915565434</v>
      </c>
      <c r="AF26" s="16" t="s">
        <v>29715</v>
      </c>
      <c r="AG26" s="33">
        <f>CHOOSE(MIN(D6L319C9,RUN_YEARS),B7L803C5,B7L803C14,B7L803C23,B7L803C32,B7L803C41)</f>
        <v>4282.2398120771304</v>
      </c>
      <c r="AH26" s="16" t="s">
        <v>29716</v>
      </c>
      <c r="AI26" s="33">
        <f>IF(D6L319C15=0,0,D6L319C11/D6L319C15)</f>
        <v>8.6215476374967466E-3</v>
      </c>
      <c r="AJ26" s="16" t="s">
        <v>29717</v>
      </c>
      <c r="AK26" s="33">
        <f>IF(D6L319C5=0,0,D6L319C11/D6L319C5)</f>
        <v>2.3088920844345689E-2</v>
      </c>
      <c r="AL26" s="16" t="s">
        <v>29718</v>
      </c>
      <c r="AM26" s="33">
        <f>D6L319C8*CHOOSE(MIN(D6L319C9,RUN_YEARS),B7L803C4,B7L803C13,B7L803C22,B7L803C31,B7L803C40)</f>
        <v>147.19962046780489</v>
      </c>
      <c r="AN26" s="16" t="s">
        <v>29719</v>
      </c>
      <c r="AO26" s="33">
        <f>D6L319C8-D6L319C18</f>
        <v>652.30796119661545</v>
      </c>
      <c r="AP26" s="16" t="s">
        <v>29720</v>
      </c>
      <c r="AQ26" s="33">
        <f>CHOOSE(MIN(D6L319C9,RUN_YEARS),B7L803C2,B7L803C11,B7L803C20,B7L803C29,B7L803C38)</f>
        <v>421.22081723588684</v>
      </c>
      <c r="AR26" s="16" t="s">
        <v>29721</v>
      </c>
      <c r="AS26" s="33">
        <f>IF(D6L319C20=0,0,D6L319C18/D6L319C20)</f>
        <v>0.34945951017746585</v>
      </c>
      <c r="AT26" s="16" t="s">
        <v>29722</v>
      </c>
      <c r="AU26" s="33">
        <f>IF(D6L319C5=0,0,D6L319C18/D6L319C5)</f>
        <v>9.2056425632239605E-2</v>
      </c>
      <c r="AV26" s="16" t="s">
        <v>29723</v>
      </c>
      <c r="AW26" s="33">
        <f>CHOOSE(MIN(D6L319C9,RUN_YEARS),B7L803C1,B7L803C10,B7L803C19,B7L803C28,B7L803C37)</f>
        <v>1866.6195716503873</v>
      </c>
      <c r="AX26" s="16" t="s">
        <v>29724</v>
      </c>
      <c r="AY26" s="33">
        <f>IF(D6L319C23=0,0,D6L319C19/D6L319C23)</f>
        <v>0.34945951017746585</v>
      </c>
      <c r="AZ26" s="16" t="s">
        <v>29725</v>
      </c>
      <c r="BA26" s="33">
        <f>IF(D6L319C5=0,0,D6L319C19/D6L319C5)</f>
        <v>0.40794357436776035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2489.7954041699281</v>
      </c>
      <c r="J27" s="16" t="s">
        <v>29748</v>
      </c>
      <c r="K27" s="21">
        <f>IF(FLOW_THRU_100PCT="Y",1,INDEX(VariabilityMatrix,D6L320C1,D6L320C9))</f>
        <v>0.24149442661183937</v>
      </c>
      <c r="L27" s="16" t="s">
        <v>29728</v>
      </c>
      <c r="M27" s="15">
        <f>IF(D6L320C2&lt;&gt;0,D6L320C2*D6L320C4,D6L320C3*D6L320C4)</f>
        <v>601.2717135108096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300.6358567554048</v>
      </c>
      <c r="R27" s="16" t="s">
        <v>29730</v>
      </c>
      <c r="S27" s="15">
        <f>D6L320C5-D6L320C7</f>
        <v>300.6358567554048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286.71432086574379</v>
      </c>
      <c r="X27" s="16" t="s">
        <v>29732</v>
      </c>
      <c r="Y27" s="33">
        <f>D6L320C7-D6L320C10</f>
        <v>13.921535889661016</v>
      </c>
      <c r="Z27" s="16" t="s">
        <v>29733</v>
      </c>
      <c r="AA27" s="33">
        <f>CHOOSE(MIN(D6L320C9,RUN_YEARS),B7L803C7,B7L803C16,B7L803C25,B7L803C34,B7L803C43)</f>
        <v>214410</v>
      </c>
      <c r="AB27" s="16" t="s">
        <v>29734</v>
      </c>
      <c r="AC27" s="33">
        <f>IF(D6L320C12=0,0,D6L320C10/D6L320C12)</f>
        <v>1.3372245737873409E-3</v>
      </c>
      <c r="AD27" s="16" t="s">
        <v>29735</v>
      </c>
      <c r="AE27" s="33">
        <f>IF(D6L320C5=0,0,D6L320C10/D6L320C5)</f>
        <v>0.47684651451774851</v>
      </c>
      <c r="AF27" s="16" t="s">
        <v>29736</v>
      </c>
      <c r="AG27" s="33">
        <f>CHOOSE(MIN(D6L320C9,RUN_YEARS),B7L803C5,B7L803C14,B7L803C23,B7L803C32,B7L803C41)</f>
        <v>4004.1418514123006</v>
      </c>
      <c r="AH27" s="16" t="s">
        <v>29737</v>
      </c>
      <c r="AI27" s="33">
        <f>IF(D6L320C15=0,0,D6L320C11/D6L320C15)</f>
        <v>3.476783891847076E-3</v>
      </c>
      <c r="AJ27" s="16" t="s">
        <v>29738</v>
      </c>
      <c r="AK27" s="33">
        <f>IF(D6L320C5=0,0,D6L320C11/D6L320C5)</f>
        <v>2.3153485482251504E-2</v>
      </c>
      <c r="AL27" s="16" t="s">
        <v>29739</v>
      </c>
      <c r="AM27" s="33">
        <f>D6L320C8*CHOOSE(MIN(D6L320C9,RUN_YEARS),B7L803C4,B7L803C13,B7L803C22,B7L803C31,B7L803C40)</f>
        <v>56.035380833467151</v>
      </c>
      <c r="AN27" s="16" t="s">
        <v>29740</v>
      </c>
      <c r="AO27" s="33">
        <f>D6L320C8-D6L320C18</f>
        <v>244.60047592193766</v>
      </c>
      <c r="AP27" s="16" t="s">
        <v>29741</v>
      </c>
      <c r="AQ27" s="33">
        <f>CHOOSE(MIN(D6L320C9,RUN_YEARS),B7L803C2,B7L803C11,B7L803C20,B7L803C29,B7L803C38)</f>
        <v>401.1763704927277</v>
      </c>
      <c r="AR27" s="16" t="s">
        <v>29742</v>
      </c>
      <c r="AS27" s="33">
        <f>IF(D6L320C20=0,0,D6L320C18/D6L320C20)</f>
        <v>0.13967767035890996</v>
      </c>
      <c r="AT27" s="16" t="s">
        <v>29743</v>
      </c>
      <c r="AU27" s="33">
        <f>IF(D6L320C5=0,0,D6L320C18/D6L320C5)</f>
        <v>9.3194772969242223E-2</v>
      </c>
      <c r="AV27" s="16" t="s">
        <v>29744</v>
      </c>
      <c r="AW27" s="33">
        <f>CHOOSE(MIN(D6L320C9,RUN_YEARS),B7L803C1,B7L803C10,B7L803C19,B7L803C28,B7L803C37)</f>
        <v>1751.1780894786002</v>
      </c>
      <c r="AX27" s="16" t="s">
        <v>29745</v>
      </c>
      <c r="AY27" s="33">
        <f>IF(D6L320C23=0,0,D6L320C19/D6L320C23)</f>
        <v>0.13967767035890996</v>
      </c>
      <c r="AZ27" s="16" t="s">
        <v>29746</v>
      </c>
      <c r="BA27" s="33">
        <f>IF(D6L320C5=0,0,D6L320C19/D6L320C5)</f>
        <v>0.40680522703075778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0.24149442661183937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214410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4004.1418514123006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401.1763704927277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1751.1780894786002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0.24149442661183937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214410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4004.1418514123006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401.1763704927277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1751.1780894786002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0.24149442661183937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214410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4004.1418514123006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401.1763704927277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1751.1780894786002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0.24149442661183937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214410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4004.1418514123006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401.1763704927277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1751.1780894786002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0.24149442661183937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214410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4004.1418514123006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401.1763704927277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1751.1780894786002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7573.575024503175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6513.2745210727307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3256.6372605363654</v>
      </c>
      <c r="R33" s="16" t="s">
        <v>29856</v>
      </c>
      <c r="S33" s="15">
        <f>D6L326C5-D6L326C7</f>
        <v>3256.6372605363654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3105.8322534707891</v>
      </c>
      <c r="X33" s="16" t="s">
        <v>29858</v>
      </c>
      <c r="Y33" s="33">
        <f>D6L326C7-D6L326C10</f>
        <v>150.80500706557632</v>
      </c>
      <c r="Z33" s="16" t="s">
        <v>29859</v>
      </c>
      <c r="AA33" s="33">
        <f>CHOOSE(MIN(D6L326C9,RUN_YEARS),B7L803C7,B7L803C16,B7L803C25,B7L803C34,B7L803C43)</f>
        <v>214410</v>
      </c>
      <c r="AB33" s="16" t="s">
        <v>29860</v>
      </c>
      <c r="AC33" s="33">
        <f>IF(D6L326C12=0,0,D6L326C10/D6L326C12)</f>
        <v>1.4485482269813856E-2</v>
      </c>
      <c r="AD33" s="16" t="s">
        <v>29861</v>
      </c>
      <c r="AE33" s="33">
        <f>IF(D6L326C5=0,0,D6L326C10/D6L326C5)</f>
        <v>0.47684651451774845</v>
      </c>
      <c r="AF33" s="16" t="s">
        <v>29862</v>
      </c>
      <c r="AG33" s="33">
        <f>CHOOSE(MIN(D6L326C9,RUN_YEARS),B7L803C5,B7L803C14,B7L803C23,B7L803C32,B7L803C41)</f>
        <v>4004.1418514123006</v>
      </c>
      <c r="AH33" s="16" t="s">
        <v>29863</v>
      </c>
      <c r="AI33" s="33">
        <f>IF(D6L326C15=0,0,D6L326C11/D6L326C15)</f>
        <v>3.7662253901515973E-2</v>
      </c>
      <c r="AJ33" s="16" t="s">
        <v>29864</v>
      </c>
      <c r="AK33" s="33">
        <f>IF(D6L326C5=0,0,D6L326C11/D6L326C5)</f>
        <v>2.3153485482251539E-2</v>
      </c>
      <c r="AL33" s="16" t="s">
        <v>29865</v>
      </c>
      <c r="AM33" s="33">
        <f>D6L326C8*CHOOSE(MIN(D6L326C9,RUN_YEARS),B7L803C4,B7L803C13,B7L803C22,B7L803C31,B7L803C40)</f>
        <v>607.00314027772299</v>
      </c>
      <c r="AN33" s="16" t="s">
        <v>29866</v>
      </c>
      <c r="AO33" s="33">
        <f>D6L326C8-D6L326C18</f>
        <v>2649.6341202586423</v>
      </c>
      <c r="AP33" s="16" t="s">
        <v>29867</v>
      </c>
      <c r="AQ33" s="33">
        <f>CHOOSE(MIN(D6L326C9,RUN_YEARS),B7L803C2,B7L803C11,B7L803C20,B7L803C29,B7L803C38)</f>
        <v>401.1763704927277</v>
      </c>
      <c r="AR33" s="16" t="s">
        <v>29868</v>
      </c>
      <c r="AS33" s="33">
        <f>IF(D6L326C20=0,0,D6L326C18/D6L326C20)</f>
        <v>1.5130580585596241</v>
      </c>
      <c r="AT33" s="16" t="s">
        <v>29869</v>
      </c>
      <c r="AU33" s="33">
        <f>IF(D6L326C5=0,0,D6L326C18/D6L326C5)</f>
        <v>9.3194772969242223E-2</v>
      </c>
      <c r="AV33" s="16" t="s">
        <v>29870</v>
      </c>
      <c r="AW33" s="33">
        <f>CHOOSE(MIN(D6L326C9,RUN_YEARS),B7L803C1,B7L803C10,B7L803C19,B7L803C28,B7L803C37)</f>
        <v>1751.1780894786002</v>
      </c>
      <c r="AX33" s="16" t="s">
        <v>29871</v>
      </c>
      <c r="AY33" s="33">
        <f>IF(D6L326C23=0,0,D6L326C19/D6L326C23)</f>
        <v>1.5130580585596241</v>
      </c>
      <c r="AZ33" s="16" t="s">
        <v>29872</v>
      </c>
      <c r="BA33" s="33">
        <f>IF(D6L326C5=0,0,D6L326C19/D6L326C5)</f>
        <v>0.40680522703075778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19.275121272257014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16.576604294141031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8.2883021470705156</v>
      </c>
      <c r="R34" s="16" t="s">
        <v>29876</v>
      </c>
      <c r="S34" s="15">
        <f>D6L327C5-D6L327C7</f>
        <v>8.2883021470705156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7.9055662426550519</v>
      </c>
      <c r="X34" s="16" t="s">
        <v>29878</v>
      </c>
      <c r="Y34" s="33">
        <f>D6L327C7-D6L327C10</f>
        <v>0.38273590441546368</v>
      </c>
      <c r="Z34" s="16" t="s">
        <v>29879</v>
      </c>
      <c r="AA34" s="33">
        <f>CHOOSE(MIN(D6L327C9,RUN_YEARS),B7L803C7,B7L803C16,B7L803C25,B7L803C34,B7L803C43)</f>
        <v>229973.66666666666</v>
      </c>
      <c r="AB34" s="16" t="s">
        <v>29880</v>
      </c>
      <c r="AC34" s="33">
        <f>IF(D6L327C12=0,0,D6L327C10/D6L327C12)</f>
        <v>3.4375962940634012E-5</v>
      </c>
      <c r="AD34" s="16" t="s">
        <v>29881</v>
      </c>
      <c r="AE34" s="33">
        <f>IF(D6L327C5=0,0,D6L327C10/D6L327C5)</f>
        <v>0.47691107915565428</v>
      </c>
      <c r="AF34" s="16" t="s">
        <v>29882</v>
      </c>
      <c r="AG34" s="33">
        <f>CHOOSE(MIN(D6L327C9,RUN_YEARS),B7L803C5,B7L803C14,B7L803C23,B7L803C32,B7L803C41)</f>
        <v>4282.2398120771304</v>
      </c>
      <c r="AH34" s="16" t="s">
        <v>29883</v>
      </c>
      <c r="AI34" s="33">
        <f>IF(D6L327C15=0,0,D6L327C11/D6L327C15)</f>
        <v>8.9377503645648226E-5</v>
      </c>
      <c r="AJ34" s="16" t="s">
        <v>29884</v>
      </c>
      <c r="AK34" s="33">
        <f>IF(D6L327C5=0,0,D6L327C11/D6L327C5)</f>
        <v>2.3088920844345724E-2</v>
      </c>
      <c r="AL34" s="16" t="s">
        <v>29885</v>
      </c>
      <c r="AM34" s="33">
        <f>D6L327C8*CHOOSE(MIN(D6L327C9,RUN_YEARS),B7L803C4,B7L803C13,B7L803C22,B7L803C31,B7L803C40)</f>
        <v>1.5259829404386576</v>
      </c>
      <c r="AN34" s="16" t="s">
        <v>29886</v>
      </c>
      <c r="AO34" s="33">
        <f>D6L327C8-D6L327C18</f>
        <v>6.762319206631858</v>
      </c>
      <c r="AP34" s="16" t="s">
        <v>29887</v>
      </c>
      <c r="AQ34" s="33">
        <f>CHOOSE(MIN(D6L327C9,RUN_YEARS),B7L803C2,B7L803C11,B7L803C20,B7L803C29,B7L803C38)</f>
        <v>421.22081723588684</v>
      </c>
      <c r="AR34" s="16" t="s">
        <v>29888</v>
      </c>
      <c r="AS34" s="33">
        <f>IF(D6L327C20=0,0,D6L327C18/D6L327C20)</f>
        <v>3.6227624039390617E-3</v>
      </c>
      <c r="AT34" s="16" t="s">
        <v>29889</v>
      </c>
      <c r="AU34" s="33">
        <f>IF(D6L327C5=0,0,D6L327C18/D6L327C5)</f>
        <v>9.2056425632239605E-2</v>
      </c>
      <c r="AV34" s="16" t="s">
        <v>29890</v>
      </c>
      <c r="AW34" s="33">
        <f>CHOOSE(MIN(D6L327C9,RUN_YEARS),B7L803C1,B7L803C10,B7L803C19,B7L803C28,B7L803C37)</f>
        <v>1866.6195716503873</v>
      </c>
      <c r="AX34" s="16" t="s">
        <v>29891</v>
      </c>
      <c r="AY34" s="33">
        <f>IF(D6L327C23=0,0,D6L327C19/D6L327C23)</f>
        <v>3.6227624039390613E-3</v>
      </c>
      <c r="AZ34" s="16" t="s">
        <v>29892</v>
      </c>
      <c r="BA34" s="33">
        <f>IF(D6L327C5=0,0,D6L327C19/D6L327C5)</f>
        <v>0.40794357436776041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52121.137125218251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36187.303722935707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18093.651861467853</v>
      </c>
      <c r="R35" s="16" t="s">
        <v>29896</v>
      </c>
      <c r="S35" s="15">
        <f>SUM(D6L301C8:D6L327C8)-2*SUM(D6L309C8,D6L311C8,D6L322C8,D6L324C8,D6L327C8)</f>
        <v>18093.651861467853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17257.535002089844</v>
      </c>
      <c r="X35" s="16" t="s">
        <v>29898</v>
      </c>
      <c r="Y35" s="33">
        <f>SUM(D6L301C11:D6L327C11)-2*SUM(D6L309C11,D6L311C11,D6L322C11,D6L324C11,D6L327C11)</f>
        <v>836.11685937800394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7.6158678720091161E-2</v>
      </c>
      <c r="AD35" s="16" t="s">
        <v>29900</v>
      </c>
      <c r="AE35" s="33">
        <f>IF(D6L328C5=0,0,D6L328C10/D6L328C5)</f>
        <v>0.4768947455776299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0.19801256467223638</v>
      </c>
      <c r="AJ35" s="16" t="s">
        <v>29902</v>
      </c>
      <c r="AK35" s="33">
        <f>IF(D6L328C5=0,0,D6L328C11/D6L328C5)</f>
        <v>2.3105254422369926E-2</v>
      </c>
      <c r="AL35" s="16" t="s">
        <v>29903</v>
      </c>
      <c r="AM35" s="33">
        <f>SUM(D6L301C18:D6L327C18)-2*SUM(D6L309C18,D6L311C18,D6L322C18,D6L324C18,D6L327C18)</f>
        <v>3339.4049293049743</v>
      </c>
      <c r="AN35" s="16" t="s">
        <v>29904</v>
      </c>
      <c r="AO35" s="33">
        <f>SUM(D6L301C19:D6L327C19)-2*SUM(D6L309C19,D6L311C19,D6L322C19,D6L324C19,D6L327C19)</f>
        <v>14754.246932162876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8.0100173677788931</v>
      </c>
      <c r="AT35" s="16" t="s">
        <v>29906</v>
      </c>
      <c r="AU35" s="33">
        <f>IF(D6L328C5=0,0,D6L328C18/D6L328C5)</f>
        <v>9.2281120330842487E-2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8.0100173677788913</v>
      </c>
      <c r="AZ35" s="16" t="s">
        <v>29908</v>
      </c>
      <c r="BA35" s="33">
        <f>IF(D6L328C5=0,0,D6L328C19/D6L328C5)</f>
        <v>0.40771887966915743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457.42702428822338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228.71351214411169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114.35675607205584</v>
      </c>
      <c r="R36" s="16" t="s">
        <v>29913</v>
      </c>
      <c r="S36" s="15">
        <f>D6L329C5-D6L329C7</f>
        <v>114.35675607205584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109.06124108903239</v>
      </c>
      <c r="X36" s="16" t="s">
        <v>29915</v>
      </c>
      <c r="Y36" s="33">
        <f>D6L329C7-D6L329C10</f>
        <v>5.2955149830234518</v>
      </c>
      <c r="Z36" s="16" t="s">
        <v>29916</v>
      </c>
      <c r="AA36" s="33">
        <f>CHOOSE(MIN(D6L329C9,RUN_YEARS),B7L803C7,B7L803C16,B7L803C25,B7L803C34,B7L803C43)</f>
        <v>214410</v>
      </c>
      <c r="AB36" s="16" t="s">
        <v>29917</v>
      </c>
      <c r="AC36" s="33">
        <f>IF(D6L329C12=0,0,D6L329C10/D6L329C12)</f>
        <v>5.0865743710196533E-4</v>
      </c>
      <c r="AD36" s="16" t="s">
        <v>29918</v>
      </c>
      <c r="AE36" s="33">
        <f>IF(D6L329C5=0,0,D6L329C10/D6L329C5)</f>
        <v>0.47684651451774845</v>
      </c>
      <c r="AF36" s="16" t="s">
        <v>29919</v>
      </c>
      <c r="AG36" s="33">
        <f>CHOOSE(MIN(D6L329C9,RUN_YEARS),B7L803C5,B7L803C14,B7L803C23,B7L803C32,B7L803C41)</f>
        <v>4004.1418514123006</v>
      </c>
      <c r="AH36" s="16" t="s">
        <v>29920</v>
      </c>
      <c r="AI36" s="33">
        <f>IF(D6L329C15=0,0,D6L329C11/D6L329C15)</f>
        <v>1.3225093364651083E-3</v>
      </c>
      <c r="AJ36" s="16" t="s">
        <v>29921</v>
      </c>
      <c r="AK36" s="33">
        <f>IF(D6L329C5=0,0,D6L329C11/D6L329C5)</f>
        <v>2.3153485482251542E-2</v>
      </c>
      <c r="AL36" s="16" t="s">
        <v>29922</v>
      </c>
      <c r="AM36" s="33">
        <f>D6L329C8*CHOOSE(MIN(D6L329C9,RUN_YEARS),B7L803C4,B7L803C13,B7L803C22,B7L803C31,B7L803C40)</f>
        <v>21.314903839268514</v>
      </c>
      <c r="AN36" s="16" t="s">
        <v>29923</v>
      </c>
      <c r="AO36" s="33">
        <f>D6L329C8-D6L329C18</f>
        <v>93.041852232787335</v>
      </c>
      <c r="AP36" s="16" t="s">
        <v>29924</v>
      </c>
      <c r="AQ36" s="33">
        <f>CHOOSE(MIN(D6L329C9,RUN_YEARS),B7L803C2,B7L803C11,B7L803C20,B7L803C29,B7L803C38)</f>
        <v>401.1763704927277</v>
      </c>
      <c r="AR36" s="16" t="s">
        <v>29925</v>
      </c>
      <c r="AS36" s="33">
        <f>IF(D6L329C20=0,0,D6L329C18/D6L329C20)</f>
        <v>5.3131005231164027E-2</v>
      </c>
      <c r="AT36" s="16" t="s">
        <v>29926</v>
      </c>
      <c r="AU36" s="33">
        <f>IF(D6L329C5=0,0,D6L329C18/D6L329C5)</f>
        <v>9.3194772969242223E-2</v>
      </c>
      <c r="AV36" s="16" t="s">
        <v>29927</v>
      </c>
      <c r="AW36" s="33">
        <f>CHOOSE(MIN(D6L329C9,RUN_YEARS),B7L803C1,B7L803C10,B7L803C19,B7L803C28,B7L803C37)</f>
        <v>1751.1780894786002</v>
      </c>
      <c r="AX36" s="16" t="s">
        <v>29928</v>
      </c>
      <c r="AY36" s="33">
        <f>IF(D6L329C23=0,0,D6L329C19/D6L329C23)</f>
        <v>5.3131005231164027E-2</v>
      </c>
      <c r="AZ36" s="16" t="s">
        <v>29929</v>
      </c>
      <c r="BA36" s="33">
        <f>IF(D6L329C5=0,0,D6L329C19/D6L329C5)</f>
        <v>0.40680522703075778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108.62191775962172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108.62191775962172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54.310958879810862</v>
      </c>
      <c r="R37" s="16" t="s">
        <v>29933</v>
      </c>
      <c r="S37" s="15">
        <f>D6L330C5-D6L330C7</f>
        <v>54.310958879810862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51.79598288390914</v>
      </c>
      <c r="X37" s="16" t="s">
        <v>29935</v>
      </c>
      <c r="Y37" s="33">
        <f>D6L330C7-D6L330C10</f>
        <v>2.5149759959017217</v>
      </c>
      <c r="Z37" s="16" t="s">
        <v>29936</v>
      </c>
      <c r="AA37" s="33">
        <f>CHOOSE(MIN(D6L330C9,RUN_YEARS),B7L803C7,B7L803C16,B7L803C25,B7L803C34,B7L803C43)</f>
        <v>214410</v>
      </c>
      <c r="AB37" s="16" t="s">
        <v>29937</v>
      </c>
      <c r="AC37" s="33">
        <f>IF(D6L330C12=0,0,D6L330C10/D6L330C12)</f>
        <v>2.415744735968898E-4</v>
      </c>
      <c r="AD37" s="16" t="s">
        <v>29938</v>
      </c>
      <c r="AE37" s="33">
        <f>IF(D6L330C5=0,0,D6L330C10/D6L330C5)</f>
        <v>0.47684651451774845</v>
      </c>
      <c r="AF37" s="16" t="s">
        <v>29939</v>
      </c>
      <c r="AG37" s="33">
        <f>CHOOSE(MIN(D6L330C9,RUN_YEARS),B7L803C5,B7L803C14,B7L803C23,B7L803C32,B7L803C41)</f>
        <v>4004.1418514123006</v>
      </c>
      <c r="AH37" s="16" t="s">
        <v>29940</v>
      </c>
      <c r="AI37" s="33">
        <f>IF(D6L330C15=0,0,D6L330C11/D6L330C15)</f>
        <v>6.2809363135191241E-4</v>
      </c>
      <c r="AJ37" s="16" t="s">
        <v>29941</v>
      </c>
      <c r="AK37" s="33">
        <f>IF(D6L330C5=0,0,D6L330C11/D6L330C5)</f>
        <v>2.3153485482251535E-2</v>
      </c>
      <c r="AL37" s="16" t="s">
        <v>29942</v>
      </c>
      <c r="AM37" s="33">
        <f>D6L330C8*CHOOSE(MIN(D6L330C9,RUN_YEARS),B7L803C4,B7L803C13,B7L803C22,B7L803C31,B7L803C40)</f>
        <v>10.122994965091646</v>
      </c>
      <c r="AN37" s="16" t="s">
        <v>29943</v>
      </c>
      <c r="AO37" s="33">
        <f>D6L330C8-D6L330C18</f>
        <v>44.187963914719219</v>
      </c>
      <c r="AP37" s="16" t="s">
        <v>29944</v>
      </c>
      <c r="AQ37" s="33">
        <f>CHOOSE(MIN(D6L330C9,RUN_YEARS),B7L803C2,B7L803C11,B7L803C20,B7L803C29,B7L803C38)</f>
        <v>401.1763704927277</v>
      </c>
      <c r="AR37" s="16" t="s">
        <v>29945</v>
      </c>
      <c r="AS37" s="33">
        <f>IF(D6L330C20=0,0,D6L330C18/D6L330C20)</f>
        <v>2.5233278202947275E-2</v>
      </c>
      <c r="AT37" s="16" t="s">
        <v>29946</v>
      </c>
      <c r="AU37" s="33">
        <f>IF(D6L330C5=0,0,D6L330C18/D6L330C5)</f>
        <v>9.3194772969242223E-2</v>
      </c>
      <c r="AV37" s="16" t="s">
        <v>29947</v>
      </c>
      <c r="AW37" s="33">
        <f>CHOOSE(MIN(D6L330C9,RUN_YEARS),B7L803C1,B7L803C10,B7L803C19,B7L803C28,B7L803C37)</f>
        <v>1751.1780894786002</v>
      </c>
      <c r="AX37" s="16" t="s">
        <v>29948</v>
      </c>
      <c r="AY37" s="33">
        <f>IF(D6L330C23=0,0,D6L330C19/D6L330C23)</f>
        <v>2.5233278202947278E-2</v>
      </c>
      <c r="AZ37" s="16" t="s">
        <v>29949</v>
      </c>
      <c r="BA37" s="33">
        <f>IF(D6L330C5=0,0,D6L330C19/D6L330C5)</f>
        <v>0.40680522703075783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86.029795637987291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43.014897818993646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21.507448909496823</v>
      </c>
      <c r="R38" s="16" t="s">
        <v>29953</v>
      </c>
      <c r="S38" s="15">
        <f>D6L331C5-D6L331C7</f>
        <v>21.507448909496823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20.51150409732422</v>
      </c>
      <c r="X38" s="16" t="s">
        <v>29955</v>
      </c>
      <c r="Y38" s="33">
        <f>D6L331C7-D6L331C10</f>
        <v>0.99594481217260267</v>
      </c>
      <c r="Z38" s="16" t="s">
        <v>29956</v>
      </c>
      <c r="AA38" s="33">
        <f>CHOOSE(MIN(D6L331C9,RUN_YEARS),B7L803C7,B7L803C16,B7L803C25,B7L803C34,B7L803C43)</f>
        <v>214410</v>
      </c>
      <c r="AB38" s="16" t="s">
        <v>29957</v>
      </c>
      <c r="AC38" s="33">
        <f>IF(D6L331C12=0,0,D6L331C10/D6L331C12)</f>
        <v>9.5664866831417475E-5</v>
      </c>
      <c r="AD38" s="16" t="s">
        <v>29958</v>
      </c>
      <c r="AE38" s="33">
        <f>IF(D6L331C5=0,0,D6L331C10/D6L331C5)</f>
        <v>0.47684651451774845</v>
      </c>
      <c r="AF38" s="16" t="s">
        <v>29959</v>
      </c>
      <c r="AG38" s="33">
        <f>CHOOSE(MIN(D6L331C9,RUN_YEARS),B7L803C5,B7L803C14,B7L803C23,B7L803C32,B7L803C41)</f>
        <v>4004.1418514123006</v>
      </c>
      <c r="AH38" s="16" t="s">
        <v>29960</v>
      </c>
      <c r="AI38" s="33">
        <f>IF(D6L331C15=0,0,D6L331C11/D6L331C15)</f>
        <v>2.4872865376168507E-4</v>
      </c>
      <c r="AJ38" s="16" t="s">
        <v>29961</v>
      </c>
      <c r="AK38" s="33">
        <f>IF(D6L331C5=0,0,D6L331C11/D6L331C5)</f>
        <v>2.3153485482251535E-2</v>
      </c>
      <c r="AL38" s="16" t="s">
        <v>29962</v>
      </c>
      <c r="AM38" s="33">
        <f>D6L331C8*CHOOSE(MIN(D6L331C9,RUN_YEARS),B7L803C4,B7L803C13,B7L803C22,B7L803C31,B7L803C40)</f>
        <v>4.0087636365362656</v>
      </c>
      <c r="AN38" s="16" t="s">
        <v>29963</v>
      </c>
      <c r="AO38" s="33">
        <f>D6L331C8-D6L331C18</f>
        <v>17.498685272960557</v>
      </c>
      <c r="AP38" s="16" t="s">
        <v>29964</v>
      </c>
      <c r="AQ38" s="33">
        <f>CHOOSE(MIN(D6L331C9,RUN_YEARS),B7L803C2,B7L803C11,B7L803C20,B7L803C29,B7L803C38)</f>
        <v>401.1763704927277</v>
      </c>
      <c r="AR38" s="16" t="s">
        <v>29965</v>
      </c>
      <c r="AS38" s="33">
        <f>IF(D6L331C20=0,0,D6L331C18/D6L331C20)</f>
        <v>9.9925218217929261E-3</v>
      </c>
      <c r="AT38" s="16" t="s">
        <v>29966</v>
      </c>
      <c r="AU38" s="33">
        <f>IF(D6L331C5=0,0,D6L331C18/D6L331C5)</f>
        <v>9.3194772969242223E-2</v>
      </c>
      <c r="AV38" s="16" t="s">
        <v>29967</v>
      </c>
      <c r="AW38" s="33">
        <f>CHOOSE(MIN(D6L331C9,RUN_YEARS),B7L803C1,B7L803C10,B7L803C19,B7L803C28,B7L803C37)</f>
        <v>1751.1780894786002</v>
      </c>
      <c r="AX38" s="16" t="s">
        <v>29968</v>
      </c>
      <c r="AY38" s="33">
        <f>IF(D6L331C23=0,0,D6L331C19/D6L331C23)</f>
        <v>9.9925218217929261E-3</v>
      </c>
      <c r="AZ38" s="16" t="s">
        <v>29969</v>
      </c>
      <c r="BA38" s="33">
        <f>IF(D6L331C5=0,0,D6L331C19/D6L331C5)</f>
        <v>0.40680522703075778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214410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4004.1418514123006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401.1763704927277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1751.1780894786002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1372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1372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548.80000000000007</v>
      </c>
      <c r="R40" s="16" t="s">
        <v>29994</v>
      </c>
      <c r="S40" s="15">
        <f>D6L333C5-D6L333C7</f>
        <v>823.19999999999993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523.3867343346808</v>
      </c>
      <c r="X40" s="16" t="s">
        <v>29996</v>
      </c>
      <c r="Y40" s="33">
        <f>D6L333C7-D6L333C10</f>
        <v>25.413265665319273</v>
      </c>
      <c r="Z40" s="16" t="s">
        <v>29997</v>
      </c>
      <c r="AA40" s="33">
        <f>CHOOSE(MIN(D6L333C9,RUN_YEARS),B7L803C7,B7L803C16,B7L803C25,B7L803C34,B7L803C43)</f>
        <v>214410</v>
      </c>
      <c r="AB40" s="16" t="s">
        <v>29998</v>
      </c>
      <c r="AC40" s="33">
        <f>IF(D6L333C12=0,0,D6L333C10/D6L333C12)</f>
        <v>2.4410556146386864E-3</v>
      </c>
      <c r="AD40" s="16" t="s">
        <v>29999</v>
      </c>
      <c r="AE40" s="33">
        <f>IF(D6L333C5=0,0,D6L333C10/D6L333C5)</f>
        <v>0.38147721161419884</v>
      </c>
      <c r="AF40" s="16" t="s">
        <v>30000</v>
      </c>
      <c r="AG40" s="33">
        <f>CHOOSE(MIN(D6L333C9,RUN_YEARS),B7L803C5,B7L803C14,B7L803C23,B7L803C32,B7L803C41)</f>
        <v>4004.1418514123006</v>
      </c>
      <c r="AH40" s="16" t="s">
        <v>30001</v>
      </c>
      <c r="AI40" s="33">
        <f>IF(D6L333C15=0,0,D6L333C11/D6L333C15)</f>
        <v>6.3467445980605712E-3</v>
      </c>
      <c r="AJ40" s="16" t="s">
        <v>30002</v>
      </c>
      <c r="AK40" s="33">
        <f>IF(D6L333C5=0,0,D6L333C11/D6L333C5)</f>
        <v>1.8522788385801219E-2</v>
      </c>
      <c r="AL40" s="16" t="s">
        <v>30003</v>
      </c>
      <c r="AM40" s="33">
        <f>D6L333C8*CHOOSE(MIN(D6L333C9,RUN_YEARS),B7L803C4,B7L803C13,B7L803C22,B7L803C31,B7L803C40)</f>
        <v>153.43587421656039</v>
      </c>
      <c r="AN40" s="16" t="s">
        <v>30004</v>
      </c>
      <c r="AO40" s="33">
        <f>D6L333C8-D6L333C18</f>
        <v>669.76412578343957</v>
      </c>
      <c r="AP40" s="16" t="s">
        <v>30005</v>
      </c>
      <c r="AQ40" s="33">
        <f>CHOOSE(MIN(D6L333C9,RUN_YEARS),B7L803C2,B7L803C11,B7L803C20,B7L803C29,B7L803C38)</f>
        <v>401.1763704927277</v>
      </c>
      <c r="AR40" s="16" t="s">
        <v>30006</v>
      </c>
      <c r="AS40" s="33">
        <f>IF(D6L333C20=0,0,D6L333C18/D6L333C20)</f>
        <v>0.38246488452973776</v>
      </c>
      <c r="AT40" s="16" t="s">
        <v>30007</v>
      </c>
      <c r="AU40" s="33">
        <f>IF(D6L333C5=0,0,D6L333C18/D6L333C5)</f>
        <v>0.11183372756309067</v>
      </c>
      <c r="AV40" s="16" t="s">
        <v>30008</v>
      </c>
      <c r="AW40" s="33">
        <f>CHOOSE(MIN(D6L333C9,RUN_YEARS),B7L803C1,B7L803C10,B7L803C19,B7L803C28,B7L803C37)</f>
        <v>1751.1780894786002</v>
      </c>
      <c r="AX40" s="16" t="s">
        <v>30009</v>
      </c>
      <c r="AY40" s="33">
        <f>IF(D6L333C23=0,0,D6L333C19/D6L333C23)</f>
        <v>0.38246488452973776</v>
      </c>
      <c r="AZ40" s="16" t="s">
        <v>30010</v>
      </c>
      <c r="BA40" s="33">
        <f>IF(D6L333C5=0,0,D6L333C19/D6L333C5)</f>
        <v>0.4881662724369093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5945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5945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5945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214410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4004.1418514123006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1108.08585060429</v>
      </c>
      <c r="AN41" s="16" t="s">
        <v>30023</v>
      </c>
      <c r="AO41" s="33">
        <f>D6L334C8-D6L334C18</f>
        <v>4836.9141493957104</v>
      </c>
      <c r="AP41" s="16" t="s">
        <v>30024</v>
      </c>
      <c r="AQ41" s="33">
        <f>CHOOSE(MIN(D6L334C9,RUN_YEARS),B7L803C2,B7L803C11,B7L803C20,B7L803C29,B7L803C38)</f>
        <v>401.1763704927277</v>
      </c>
      <c r="AR41" s="16" t="s">
        <v>30025</v>
      </c>
      <c r="AS41" s="33">
        <f>IF(D6L334C20=0,0,D6L334C18/D6L334C20)</f>
        <v>2.7620915191074964</v>
      </c>
      <c r="AT41" s="16" t="s">
        <v>30026</v>
      </c>
      <c r="AU41" s="33">
        <f>IF(D6L334C5=0,0,D6L334C18/D6L334C5)</f>
        <v>0.18638954593848445</v>
      </c>
      <c r="AV41" s="16" t="s">
        <v>30027</v>
      </c>
      <c r="AW41" s="33">
        <f>CHOOSE(MIN(D6L334C9,RUN_YEARS),B7L803C1,B7L803C10,B7L803C19,B7L803C28,B7L803C37)</f>
        <v>1751.1780894786002</v>
      </c>
      <c r="AX41" s="16" t="s">
        <v>30028</v>
      </c>
      <c r="AY41" s="33">
        <f>IF(D6L334C23=0,0,D6L334C19/D6L334C23)</f>
        <v>2.7620915191074964</v>
      </c>
      <c r="AZ41" s="16" t="s">
        <v>30029</v>
      </c>
      <c r="BA41" s="33">
        <f>IF(D6L334C5=0,0,D6L334C19/D6L334C5)</f>
        <v>0.81361045406151566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3157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3157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3157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3010.8088926650639</v>
      </c>
      <c r="X42" s="16" t="s">
        <v>30036</v>
      </c>
      <c r="Y42" s="33">
        <f>D6L335C7-D6L335C10</f>
        <v>146.19110733493608</v>
      </c>
      <c r="Z42" s="16" t="s">
        <v>30037</v>
      </c>
      <c r="AA42" s="33">
        <f>CHOOSE(MIN(D6L335C9,RUN_YEARS),B7L803C7,B7L803C16,B7L803C25,B7L803C34,B7L803C43)</f>
        <v>214410</v>
      </c>
      <c r="AB42" s="16" t="s">
        <v>30038</v>
      </c>
      <c r="AC42" s="33">
        <f>IF(D6L335C12=0,0,D6L335C10/D6L335C12)</f>
        <v>1.4042296966862851E-2</v>
      </c>
      <c r="AD42" s="16" t="s">
        <v>30039</v>
      </c>
      <c r="AE42" s="33">
        <f>IF(D6L335C5=0,0,D6L335C10/D6L335C5)</f>
        <v>0.95369302903549702</v>
      </c>
      <c r="AF42" s="16" t="s">
        <v>30040</v>
      </c>
      <c r="AG42" s="33">
        <f>CHOOSE(MIN(D6L335C9,RUN_YEARS),B7L803C5,B7L803C14,B7L803C23,B7L803C32,B7L803C41)</f>
        <v>4004.1418514123006</v>
      </c>
      <c r="AH42" s="16" t="s">
        <v>30041</v>
      </c>
      <c r="AI42" s="33">
        <f>IF(D6L335C15=0,0,D6L335C11/D6L335C15)</f>
        <v>3.6509972113843325E-2</v>
      </c>
      <c r="AJ42" s="16" t="s">
        <v>30042</v>
      </c>
      <c r="AK42" s="33">
        <f>IF(D6L335C5=0,0,D6L335C11/D6L335C5)</f>
        <v>4.6306970964503036E-2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401.1763704927277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1751.1780894786002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20593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20593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20593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214410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4004.1418514123006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3838.3199195112102</v>
      </c>
      <c r="AN43" s="16" t="s">
        <v>30064</v>
      </c>
      <c r="AO43" s="33">
        <f>D6L336C8-D6L336C18</f>
        <v>16754.68008048879</v>
      </c>
      <c r="AP43" s="16" t="s">
        <v>30065</v>
      </c>
      <c r="AQ43" s="33">
        <f>CHOOSE(MIN(D6L336C9,RUN_YEARS),B7L803C2,B7L803C11,B7L803C20,B7L803C29,B7L803C38)</f>
        <v>401.1763704927277</v>
      </c>
      <c r="AR43" s="16" t="s">
        <v>30066</v>
      </c>
      <c r="AS43" s="33">
        <f>IF(D6L336C20=0,0,D6L336C18/D6L336C20)</f>
        <v>9.5676620105938888</v>
      </c>
      <c r="AT43" s="16" t="s">
        <v>30067</v>
      </c>
      <c r="AU43" s="33">
        <f>IF(D6L336C5=0,0,D6L336C18/D6L336C5)</f>
        <v>0.18638954593848445</v>
      </c>
      <c r="AV43" s="16" t="s">
        <v>30068</v>
      </c>
      <c r="AW43" s="33">
        <f>CHOOSE(MIN(D6L336C9,RUN_YEARS),B7L803C1,B7L803C10,B7L803C19,B7L803C28,B7L803C37)</f>
        <v>1751.1780894786002</v>
      </c>
      <c r="AX43" s="16" t="s">
        <v>30069</v>
      </c>
      <c r="AY43" s="33">
        <f>IF(D6L336C23=0,0,D6L336C19/D6L336C23)</f>
        <v>9.5676620105938888</v>
      </c>
      <c r="AZ43" s="16" t="s">
        <v>30070</v>
      </c>
      <c r="BA43" s="33">
        <f>IF(D6L336C5=0,0,D6L336C19/D6L336C5)</f>
        <v>0.81361045406151555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31719.078737685832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31447.350327722728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3895.9751638613634</v>
      </c>
      <c r="R44" s="16" t="s">
        <v>30074</v>
      </c>
      <c r="S44" s="15">
        <f>SUM(D6L329C8:D6L336C8)</f>
        <v>27551.375163861361</v>
      </c>
      <c r="U44" s="21" t="str">
        <f>NULL_VALUE</f>
        <v>n/a</v>
      </c>
      <c r="V44" s="16" t="s">
        <v>30075</v>
      </c>
      <c r="W44" s="33">
        <f>SUM(D6L329C10:D6L336C10)</f>
        <v>3715.5643550700106</v>
      </c>
      <c r="X44" s="16" t="s">
        <v>30076</v>
      </c>
      <c r="Y44" s="33">
        <f>SUM(D6L329C11:D6L336C11)</f>
        <v>180.41080879135313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1.7329249359031809E-2</v>
      </c>
      <c r="AD44" s="16" t="s">
        <v>30078</v>
      </c>
      <c r="AE44" s="33">
        <f>IF(D6L337C5=0,0,D6L337C10/D6L337C5)</f>
        <v>0.11815190521137539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4.5056048333482604E-2</v>
      </c>
      <c r="AJ44" s="16" t="s">
        <v>30080</v>
      </c>
      <c r="AK44" s="33">
        <f>IF(D6L337C5=0,0,D6L337C11/D6L337C5)</f>
        <v>5.7369160489273456E-3</v>
      </c>
      <c r="AL44" s="16" t="s">
        <v>30081</v>
      </c>
      <c r="AM44" s="33">
        <f>SUM(D6L329C18:D6L336C18)</f>
        <v>5135.2883067729572</v>
      </c>
      <c r="AN44" s="16" t="s">
        <v>30082</v>
      </c>
      <c r="AO44" s="33">
        <f>SUM(D6L329C19:D6L336C19)</f>
        <v>22416.086857088405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12.800575219487026</v>
      </c>
      <c r="AT44" s="16" t="s">
        <v>30084</v>
      </c>
      <c r="AU44" s="33">
        <f>IF(D6L337C5=0,0,D6L337C18/D6L337C5)</f>
        <v>0.16329796479692255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12.800575219487026</v>
      </c>
      <c r="AZ44" s="16" t="s">
        <v>30086</v>
      </c>
      <c r="BA44" s="33">
        <f>IF(D6L337C5=0,0,D6L337C19/D6L337C5)</f>
        <v>0.71281321394277464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2109.2341226627605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1054.6170613313802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527.30853066569011</v>
      </c>
      <c r="R45" s="16" t="s">
        <v>30091</v>
      </c>
      <c r="S45" s="15">
        <f>D6L338C5-D6L338C7</f>
        <v>527.30853066569011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502.8904698468192</v>
      </c>
      <c r="X45" s="16" t="s">
        <v>30093</v>
      </c>
      <c r="Y45" s="33">
        <f>D6L338C7-D6L338C10</f>
        <v>24.418060818870913</v>
      </c>
      <c r="Z45" s="16" t="s">
        <v>30094</v>
      </c>
      <c r="AA45" s="33">
        <f>CHOOSE(MIN(D6L338C9,RUN_YEARS),B7L803C7,B7L803C16,B7L803C25,B7L803C34,B7L803C43)</f>
        <v>214410</v>
      </c>
      <c r="AB45" s="16" t="s">
        <v>30095</v>
      </c>
      <c r="AC45" s="33">
        <f>IF(D6L338C12=0,0,D6L338C10/D6L338C12)</f>
        <v>2.3454618247601288E-3</v>
      </c>
      <c r="AD45" s="16" t="s">
        <v>30096</v>
      </c>
      <c r="AE45" s="33">
        <f>IF(D6L338C5=0,0,D6L338C10/D6L338C5)</f>
        <v>0.47684651451774845</v>
      </c>
      <c r="AF45" s="16" t="s">
        <v>30097</v>
      </c>
      <c r="AG45" s="33">
        <f>CHOOSE(MIN(D6L338C9,RUN_YEARS),B7L803C5,B7L803C14,B7L803C23,B7L803C32,B7L803C41)</f>
        <v>4004.1418514123006</v>
      </c>
      <c r="AH45" s="16" t="s">
        <v>30098</v>
      </c>
      <c r="AI45" s="33">
        <f>IF(D6L338C15=0,0,D6L338C11/D6L338C15)</f>
        <v>6.0982007443763312E-3</v>
      </c>
      <c r="AJ45" s="16" t="s">
        <v>30099</v>
      </c>
      <c r="AK45" s="33">
        <f>IF(D6L338C5=0,0,D6L338C11/D6L338C5)</f>
        <v>2.315348548225156E-2</v>
      </c>
      <c r="AL45" s="16" t="s">
        <v>30100</v>
      </c>
      <c r="AM45" s="33">
        <f>D6L338C8*CHOOSE(MIN(D6L338C9,RUN_YEARS),B7L803C4,B7L803C13,B7L803C22,B7L803C31,B7L803C40)</f>
        <v>98.284797600267382</v>
      </c>
      <c r="AN45" s="16" t="s">
        <v>30101</v>
      </c>
      <c r="AO45" s="33">
        <f>D6L338C8-D6L338C18</f>
        <v>429.02373306542273</v>
      </c>
      <c r="AP45" s="16" t="s">
        <v>30102</v>
      </c>
      <c r="AQ45" s="33">
        <f>CHOOSE(MIN(D6L338C9,RUN_YEARS),B7L803C2,B7L803C11,B7L803C20,B7L803C29,B7L803C38)</f>
        <v>401.1763704927277</v>
      </c>
      <c r="AR45" s="16" t="s">
        <v>30103</v>
      </c>
      <c r="AS45" s="33">
        <f>IF(D6L338C20=0,0,D6L338C18/D6L338C20)</f>
        <v>0.24499149209499374</v>
      </c>
      <c r="AT45" s="16" t="s">
        <v>30104</v>
      </c>
      <c r="AU45" s="33">
        <f>IF(D6L338C5=0,0,D6L338C18/D6L338C5)</f>
        <v>9.3194772969242223E-2</v>
      </c>
      <c r="AV45" s="16" t="s">
        <v>30105</v>
      </c>
      <c r="AW45" s="33">
        <f>CHOOSE(MIN(D6L338C9,RUN_YEARS),B7L803C1,B7L803C10,B7L803C19,B7L803C28,B7L803C37)</f>
        <v>1751.1780894786002</v>
      </c>
      <c r="AX45" s="16" t="s">
        <v>30106</v>
      </c>
      <c r="AY45" s="33">
        <f>IF(D6L338C23=0,0,D6L338C19/D6L338C23)</f>
        <v>0.24499149209499374</v>
      </c>
      <c r="AZ45" s="16" t="s">
        <v>30107</v>
      </c>
      <c r="BA45" s="33">
        <f>IF(D6L338C5=0,0,D6L338C19/D6L338C5)</f>
        <v>0.40680522703075778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11313.813206464969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11313.813206464969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4525.525282585988</v>
      </c>
      <c r="R46" s="16" t="s">
        <v>30111</v>
      </c>
      <c r="S46" s="15">
        <f>D6L339C5-D6L339C7</f>
        <v>6788.287923878981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4315.9619147261537</v>
      </c>
      <c r="X46" s="16" t="s">
        <v>30113</v>
      </c>
      <c r="Y46" s="33">
        <f>D6L339C7-D6L339C10</f>
        <v>209.56336785983422</v>
      </c>
      <c r="Z46" s="16" t="s">
        <v>30114</v>
      </c>
      <c r="AA46" s="33">
        <f>CHOOSE(MIN(D6L339C9,RUN_YEARS),B7L803C7,B7L803C16,B7L803C25,B7L803C34,B7L803C43)</f>
        <v>214410</v>
      </c>
      <c r="AB46" s="16" t="s">
        <v>30115</v>
      </c>
      <c r="AC46" s="33">
        <f>IF(D6L339C12=0,0,D6L339C10/D6L339C12)</f>
        <v>2.0129480503363432E-2</v>
      </c>
      <c r="AD46" s="16" t="s">
        <v>30116</v>
      </c>
      <c r="AE46" s="33">
        <f>IF(D6L339C5=0,0,D6L339C10/D6L339C5)</f>
        <v>0.38147721161419879</v>
      </c>
      <c r="AF46" s="16" t="s">
        <v>30117</v>
      </c>
      <c r="AG46" s="33">
        <f>CHOOSE(MIN(D6L339C9,RUN_YEARS),B7L803C5,B7L803C14,B7L803C23,B7L803C32,B7L803C41)</f>
        <v>4004.1418514123006</v>
      </c>
      <c r="AH46" s="16" t="s">
        <v>30118</v>
      </c>
      <c r="AI46" s="33">
        <f>IF(D6L339C15=0,0,D6L339C11/D6L339C15)</f>
        <v>5.2336649308744924E-2</v>
      </c>
      <c r="AJ46" s="16" t="s">
        <v>30119</v>
      </c>
      <c r="AK46" s="33">
        <f>IF(D6L339C5=0,0,D6L339C11/D6L339C5)</f>
        <v>1.8522788385801257E-2</v>
      </c>
      <c r="AL46" s="16" t="s">
        <v>30120</v>
      </c>
      <c r="AM46" s="33">
        <f>D6L339C8*CHOOSE(MIN(D6L339C9,RUN_YEARS),B7L803C4,B7L803C13,B7L803C22,B7L803C31,B7L803C40)</f>
        <v>1265.2659038315005</v>
      </c>
      <c r="AN46" s="16" t="s">
        <v>30121</v>
      </c>
      <c r="AO46" s="33">
        <f>D6L339C8-D6L339C18</f>
        <v>5523.0220200474805</v>
      </c>
      <c r="AP46" s="16" t="s">
        <v>30122</v>
      </c>
      <c r="AQ46" s="33">
        <f>CHOOSE(MIN(D6L339C9,RUN_YEARS),B7L803C2,B7L803C11,B7L803C20,B7L803C29,B7L803C38)</f>
        <v>401.1763704927277</v>
      </c>
      <c r="AR46" s="16" t="s">
        <v>30123</v>
      </c>
      <c r="AS46" s="33">
        <f>IF(D6L339C20=0,0,D6L339C18/D6L339C20)</f>
        <v>3.153889403499742</v>
      </c>
      <c r="AT46" s="16" t="s">
        <v>30124</v>
      </c>
      <c r="AU46" s="33">
        <f>IF(D6L339C5=0,0,D6L339C18/D6L339C5)</f>
        <v>0.11183372756309067</v>
      </c>
      <c r="AV46" s="16" t="s">
        <v>30125</v>
      </c>
      <c r="AW46" s="33">
        <f>CHOOSE(MIN(D6L339C9,RUN_YEARS),B7L803C1,B7L803C10,B7L803C19,B7L803C28,B7L803C37)</f>
        <v>1751.1780894786002</v>
      </c>
      <c r="AX46" s="16" t="s">
        <v>30126</v>
      </c>
      <c r="AY46" s="33">
        <f>IF(D6L339C23=0,0,D6L339C19/D6L339C23)</f>
        <v>3.153889403499742</v>
      </c>
      <c r="AZ46" s="16" t="s">
        <v>30127</v>
      </c>
      <c r="BA46" s="33">
        <f>IF(D6L339C5=0,0,D6L339C19/D6L339C5)</f>
        <v>0.4881662724369093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13423.04732912773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12368.43026779635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5052.8338132516783</v>
      </c>
      <c r="R47" s="16" t="s">
        <v>30131</v>
      </c>
      <c r="S47" s="15">
        <f>SUM(D6L338C8:D6L339C8)</f>
        <v>7315.5964545446714</v>
      </c>
      <c r="U47" s="21" t="str">
        <f>NULL_VALUE</f>
        <v>n/a</v>
      </c>
      <c r="V47" s="16" t="s">
        <v>30132</v>
      </c>
      <c r="W47" s="33">
        <f>SUM(D6L338C10:D6L339C10)</f>
        <v>4818.8523845729733</v>
      </c>
      <c r="X47" s="16" t="s">
        <v>30133</v>
      </c>
      <c r="Y47" s="33">
        <f>SUM(D6L338C11:D6L339C11)</f>
        <v>233.98142867870513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2.2474942328123561E-2</v>
      </c>
      <c r="AD47" s="16" t="s">
        <v>30135</v>
      </c>
      <c r="AE47" s="33">
        <f>IF(D6L340C5=0,0,D6L340C10/D6L340C5)</f>
        <v>0.38960905145091912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5.8434850053121254E-2</v>
      </c>
      <c r="AJ47" s="16" t="s">
        <v>30137</v>
      </c>
      <c r="AK47" s="33">
        <f>IF(D6L340C5=0,0,D6L340C11/D6L340C5)</f>
        <v>1.8917633330392942E-2</v>
      </c>
      <c r="AL47" s="16" t="s">
        <v>30138</v>
      </c>
      <c r="AM47" s="33">
        <f>SUM(D6L338C18:D6L339C18)</f>
        <v>1363.5507014317679</v>
      </c>
      <c r="AN47" s="16" t="s">
        <v>30139</v>
      </c>
      <c r="AO47" s="33">
        <f>SUM(D6L338C19:D6L339C19)</f>
        <v>5952.0457531129032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3.3988808955947358</v>
      </c>
      <c r="AT47" s="16" t="s">
        <v>30141</v>
      </c>
      <c r="AU47" s="33">
        <f>IF(D6L340C5=0,0,D6L340C18/D6L340C5)</f>
        <v>0.11024444265834132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3.3988808955947358</v>
      </c>
      <c r="AZ47" s="16" t="s">
        <v>30143</v>
      </c>
      <c r="BA47" s="33">
        <f>IF(D6L340C5=0,0,D6L340C19/D6L340C5)</f>
        <v>0.48122887256034663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97263.263192031809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80003.084318454785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27042.460838580897</v>
      </c>
      <c r="R48" s="16" t="s">
        <v>30148</v>
      </c>
      <c r="S48" s="15">
        <f>SUM(D6L328C8,D6L337C8,D6L340C8)</f>
        <v>52960.623479873881</v>
      </c>
      <c r="U48" s="21" t="str">
        <f>NULL_VALUE</f>
        <v>n/a</v>
      </c>
      <c r="V48" s="16" t="s">
        <v>30149</v>
      </c>
      <c r="W48" s="33">
        <f>SUM(D6L328C10,D6L337C10,D6L340C10)</f>
        <v>25791.951741732828</v>
      </c>
      <c r="X48" s="16" t="s">
        <v>30150</v>
      </c>
      <c r="Y48" s="33">
        <f>SUM(D6L328C11,D6L337C11,D6L340C11)</f>
        <v>1250.5090968480622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0.11596287040724654</v>
      </c>
      <c r="AD48" s="16" t="s">
        <v>30152</v>
      </c>
      <c r="AE48" s="33">
        <f>IF(D6L341C5=0,0,D6L341C10/D6L341C5)</f>
        <v>0.32238696747074347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0.30150346305884024</v>
      </c>
      <c r="AJ48" s="16" t="s">
        <v>30154</v>
      </c>
      <c r="AK48" s="33">
        <f>IF(D6L341C5=0,0,D6L341C11/D6L341C5)</f>
        <v>1.5630761082539912E-2</v>
      </c>
      <c r="AL48" s="16" t="s">
        <v>30155</v>
      </c>
      <c r="AM48" s="33">
        <f>SUM(D6L328C18,D6L337C18,D6L340C18)</f>
        <v>9838.2439375097001</v>
      </c>
      <c r="AN48" s="16" t="s">
        <v>30156</v>
      </c>
      <c r="AO48" s="33">
        <f>SUM(D6L328C19,D6L337C19,D6L340C19)</f>
        <v>43122.379542364186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24.209473482860655</v>
      </c>
      <c r="AT48" s="16" t="s">
        <v>30158</v>
      </c>
      <c r="AU48" s="33">
        <f>IF(D6L341C5=0,0,D6L341C18/D6L341C5)</f>
        <v>0.1229733081083257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24.209473482860652</v>
      </c>
      <c r="AZ48" s="16" t="s">
        <v>30160</v>
      </c>
      <c r="BA48" s="33">
        <f>IF(D6L341C5=0,0,D6L341C19/D6L341C5)</f>
        <v>0.53900896333839088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217DD4-C061-47AE-83DF-780A5578367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26455.977749333328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22752.140864426663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11376.070432213332</v>
      </c>
      <c r="R8" s="16" t="s">
        <v>30170</v>
      </c>
      <c r="S8" s="15">
        <f>D6L401C5-D6L401C7</f>
        <v>11376.070432213332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10672.348664830533</v>
      </c>
      <c r="X8" s="16" t="s">
        <v>30172</v>
      </c>
      <c r="Y8" s="33">
        <f>D6L401C7-D6L401C10</f>
        <v>703.72176738279813</v>
      </c>
      <c r="Z8" s="16" t="s">
        <v>30173</v>
      </c>
      <c r="AA8" s="33">
        <f>CHOOSE(MIN(D6L401C9,RUN_YEARS),B7L804C7,B7L804C16,B7L804C25,B7L804C34,B7L804C43)</f>
        <v>350722</v>
      </c>
      <c r="AB8" s="16" t="s">
        <v>30174</v>
      </c>
      <c r="AC8" s="33">
        <f>IF(D6L401C12=0,0,D6L401C10/D6L401C12)</f>
        <v>3.0429652730169576E-2</v>
      </c>
      <c r="AD8" s="16" t="s">
        <v>30175</v>
      </c>
      <c r="AE8" s="33">
        <f>IF(D6L401C5=0,0,D6L401C10/D6L401C5)</f>
        <v>0.46907008568661429</v>
      </c>
      <c r="AF8" s="16" t="s">
        <v>30176</v>
      </c>
      <c r="AG8" s="33">
        <f>CHOOSE(MIN(D6L401C9,RUN_YEARS),B7L804C5,B7L804C14,B7L804C23,B7L804C32,B7L804C41)</f>
        <v>8894.686397646723</v>
      </c>
      <c r="AH8" s="16" t="s">
        <v>30177</v>
      </c>
      <c r="AI8" s="33">
        <f>IF(D6L401C15=0,0,D6L401C11/D6L401C15)</f>
        <v>7.9117097098440989E-2</v>
      </c>
      <c r="AJ8" s="16" t="s">
        <v>30178</v>
      </c>
      <c r="AK8" s="33">
        <f>IF(D6L401C5=0,0,D6L401C11/D6L401C5)</f>
        <v>3.0929914313385709E-2</v>
      </c>
      <c r="AL8" s="16" t="s">
        <v>30179</v>
      </c>
      <c r="AM8" s="33">
        <f>D6L401C8*CHOOSE(MIN(D6L401C9,RUN_YEARS),B7L804C4,B7L804C13,B7L804C22,B7L804C31,B7L804C40)</f>
        <v>1462.6987222456089</v>
      </c>
      <c r="AN8" s="16" t="s">
        <v>30180</v>
      </c>
      <c r="AO8" s="33">
        <f>D6L401C8-D6L401C18</f>
        <v>9913.3717099677233</v>
      </c>
      <c r="AP8" s="16" t="s">
        <v>30181</v>
      </c>
      <c r="AQ8" s="33">
        <f>CHOOSE(MIN(D6L401C9,RUN_YEARS),B7L804C2,B7L804C11,B7L804C20,B7L804C29,B7L804C38)</f>
        <v>642.38401554353925</v>
      </c>
      <c r="AR8" s="16" t="s">
        <v>30182</v>
      </c>
      <c r="AS8" s="33">
        <f>IF(D6L401C20=0,0,D6L401C18/D6L401C20)</f>
        <v>2.2769849293463165</v>
      </c>
      <c r="AT8" s="16" t="s">
        <v>30183</v>
      </c>
      <c r="AU8" s="33">
        <f>IF(D6L401C5=0,0,D6L401C18/D6L401C5)</f>
        <v>6.4288399538373189E-2</v>
      </c>
      <c r="AV8" s="16" t="s">
        <v>30184</v>
      </c>
      <c r="AW8" s="33">
        <f>CHOOSE(MIN(D6L401C9,RUN_YEARS),B7L804C1,B7L804C10,B7L804C19,B7L804C28,B7L804C37)</f>
        <v>4353.7274147939497</v>
      </c>
      <c r="AX8" s="16" t="s">
        <v>30185</v>
      </c>
      <c r="AY8" s="33">
        <f>IF(D6L401C23=0,0,D6L401C19/D6L401C23)</f>
        <v>2.2769849293463165</v>
      </c>
      <c r="AZ8" s="16" t="s">
        <v>30186</v>
      </c>
      <c r="BA8" s="33">
        <f>IF(D6L401C5=0,0,D6L401C19/D6L401C5)</f>
        <v>0.43571160046162682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63.729229250674166</v>
      </c>
      <c r="J9" s="16" t="s">
        <v>30207</v>
      </c>
      <c r="K9" s="21">
        <f>IF(FLOW_THRU_100PCT="Y",1,INDEX(VariabilityMatrix,D6L402C1,D6L402C9))</f>
        <v>0.4901133245132081</v>
      </c>
      <c r="L9" s="16" t="s">
        <v>30187</v>
      </c>
      <c r="M9" s="15">
        <f>IF(D6L402C2&lt;&gt;0,D6L402C2*D6L402C4,D6L402C3*D6L402C4)</f>
        <v>31.234544416712303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15.617272208356152</v>
      </c>
      <c r="R9" s="16" t="s">
        <v>30189</v>
      </c>
      <c r="S9" s="15">
        <f>D6L402C5-D6L402C7</f>
        <v>15.617272208356152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14.634858711387755</v>
      </c>
      <c r="X9" s="16" t="s">
        <v>30191</v>
      </c>
      <c r="Y9" s="33">
        <f>D6L402C7-D6L402C10</f>
        <v>0.98241349696839642</v>
      </c>
      <c r="Z9" s="16" t="s">
        <v>30192</v>
      </c>
      <c r="AA9" s="33">
        <f>CHOOSE(MIN(D6L402C9,RUN_YEARS),B7L804C7,B7L804C16,B7L804C25,B7L804C34,B7L804C43)</f>
        <v>385347</v>
      </c>
      <c r="AB9" s="16" t="s">
        <v>30193</v>
      </c>
      <c r="AC9" s="33">
        <f>IF(D6L402C12=0,0,D6L402C10/D6L402C12)</f>
        <v>3.7978390155853698E-5</v>
      </c>
      <c r="AD9" s="16" t="s">
        <v>30194</v>
      </c>
      <c r="AE9" s="33">
        <f>IF(D6L402C5=0,0,D6L402C10/D6L402C5)</f>
        <v>0.46854721221921369</v>
      </c>
      <c r="AF9" s="16" t="s">
        <v>30195</v>
      </c>
      <c r="AG9" s="33">
        <f>CHOOSE(MIN(D6L402C9,RUN_YEARS),B7L804C5,B7L804C14,B7L804C23,B7L804C32,B7L804C41)</f>
        <v>9949.1143104601815</v>
      </c>
      <c r="AH9" s="16" t="s">
        <v>30196</v>
      </c>
      <c r="AI9" s="33">
        <f>IF(D6L402C15=0,0,D6L402C11/D6L402C15)</f>
        <v>9.8743814405219789E-5</v>
      </c>
      <c r="AJ9" s="16" t="s">
        <v>30197</v>
      </c>
      <c r="AK9" s="33">
        <f>IF(D6L402C5=0,0,D6L402C11/D6L402C5)</f>
        <v>3.145278778078632E-2</v>
      </c>
      <c r="AL9" s="16" t="s">
        <v>30198</v>
      </c>
      <c r="AM9" s="33">
        <f>D6L402C8*CHOOSE(MIN(D6L402C9,RUN_YEARS),B7L804C4,B7L804C13,B7L804C22,B7L804C31,B7L804C40)</f>
        <v>1.9565056247327812</v>
      </c>
      <c r="AN9" s="16" t="s">
        <v>30199</v>
      </c>
      <c r="AO9" s="33">
        <f>D6L402C8-D6L402C18</f>
        <v>13.660766583623371</v>
      </c>
      <c r="AP9" s="16" t="s">
        <v>30200</v>
      </c>
      <c r="AQ9" s="33">
        <f>CHOOSE(MIN(D6L402C9,RUN_YEARS),B7L804C2,B7L804C11,B7L804C20,B7L804C29,B7L804C38)</f>
        <v>698.98177965724983</v>
      </c>
      <c r="AR9" s="16" t="s">
        <v>30201</v>
      </c>
      <c r="AS9" s="33">
        <f>IF(D6L402C20=0,0,D6L402C18/D6L402C20)</f>
        <v>2.7990795778570455E-3</v>
      </c>
      <c r="AT9" s="16" t="s">
        <v>30202</v>
      </c>
      <c r="AU9" s="33">
        <f>IF(D6L402C5=0,0,D6L402C18/D6L402C5)</f>
        <v>6.2639159983583326E-2</v>
      </c>
      <c r="AV9" s="16" t="s">
        <v>30203</v>
      </c>
      <c r="AW9" s="33">
        <f>CHOOSE(MIN(D6L402C9,RUN_YEARS),B7L804C1,B7L804C10,B7L804C19,B7L804C28,B7L804C37)</f>
        <v>4880.4495205105786</v>
      </c>
      <c r="AX9" s="16" t="s">
        <v>30204</v>
      </c>
      <c r="AY9" s="33">
        <f>IF(D6L402C23=0,0,D6L402C19/D6L402C23)</f>
        <v>2.7990795778570455E-3</v>
      </c>
      <c r="AZ9" s="16" t="s">
        <v>30205</v>
      </c>
      <c r="BA9" s="33">
        <f>IF(D6L402C5=0,0,D6L402C19/D6L402C5)</f>
        <v>0.43736084001641667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3.9465173141432457</v>
      </c>
      <c r="J10" s="16" t="s">
        <v>30228</v>
      </c>
      <c r="K10" s="21">
        <f>IF(FLOW_THRU_100PCT="Y",1,INDEX(VariabilityMatrix,D6L403C1,D6L403C9))</f>
        <v>0.4901133245132081</v>
      </c>
      <c r="L10" s="16" t="s">
        <v>30208</v>
      </c>
      <c r="M10" s="15">
        <f>IF(D6L403C2&lt;&gt;0,D6L403C2*D6L403C4,D6L403C3*D6L403C4)</f>
        <v>1.9342407210836829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0.96712036054184147</v>
      </c>
      <c r="R10" s="16" t="s">
        <v>30210</v>
      </c>
      <c r="S10" s="15">
        <f>D6L403C5-D6L403C7</f>
        <v>0.96712036054184147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0.90628309762464132</v>
      </c>
      <c r="X10" s="16" t="s">
        <v>30212</v>
      </c>
      <c r="Y10" s="33">
        <f>D6L403C7-D6L403C10</f>
        <v>6.0837262917200152E-2</v>
      </c>
      <c r="Z10" s="16" t="s">
        <v>30213</v>
      </c>
      <c r="AA10" s="33">
        <f>CHOOSE(MIN(D6L403C9,RUN_YEARS),B7L804C7,B7L804C16,B7L804C25,B7L804C34,B7L804C43)</f>
        <v>385347</v>
      </c>
      <c r="AB10" s="16" t="s">
        <v>30214</v>
      </c>
      <c r="AC10" s="33">
        <f>IF(D6L403C12=0,0,D6L403C10/D6L403C12)</f>
        <v>2.3518623412784875E-6</v>
      </c>
      <c r="AD10" s="16" t="s">
        <v>30215</v>
      </c>
      <c r="AE10" s="33">
        <f>IF(D6L403C5=0,0,D6L403C10/D6L403C5)</f>
        <v>0.46854721221921369</v>
      </c>
      <c r="AF10" s="16" t="s">
        <v>30216</v>
      </c>
      <c r="AG10" s="33">
        <f>CHOOSE(MIN(D6L403C9,RUN_YEARS),B7L804C5,B7L804C14,B7L804C23,B7L804C32,B7L804C41)</f>
        <v>9949.1143104601815</v>
      </c>
      <c r="AH10" s="16" t="s">
        <v>30217</v>
      </c>
      <c r="AI10" s="33">
        <f>IF(D6L403C15=0,0,D6L403C11/D6L403C15)</f>
        <v>6.1148420873240742E-6</v>
      </c>
      <c r="AJ10" s="16" t="s">
        <v>30218</v>
      </c>
      <c r="AK10" s="33">
        <f>IF(D6L403C5=0,0,D6L403C11/D6L403C5)</f>
        <v>3.1452787780786307E-2</v>
      </c>
      <c r="AL10" s="16" t="s">
        <v>30219</v>
      </c>
      <c r="AM10" s="33">
        <f>D6L403C8*CHOOSE(MIN(D6L403C9,RUN_YEARS),B7L804C4,B7L804C13,B7L804C22,B7L804C31,B7L804C40)</f>
        <v>0.12115921397472239</v>
      </c>
      <c r="AN10" s="16" t="s">
        <v>30220</v>
      </c>
      <c r="AO10" s="33">
        <f>D6L403C8-D6L403C18</f>
        <v>0.84596114656711907</v>
      </c>
      <c r="AP10" s="16" t="s">
        <v>30221</v>
      </c>
      <c r="AQ10" s="33">
        <f>CHOOSE(MIN(D6L403C9,RUN_YEARS),B7L804C2,B7L804C11,B7L804C20,B7L804C29,B7L804C38)</f>
        <v>698.98177965724983</v>
      </c>
      <c r="AR10" s="16" t="s">
        <v>30222</v>
      </c>
      <c r="AS10" s="33">
        <f>IF(D6L403C20=0,0,D6L403C18/D6L403C20)</f>
        <v>1.7333672708054506E-4</v>
      </c>
      <c r="AT10" s="16" t="s">
        <v>30223</v>
      </c>
      <c r="AU10" s="33">
        <f>IF(D6L403C5=0,0,D6L403C18/D6L403C5)</f>
        <v>6.2639159983583326E-2</v>
      </c>
      <c r="AV10" s="16" t="s">
        <v>30224</v>
      </c>
      <c r="AW10" s="33">
        <f>CHOOSE(MIN(D6L403C9,RUN_YEARS),B7L804C1,B7L804C10,B7L804C19,B7L804C28,B7L804C37)</f>
        <v>4880.4495205105786</v>
      </c>
      <c r="AX10" s="16" t="s">
        <v>30225</v>
      </c>
      <c r="AY10" s="33">
        <f>IF(D6L403C23=0,0,D6L403C19/D6L403C23)</f>
        <v>1.7333672708054503E-4</v>
      </c>
      <c r="AZ10" s="16" t="s">
        <v>30226</v>
      </c>
      <c r="BA10" s="33">
        <f>IF(D6L403C5=0,0,D6L403C19/D6L403C5)</f>
        <v>0.43736084001641667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0.20402270150683688</v>
      </c>
      <c r="J11" s="16" t="s">
        <v>30249</v>
      </c>
      <c r="K11" s="21">
        <f>IF(FLOW_THRU_100PCT="Y",1,INDEX(VariabilityMatrix,D6L404C1,D6L404C9))</f>
        <v>0.49592351263439505</v>
      </c>
      <c r="L11" s="16" t="s">
        <v>30229</v>
      </c>
      <c r="M11" s="15">
        <f>IF(D6L404C2&lt;&gt;0,D6L404C2*D6L404C4,D6L404C3*D6L404C4)</f>
        <v>0.10117965478842923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5.0589827394214616E-2</v>
      </c>
      <c r="R11" s="16" t="s">
        <v>30231</v>
      </c>
      <c r="S11" s="15">
        <f>D6L404C5-D6L404C7</f>
        <v>5.0589827394214616E-2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4.7428195401560264E-2</v>
      </c>
      <c r="X11" s="16" t="s">
        <v>30233</v>
      </c>
      <c r="Y11" s="33">
        <f>D6L404C7-D6L404C10</f>
        <v>3.1616319926543526E-3</v>
      </c>
      <c r="Z11" s="16" t="s">
        <v>30234</v>
      </c>
      <c r="AA11" s="33">
        <f>CHOOSE(MIN(D6L404C9,RUN_YEARS),B7L804C7,B7L804C16,B7L804C25,B7L804C34,B7L804C43)</f>
        <v>393495</v>
      </c>
      <c r="AB11" s="16" t="s">
        <v>30235</v>
      </c>
      <c r="AC11" s="33">
        <f>IF(D6L404C12=0,0,D6L404C10/D6L404C12)</f>
        <v>1.2053061767382116E-7</v>
      </c>
      <c r="AD11" s="16" t="s">
        <v>30236</v>
      </c>
      <c r="AE11" s="33">
        <f>IF(D6L404C5=0,0,D6L404C10/D6L404C5)</f>
        <v>0.46875229512034355</v>
      </c>
      <c r="AF11" s="16" t="s">
        <v>30237</v>
      </c>
      <c r="AG11" s="33">
        <f>CHOOSE(MIN(D6L404C9,RUN_YEARS),B7L804C5,B7L804C14,B7L804C23,B7L804C32,B7L804C41)</f>
        <v>10088.824966929296</v>
      </c>
      <c r="AH11" s="16" t="s">
        <v>30238</v>
      </c>
      <c r="AI11" s="33">
        <f>IF(D6L404C15=0,0,D6L404C11/D6L404C15)</f>
        <v>3.1337960595193561E-7</v>
      </c>
      <c r="AJ11" s="16" t="s">
        <v>30239</v>
      </c>
      <c r="AK11" s="33">
        <f>IF(D6L404C5=0,0,D6L404C11/D6L404C5)</f>
        <v>3.1247704879656425E-2</v>
      </c>
      <c r="AL11" s="16" t="s">
        <v>30240</v>
      </c>
      <c r="AM11" s="33">
        <f>D6L404C8*CHOOSE(MIN(D6L404C9,RUN_YEARS),B7L804C4,B7L804C13,B7L804C22,B7L804C31,B7L804C40)</f>
        <v>6.5740499332373158E-3</v>
      </c>
      <c r="AN11" s="16" t="s">
        <v>30241</v>
      </c>
      <c r="AO11" s="33">
        <f>D6L404C8-D6L404C18</f>
        <v>4.4015777460977304E-2</v>
      </c>
      <c r="AP11" s="16" t="s">
        <v>30242</v>
      </c>
      <c r="AQ11" s="33">
        <f>CHOOSE(MIN(D6L404C9,RUN_YEARS),B7L804C2,B7L804C11,B7L804C20,B7L804C29,B7L804C38)</f>
        <v>736.25715175148491</v>
      </c>
      <c r="AR11" s="16" t="s">
        <v>30243</v>
      </c>
      <c r="AS11" s="33">
        <f>IF(D6L404C20=0,0,D6L404C18/D6L404C20)</f>
        <v>8.9290133448595823E-6</v>
      </c>
      <c r="AT11" s="16" t="s">
        <v>30244</v>
      </c>
      <c r="AU11" s="33">
        <f>IF(D6L404C5=0,0,D6L404C18/D6L404C5)</f>
        <v>6.4974030075353795E-2</v>
      </c>
      <c r="AV11" s="16" t="s">
        <v>30245</v>
      </c>
      <c r="AW11" s="33">
        <f>CHOOSE(MIN(D6L404C9,RUN_YEARS),B7L804C1,B7L804C10,B7L804C19,B7L804C28,B7L804C37)</f>
        <v>4929.5230907362347</v>
      </c>
      <c r="AX11" s="16" t="s">
        <v>30246</v>
      </c>
      <c r="AY11" s="33">
        <f>IF(D6L404C23=0,0,D6L404C19/D6L404C23)</f>
        <v>8.929013344859584E-6</v>
      </c>
      <c r="AZ11" s="16" t="s">
        <v>30247</v>
      </c>
      <c r="BA11" s="33">
        <f>IF(D6L404C5=0,0,D6L404C19/D6L404C5)</f>
        <v>0.43502596992464626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849.98061256342635</v>
      </c>
      <c r="J12" s="16" t="s">
        <v>30270</v>
      </c>
      <c r="K12" s="21">
        <f>IF(FLOW_THRU_100PCT="Y",1,INDEX(VariabilityMatrix,D6L405C1,D6L405C9))</f>
        <v>0.25608682656086013</v>
      </c>
      <c r="L12" s="16" t="s">
        <v>30250</v>
      </c>
      <c r="M12" s="15">
        <f>IF(D6L405C2&lt;&gt;0,D6L405C2*D6L405C4,D6L405C3*D6L405C4)</f>
        <v>217.6688377096238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108.8344188548119</v>
      </c>
      <c r="R12" s="16" t="s">
        <v>30252</v>
      </c>
      <c r="S12" s="15">
        <f>D6L405C5-D6L405C7</f>
        <v>108.8344188548119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101.98812709584068</v>
      </c>
      <c r="X12" s="16" t="s">
        <v>30254</v>
      </c>
      <c r="Y12" s="33">
        <f>D6L405C7-D6L405C10</f>
        <v>6.8462917589712191</v>
      </c>
      <c r="Z12" s="16" t="s">
        <v>30255</v>
      </c>
      <c r="AA12" s="33">
        <f>CHOOSE(MIN(D6L405C9,RUN_YEARS),B7L804C7,B7L804C16,B7L804C25,B7L804C34,B7L804C43)</f>
        <v>385347</v>
      </c>
      <c r="AB12" s="16" t="s">
        <v>30256</v>
      </c>
      <c r="AC12" s="33">
        <f>IF(D6L405C12=0,0,D6L405C10/D6L405C12)</f>
        <v>2.6466568338624844E-4</v>
      </c>
      <c r="AD12" s="16" t="s">
        <v>30257</v>
      </c>
      <c r="AE12" s="33">
        <f>IF(D6L405C5=0,0,D6L405C10/D6L405C5)</f>
        <v>0.46854721221921369</v>
      </c>
      <c r="AF12" s="16" t="s">
        <v>30258</v>
      </c>
      <c r="AG12" s="33">
        <f>CHOOSE(MIN(D6L405C9,RUN_YEARS),B7L804C5,B7L804C14,B7L804C23,B7L804C32,B7L804C41)</f>
        <v>9949.1143104601815</v>
      </c>
      <c r="AH12" s="16" t="s">
        <v>30259</v>
      </c>
      <c r="AI12" s="33">
        <f>IF(D6L405C15=0,0,D6L405C11/D6L405C15)</f>
        <v>6.8813077680424746E-4</v>
      </c>
      <c r="AJ12" s="16" t="s">
        <v>30260</v>
      </c>
      <c r="AK12" s="33">
        <f>IF(D6L405C5=0,0,D6L405C11/D6L405C5)</f>
        <v>3.1452787780786334E-2</v>
      </c>
      <c r="AL12" s="16" t="s">
        <v>30261</v>
      </c>
      <c r="AM12" s="33">
        <f>D6L405C8*CHOOSE(MIN(D6L405C9,RUN_YEARS),B7L804C4,B7L804C13,B7L804C22,B7L804C31,B7L804C40)</f>
        <v>13.63459314873376</v>
      </c>
      <c r="AN12" s="16" t="s">
        <v>30262</v>
      </c>
      <c r="AO12" s="33">
        <f>D6L405C8-D6L405C18</f>
        <v>95.199825706078144</v>
      </c>
      <c r="AP12" s="16" t="s">
        <v>30263</v>
      </c>
      <c r="AQ12" s="33">
        <f>CHOOSE(MIN(D6L405C9,RUN_YEARS),B7L804C2,B7L804C11,B7L804C20,B7L804C29,B7L804C38)</f>
        <v>698.98177965724983</v>
      </c>
      <c r="AR12" s="16" t="s">
        <v>30264</v>
      </c>
      <c r="AS12" s="33">
        <f>IF(D6L405C20=0,0,D6L405C18/D6L405C20)</f>
        <v>1.9506364179363259E-2</v>
      </c>
      <c r="AT12" s="16" t="s">
        <v>30265</v>
      </c>
      <c r="AU12" s="33">
        <f>IF(D6L405C5=0,0,D6L405C18/D6L405C5)</f>
        <v>6.2639159983583326E-2</v>
      </c>
      <c r="AV12" s="16" t="s">
        <v>30266</v>
      </c>
      <c r="AW12" s="33">
        <f>CHOOSE(MIN(D6L405C9,RUN_YEARS),B7L804C1,B7L804C10,B7L804C19,B7L804C28,B7L804C37)</f>
        <v>4880.4495205105786</v>
      </c>
      <c r="AX12" s="16" t="s">
        <v>30267</v>
      </c>
      <c r="AY12" s="33">
        <f>IF(D6L405C23=0,0,D6L405C19/D6L405C23)</f>
        <v>1.9506364179363259E-2</v>
      </c>
      <c r="AZ12" s="16" t="s">
        <v>30268</v>
      </c>
      <c r="BA12" s="33">
        <f>IF(D6L405C5=0,0,D6L405C19/D6L405C5)</f>
        <v>0.43736084001641667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136.30997619368549</v>
      </c>
      <c r="J13" s="16" t="s">
        <v>30291</v>
      </c>
      <c r="K13" s="21">
        <f>IF(FLOW_THRU_100PCT="Y",1,INDEX(VariabilityMatrix,D6L406C1,D6L406C9))</f>
        <v>0.4901133245132081</v>
      </c>
      <c r="L13" s="16" t="s">
        <v>30271</v>
      </c>
      <c r="M13" s="15">
        <f>IF(D6L406C2&lt;&gt;0,D6L406C2*D6L406C4,D6L406C3*D6L406C4)</f>
        <v>66.807335596603451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33.403667798301726</v>
      </c>
      <c r="R13" s="16" t="s">
        <v>30273</v>
      </c>
      <c r="S13" s="15">
        <f>D6L406C5-D6L406C7</f>
        <v>33.403667798301726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31.302390849581986</v>
      </c>
      <c r="X13" s="16" t="s">
        <v>30275</v>
      </c>
      <c r="Y13" s="33">
        <f>D6L406C7-D6L406C10</f>
        <v>2.1012769487197396</v>
      </c>
      <c r="Z13" s="16" t="s">
        <v>30276</v>
      </c>
      <c r="AA13" s="33">
        <f>CHOOSE(MIN(D6L406C9,RUN_YEARS),B7L804C7,B7L804C16,B7L804C25,B7L804C34,B7L804C43)</f>
        <v>385347</v>
      </c>
      <c r="AB13" s="16" t="s">
        <v>30277</v>
      </c>
      <c r="AC13" s="33">
        <f>IF(D6L406C12=0,0,D6L406C10/D6L406C12)</f>
        <v>8.1231697274357877E-5</v>
      </c>
      <c r="AD13" s="16" t="s">
        <v>30278</v>
      </c>
      <c r="AE13" s="33">
        <f>IF(D6L406C5=0,0,D6L406C10/D6L406C5)</f>
        <v>0.46854721221921369</v>
      </c>
      <c r="AF13" s="16" t="s">
        <v>30279</v>
      </c>
      <c r="AG13" s="33">
        <f>CHOOSE(MIN(D6L406C9,RUN_YEARS),B7L804C5,B7L804C14,B7L804C23,B7L804C32,B7L804C41)</f>
        <v>9949.1143104601815</v>
      </c>
      <c r="AH13" s="16" t="s">
        <v>30280</v>
      </c>
      <c r="AI13" s="33">
        <f>IF(D6L406C15=0,0,D6L406C11/D6L406C15)</f>
        <v>2.1120241291333079E-4</v>
      </c>
      <c r="AJ13" s="16" t="s">
        <v>30281</v>
      </c>
      <c r="AK13" s="33">
        <f>IF(D6L406C5=0,0,D6L406C11/D6L406C5)</f>
        <v>3.1452787780786313E-2</v>
      </c>
      <c r="AL13" s="16" t="s">
        <v>30282</v>
      </c>
      <c r="AM13" s="33">
        <f>D6L406C8*CHOOSE(MIN(D6L406C9,RUN_YEARS),B7L804C4,B7L804C13,B7L804C22,B7L804C31,B7L804C40)</f>
        <v>4.1847553825125852</v>
      </c>
      <c r="AN13" s="16" t="s">
        <v>30283</v>
      </c>
      <c r="AO13" s="33">
        <f>D6L406C8-D6L406C18</f>
        <v>29.218912415789141</v>
      </c>
      <c r="AP13" s="16" t="s">
        <v>30284</v>
      </c>
      <c r="AQ13" s="33">
        <f>CHOOSE(MIN(D6L406C9,RUN_YEARS),B7L804C2,B7L804C11,B7L804C20,B7L804C29,B7L804C38)</f>
        <v>698.98177965724983</v>
      </c>
      <c r="AR13" s="16" t="s">
        <v>30285</v>
      </c>
      <c r="AS13" s="33">
        <f>IF(D6L406C20=0,0,D6L406C18/D6L406C20)</f>
        <v>5.9869305671524176E-3</v>
      </c>
      <c r="AT13" s="16" t="s">
        <v>30286</v>
      </c>
      <c r="AU13" s="33">
        <f>IF(D6L406C5=0,0,D6L406C18/D6L406C5)</f>
        <v>6.2639159983583326E-2</v>
      </c>
      <c r="AV13" s="16" t="s">
        <v>30287</v>
      </c>
      <c r="AW13" s="33">
        <f>CHOOSE(MIN(D6L406C9,RUN_YEARS),B7L804C1,B7L804C10,B7L804C19,B7L804C28,B7L804C37)</f>
        <v>4880.4495205105786</v>
      </c>
      <c r="AX13" s="16" t="s">
        <v>30288</v>
      </c>
      <c r="AY13" s="33">
        <f>IF(D6L406C23=0,0,D6L406C19/D6L406C23)</f>
        <v>5.9869305671524176E-3</v>
      </c>
      <c r="AZ13" s="16" t="s">
        <v>30289</v>
      </c>
      <c r="BA13" s="33">
        <f>IF(D6L406C5=0,0,D6L406C19/D6L406C5)</f>
        <v>0.43736084001641667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61.754450335043103</v>
      </c>
      <c r="J14" s="16" t="s">
        <v>30312</v>
      </c>
      <c r="K14" s="21">
        <f>IF(FLOW_THRU_100PCT="Y",1,INDEX(VariabilityMatrix,D6L407C1,D6L407C9))</f>
        <v>0.49592351263439505</v>
      </c>
      <c r="L14" s="16" t="s">
        <v>30292</v>
      </c>
      <c r="M14" s="15">
        <f>IF(D6L407C2&lt;&gt;0,D6L407C2*D6L407C4,D6L407C3*D6L407C4)</f>
        <v>30.625483930960868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15.312741965480434</v>
      </c>
      <c r="R14" s="16" t="s">
        <v>30294</v>
      </c>
      <c r="S14" s="15">
        <f>D6L407C5-D6L407C7</f>
        <v>15.312741965480434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14.355765881809109</v>
      </c>
      <c r="X14" s="16" t="s">
        <v>30296</v>
      </c>
      <c r="Y14" s="33">
        <f>D6L407C7-D6L407C10</f>
        <v>0.95697608367132503</v>
      </c>
      <c r="Z14" s="16" t="s">
        <v>30297</v>
      </c>
      <c r="AA14" s="33">
        <f>CHOOSE(MIN(D6L407C9,RUN_YEARS),B7L804C7,B7L804C16,B7L804C25,B7L804C34,B7L804C43)</f>
        <v>393495</v>
      </c>
      <c r="AB14" s="16" t="s">
        <v>30298</v>
      </c>
      <c r="AC14" s="33">
        <f>IF(D6L407C12=0,0,D6L407C10/D6L407C12)</f>
        <v>3.6482714854849768E-5</v>
      </c>
      <c r="AD14" s="16" t="s">
        <v>30299</v>
      </c>
      <c r="AE14" s="33">
        <f>IF(D6L407C5=0,0,D6L407C10/D6L407C5)</f>
        <v>0.46875229512034361</v>
      </c>
      <c r="AF14" s="16" t="s">
        <v>30300</v>
      </c>
      <c r="AG14" s="33">
        <f>CHOOSE(MIN(D6L407C9,RUN_YEARS),B7L804C5,B7L804C14,B7L804C23,B7L804C32,B7L804C41)</f>
        <v>10088.824966929296</v>
      </c>
      <c r="AH14" s="16" t="s">
        <v>30301</v>
      </c>
      <c r="AI14" s="33">
        <f>IF(D6L407C15=0,0,D6L407C11/D6L407C15)</f>
        <v>9.4855058622609533E-5</v>
      </c>
      <c r="AJ14" s="16" t="s">
        <v>30302</v>
      </c>
      <c r="AK14" s="33">
        <f>IF(D6L407C5=0,0,D6L407C11/D6L407C5)</f>
        <v>3.1247704879656415E-2</v>
      </c>
      <c r="AL14" s="16" t="s">
        <v>30303</v>
      </c>
      <c r="AM14" s="33">
        <f>D6L407C8*CHOOSE(MIN(D6L407C9,RUN_YEARS),B7L804C4,B7L804C13,B7L804C22,B7L804C31,B7L804C40)</f>
        <v>1.9898611140025158</v>
      </c>
      <c r="AN14" s="16" t="s">
        <v>30304</v>
      </c>
      <c r="AO14" s="33">
        <f>D6L407C8-D6L407C18</f>
        <v>13.322880851477919</v>
      </c>
      <c r="AP14" s="16" t="s">
        <v>30305</v>
      </c>
      <c r="AQ14" s="33">
        <f>CHOOSE(MIN(D6L407C9,RUN_YEARS),B7L804C2,B7L804C11,B7L804C20,B7L804C29,B7L804C38)</f>
        <v>736.25715175148491</v>
      </c>
      <c r="AR14" s="16" t="s">
        <v>30306</v>
      </c>
      <c r="AS14" s="33">
        <f>IF(D6L407C20=0,0,D6L407C18/D6L407C20)</f>
        <v>2.702671355067761E-3</v>
      </c>
      <c r="AT14" s="16" t="s">
        <v>30307</v>
      </c>
      <c r="AU14" s="33">
        <f>IF(D6L407C5=0,0,D6L407C18/D6L407C5)</f>
        <v>6.4974030075353795E-2</v>
      </c>
      <c r="AV14" s="16" t="s">
        <v>30308</v>
      </c>
      <c r="AW14" s="33">
        <f>CHOOSE(MIN(D6L407C9,RUN_YEARS),B7L804C1,B7L804C10,B7L804C19,B7L804C28,B7L804C37)</f>
        <v>4929.5230907362347</v>
      </c>
      <c r="AX14" s="16" t="s">
        <v>30309</v>
      </c>
      <c r="AY14" s="33">
        <f>IF(D6L407C23=0,0,D6L407C19/D6L407C23)</f>
        <v>2.7026713550677615E-3</v>
      </c>
      <c r="AZ14" s="16" t="s">
        <v>30310</v>
      </c>
      <c r="BA14" s="33">
        <f>IF(D6L407C5=0,0,D6L407C19/D6L407C5)</f>
        <v>0.43502596992464621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0.92347117524147215</v>
      </c>
      <c r="J15" s="16" t="s">
        <v>30333</v>
      </c>
      <c r="K15" s="21">
        <f>IF(FLOW_THRU_100PCT="Y",1,INDEX(VariabilityMatrix,D6L408C1,D6L408C9))</f>
        <v>0.49592351263439505</v>
      </c>
      <c r="L15" s="16" t="s">
        <v>30313</v>
      </c>
      <c r="M15" s="15">
        <f>IF(D6L408C2&lt;&gt;0,D6L408C2*D6L408C4,D6L408C3*D6L408C4)</f>
        <v>0.45797106904236384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0.22898553452118192</v>
      </c>
      <c r="R15" s="16" t="s">
        <v>30315</v>
      </c>
      <c r="S15" s="15">
        <f>D6L408C5-D6L408C7</f>
        <v>0.22898553452118192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0.2146749897123254</v>
      </c>
      <c r="X15" s="16" t="s">
        <v>30317</v>
      </c>
      <c r="Y15" s="33">
        <f>D6L408C7-D6L408C10</f>
        <v>1.4310544808856518E-2</v>
      </c>
      <c r="Z15" s="16" t="s">
        <v>30318</v>
      </c>
      <c r="AA15" s="33">
        <f>CHOOSE(MIN(D6L408C9,RUN_YEARS),B7L804C7,B7L804C16,B7L804C25,B7L804C34,B7L804C43)</f>
        <v>393495</v>
      </c>
      <c r="AB15" s="16" t="s">
        <v>30319</v>
      </c>
      <c r="AC15" s="33">
        <f>IF(D6L408C12=0,0,D6L408C10/D6L408C12)</f>
        <v>5.4555963789203266E-7</v>
      </c>
      <c r="AD15" s="16" t="s">
        <v>30320</v>
      </c>
      <c r="AE15" s="33">
        <f>IF(D6L408C5=0,0,D6L408C10/D6L408C5)</f>
        <v>0.46875229512034361</v>
      </c>
      <c r="AF15" s="16" t="s">
        <v>30321</v>
      </c>
      <c r="AG15" s="33">
        <f>CHOOSE(MIN(D6L408C9,RUN_YEARS),B7L804C5,B7L804C14,B7L804C23,B7L804C32,B7L804C41)</f>
        <v>10088.824966929296</v>
      </c>
      <c r="AH15" s="16" t="s">
        <v>30322</v>
      </c>
      <c r="AI15" s="33">
        <f>IF(D6L408C15=0,0,D6L408C11/D6L408C15)</f>
        <v>1.4184550585192849E-6</v>
      </c>
      <c r="AJ15" s="16" t="s">
        <v>30323</v>
      </c>
      <c r="AK15" s="33">
        <f>IF(D6L408C5=0,0,D6L408C11/D6L408C5)</f>
        <v>3.1247704879656373E-2</v>
      </c>
      <c r="AL15" s="16" t="s">
        <v>30324</v>
      </c>
      <c r="AM15" s="33">
        <f>D6L408C8*CHOOSE(MIN(D6L408C9,RUN_YEARS),B7L804C4,B7L804C13,B7L804C22,B7L804C31,B7L804C40)</f>
        <v>2.9756226013600479E-2</v>
      </c>
      <c r="AN15" s="16" t="s">
        <v>30325</v>
      </c>
      <c r="AO15" s="33">
        <f>D6L408C8-D6L408C18</f>
        <v>0.19922930850758144</v>
      </c>
      <c r="AP15" s="16" t="s">
        <v>30326</v>
      </c>
      <c r="AQ15" s="33">
        <f>CHOOSE(MIN(D6L408C9,RUN_YEARS),B7L804C2,B7L804C11,B7L804C20,B7L804C29,B7L804C38)</f>
        <v>736.25715175148491</v>
      </c>
      <c r="AR15" s="16" t="s">
        <v>30327</v>
      </c>
      <c r="AS15" s="33">
        <f>IF(D6L408C20=0,0,D6L408C18/D6L408C20)</f>
        <v>4.0415534087259158E-5</v>
      </c>
      <c r="AT15" s="16" t="s">
        <v>30328</v>
      </c>
      <c r="AU15" s="33">
        <f>IF(D6L408C5=0,0,D6L408C18/D6L408C5)</f>
        <v>6.4974030075353795E-2</v>
      </c>
      <c r="AV15" s="16" t="s">
        <v>30329</v>
      </c>
      <c r="AW15" s="33">
        <f>CHOOSE(MIN(D6L408C9,RUN_YEARS),B7L804C1,B7L804C10,B7L804C19,B7L804C28,B7L804C37)</f>
        <v>4929.5230907362347</v>
      </c>
      <c r="AX15" s="16" t="s">
        <v>30330</v>
      </c>
      <c r="AY15" s="33">
        <f>IF(D6L408C23=0,0,D6L408C19/D6L408C23)</f>
        <v>4.0415534087259165E-5</v>
      </c>
      <c r="AZ15" s="16" t="s">
        <v>30331</v>
      </c>
      <c r="BA15" s="33">
        <f>IF(D6L408C5=0,0,D6L408C19/D6L408C5)</f>
        <v>0.43502596992464621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3.22141107642374E-2</v>
      </c>
      <c r="J16" s="16" t="s">
        <v>30354</v>
      </c>
      <c r="K16" s="21">
        <f>IF(FLOW_THRU_100PCT="Y",1,INDEX(VariabilityMatrix,D6L409C1,D6L409C9))</f>
        <v>0.49592351263439505</v>
      </c>
      <c r="L16" s="16" t="s">
        <v>30334</v>
      </c>
      <c r="M16" s="15">
        <f>IF(D6L409C2&lt;&gt;0,D6L409C2*D6L409C4,D6L409C3*D6L409C4)</f>
        <v>1.5975734966594088E-2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7.9878674832970439E-3</v>
      </c>
      <c r="R16" s="16" t="s">
        <v>30336</v>
      </c>
      <c r="S16" s="15">
        <f>D6L409C5-D6L409C7</f>
        <v>7.9878674832970439E-3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7.4886624318253048E-3</v>
      </c>
      <c r="X16" s="16" t="s">
        <v>30338</v>
      </c>
      <c r="Y16" s="33">
        <f>D6L409C7-D6L409C10</f>
        <v>4.9920505147173916E-4</v>
      </c>
      <c r="Z16" s="16" t="s">
        <v>30339</v>
      </c>
      <c r="AA16" s="33">
        <f>CHOOSE(MIN(D6L409C9,RUN_YEARS),B7L804C7,B7L804C16,B7L804C25,B7L804C34,B7L804C43)</f>
        <v>393495</v>
      </c>
      <c r="AB16" s="16" t="s">
        <v>30340</v>
      </c>
      <c r="AC16" s="33">
        <f>IF(D6L409C12=0,0,D6L409C10/D6L409C12)</f>
        <v>1.9031150159024396E-8</v>
      </c>
      <c r="AD16" s="16" t="s">
        <v>30341</v>
      </c>
      <c r="AE16" s="33">
        <f>IF(D6L409C5=0,0,D6L409C10/D6L409C5)</f>
        <v>0.46875229512034361</v>
      </c>
      <c r="AF16" s="16" t="s">
        <v>30342</v>
      </c>
      <c r="AG16" s="33">
        <f>CHOOSE(MIN(D6L409C9,RUN_YEARS),B7L804C5,B7L804C14,B7L804C23,B7L804C32,B7L804C41)</f>
        <v>10088.824966929296</v>
      </c>
      <c r="AH16" s="16" t="s">
        <v>30343</v>
      </c>
      <c r="AI16" s="33">
        <f>IF(D6L409C15=0,0,D6L409C11/D6L409C15)</f>
        <v>4.9480990413463445E-8</v>
      </c>
      <c r="AJ16" s="16" t="s">
        <v>30344</v>
      </c>
      <c r="AK16" s="33">
        <f>IF(D6L409C5=0,0,D6L409C11/D6L409C5)</f>
        <v>3.124770487965638E-2</v>
      </c>
      <c r="AL16" s="16" t="s">
        <v>30345</v>
      </c>
      <c r="AM16" s="33">
        <f>D6L409C8*CHOOSE(MIN(D6L409C9,RUN_YEARS),B7L804C4,B7L804C13,B7L804C22,B7L804C31,B7L804C40)</f>
        <v>1.0380078841953654E-3</v>
      </c>
      <c r="AN16" s="16" t="s">
        <v>30346</v>
      </c>
      <c r="AO16" s="33">
        <f>D6L409C8-D6L409C18</f>
        <v>6.9498595991016789E-3</v>
      </c>
      <c r="AP16" s="16" t="s">
        <v>30347</v>
      </c>
      <c r="AQ16" s="33">
        <f>CHOOSE(MIN(D6L409C9,RUN_YEARS),B7L804C2,B7L804C11,B7L804C20,B7L804C29,B7L804C38)</f>
        <v>736.25715175148491</v>
      </c>
      <c r="AR16" s="16" t="s">
        <v>30348</v>
      </c>
      <c r="AS16" s="33">
        <f>IF(D6L409C20=0,0,D6L409C18/D6L409C20)</f>
        <v>1.4098442123462496E-6</v>
      </c>
      <c r="AT16" s="16" t="s">
        <v>30349</v>
      </c>
      <c r="AU16" s="33">
        <f>IF(D6L409C5=0,0,D6L409C18/D6L409C5)</f>
        <v>6.4974030075353795E-2</v>
      </c>
      <c r="AV16" s="16" t="s">
        <v>30350</v>
      </c>
      <c r="AW16" s="33">
        <f>CHOOSE(MIN(D6L409C9,RUN_YEARS),B7L804C1,B7L804C10,B7L804C19,B7L804C28,B7L804C37)</f>
        <v>4929.5230907362347</v>
      </c>
      <c r="AX16" s="16" t="s">
        <v>30351</v>
      </c>
      <c r="AY16" s="33">
        <f>IF(D6L409C23=0,0,D6L409C19/D6L409C23)</f>
        <v>1.40984421234625E-6</v>
      </c>
      <c r="AZ16" s="16" t="s">
        <v>30352</v>
      </c>
      <c r="BA16" s="33">
        <f>IF(D6L409C5=0,0,D6L409C19/D6L409C5)</f>
        <v>0.43502596992464626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2.2227736427323808</v>
      </c>
      <c r="J17" s="16" t="s">
        <v>30375</v>
      </c>
      <c r="K17" s="21">
        <f>IF(FLOW_THRU_100PCT="Y",1,INDEX(VariabilityMatrix,D6L410C1,D6L410C9))</f>
        <v>0.49592351263439505</v>
      </c>
      <c r="L17" s="16" t="s">
        <v>30355</v>
      </c>
      <c r="M17" s="15">
        <f>IF(D6L410C2&lt;&gt;0,D6L410C2*D6L410C4,D6L410C3*D6L410C4)</f>
        <v>1.1023257126949921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0.55116285634749607</v>
      </c>
      <c r="R17" s="16" t="s">
        <v>30357</v>
      </c>
      <c r="S17" s="15">
        <f>D6L410C5-D6L410C7</f>
        <v>0.55116285634749607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0.51671770779594606</v>
      </c>
      <c r="X17" s="16" t="s">
        <v>30359</v>
      </c>
      <c r="Y17" s="33">
        <f>D6L410C7-D6L410C10</f>
        <v>3.4445148551550009E-2</v>
      </c>
      <c r="Z17" s="16" t="s">
        <v>30360</v>
      </c>
      <c r="AA17" s="33">
        <f>CHOOSE(MIN(D6L410C9,RUN_YEARS),B7L804C7,B7L804C16,B7L804C25,B7L804C34,B7L804C43)</f>
        <v>393495</v>
      </c>
      <c r="AB17" s="16" t="s">
        <v>30361</v>
      </c>
      <c r="AC17" s="33">
        <f>IF(D6L410C12=0,0,D6L410C10/D6L410C12)</f>
        <v>1.3131493609726834E-6</v>
      </c>
      <c r="AD17" s="16" t="s">
        <v>30362</v>
      </c>
      <c r="AE17" s="33">
        <f>IF(D6L410C5=0,0,D6L410C10/D6L410C5)</f>
        <v>0.46875229512034361</v>
      </c>
      <c r="AF17" s="16" t="s">
        <v>30363</v>
      </c>
      <c r="AG17" s="33">
        <f>CHOOSE(MIN(D6L410C9,RUN_YEARS),B7L804C5,B7L804C14,B7L804C23,B7L804C32,B7L804C41)</f>
        <v>10088.824966929296</v>
      </c>
      <c r="AH17" s="16" t="s">
        <v>30364</v>
      </c>
      <c r="AI17" s="33">
        <f>IF(D6L410C15=0,0,D6L410C11/D6L410C15)</f>
        <v>3.4141883385289781E-6</v>
      </c>
      <c r="AJ17" s="16" t="s">
        <v>30365</v>
      </c>
      <c r="AK17" s="33">
        <f>IF(D6L410C5=0,0,D6L410C11/D6L410C5)</f>
        <v>3.1247704879656387E-2</v>
      </c>
      <c r="AL17" s="16" t="s">
        <v>30366</v>
      </c>
      <c r="AM17" s="33">
        <f>D6L410C8*CHOOSE(MIN(D6L410C9,RUN_YEARS),B7L804C4,B7L804C13,B7L804C22,B7L804C31,B7L804C40)</f>
        <v>7.1622544009480218E-2</v>
      </c>
      <c r="AN17" s="16" t="s">
        <v>30367</v>
      </c>
      <c r="AO17" s="33">
        <f>D6L410C8-D6L410C18</f>
        <v>0.47954031233801586</v>
      </c>
      <c r="AP17" s="16" t="s">
        <v>30368</v>
      </c>
      <c r="AQ17" s="33">
        <f>CHOOSE(MIN(D6L410C9,RUN_YEARS),B7L804C2,B7L804C11,B7L804C20,B7L804C29,B7L804C38)</f>
        <v>736.25715175148491</v>
      </c>
      <c r="AR17" s="16" t="s">
        <v>30369</v>
      </c>
      <c r="AS17" s="33">
        <f>IF(D6L410C20=0,0,D6L410C18/D6L410C20)</f>
        <v>9.7279250651891226E-5</v>
      </c>
      <c r="AT17" s="16" t="s">
        <v>30370</v>
      </c>
      <c r="AU17" s="33">
        <f>IF(D6L410C5=0,0,D6L410C18/D6L410C5)</f>
        <v>6.4974030075353795E-2</v>
      </c>
      <c r="AV17" s="16" t="s">
        <v>30371</v>
      </c>
      <c r="AW17" s="33">
        <f>CHOOSE(MIN(D6L410C9,RUN_YEARS),B7L804C1,B7L804C10,B7L804C19,B7L804C28,B7L804C37)</f>
        <v>4929.5230907362347</v>
      </c>
      <c r="AX17" s="16" t="s">
        <v>30372</v>
      </c>
      <c r="AY17" s="33">
        <f>IF(D6L410C23=0,0,D6L410C19/D6L410C23)</f>
        <v>9.7279250651891253E-5</v>
      </c>
      <c r="AZ17" s="16" t="s">
        <v>30373</v>
      </c>
      <c r="BA17" s="33">
        <f>IF(D6L410C5=0,0,D6L410C19/D6L410C5)</f>
        <v>0.43502596992464621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2.845579784174304</v>
      </c>
      <c r="J18" s="16" t="s">
        <v>30396</v>
      </c>
      <c r="K18" s="21">
        <f>IF(FLOW_THRU_100PCT="Y",1,INDEX(VariabilityMatrix,D6L411C1,D6L411C9))</f>
        <v>0.49592351263439505</v>
      </c>
      <c r="L18" s="16" t="s">
        <v>30376</v>
      </c>
      <c r="M18" s="15">
        <f>IF(D6L411C2&lt;&gt;0,D6L411C2*D6L411C4,D6L411C3*D6L411C4)</f>
        <v>1.4111899220491446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0.70559496102457231</v>
      </c>
      <c r="R18" s="16" t="s">
        <v>30378</v>
      </c>
      <c r="S18" s="15">
        <f>D6L411C5-D6L411C7</f>
        <v>0.70559496102457231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0.66149851481123534</v>
      </c>
      <c r="X18" s="16" t="s">
        <v>30380</v>
      </c>
      <c r="Y18" s="33">
        <f>D6L411C7-D6L411C10</f>
        <v>4.4096446213336971E-2</v>
      </c>
      <c r="Z18" s="16" t="s">
        <v>30381</v>
      </c>
      <c r="AA18" s="33">
        <f>CHOOSE(MIN(D6L411C9,RUN_YEARS),B7L804C7,B7L804C16,B7L804C25,B7L804C34,B7L804C43)</f>
        <v>393495</v>
      </c>
      <c r="AB18" s="16" t="s">
        <v>30382</v>
      </c>
      <c r="AC18" s="33">
        <f>IF(D6L411C12=0,0,D6L411C10/D6L411C12)</f>
        <v>1.6810849307138218E-6</v>
      </c>
      <c r="AD18" s="16" t="s">
        <v>30383</v>
      </c>
      <c r="AE18" s="33">
        <f>IF(D6L411C5=0,0,D6L411C10/D6L411C5)</f>
        <v>0.46875229512034361</v>
      </c>
      <c r="AF18" s="16" t="s">
        <v>30384</v>
      </c>
      <c r="AG18" s="33">
        <f>CHOOSE(MIN(D6L411C9,RUN_YEARS),B7L804C5,B7L804C14,B7L804C23,B7L804C32,B7L804C41)</f>
        <v>10088.824966929296</v>
      </c>
      <c r="AH18" s="16" t="s">
        <v>30385</v>
      </c>
      <c r="AI18" s="33">
        <f>IF(D6L411C15=0,0,D6L411C11/D6L411C15)</f>
        <v>4.3708208198559386E-6</v>
      </c>
      <c r="AJ18" s="16" t="s">
        <v>30386</v>
      </c>
      <c r="AK18" s="33">
        <f>IF(D6L411C5=0,0,D6L411C11/D6L411C5)</f>
        <v>3.1247704879656387E-2</v>
      </c>
      <c r="AL18" s="16" t="s">
        <v>30387</v>
      </c>
      <c r="AM18" s="33">
        <f>D6L411C8*CHOOSE(MIN(D6L411C9,RUN_YEARS),B7L804C4,B7L804C13,B7L804C22,B7L804C31,B7L804C40)</f>
        <v>9.1690696437257302E-2</v>
      </c>
      <c r="AN18" s="16" t="s">
        <v>30388</v>
      </c>
      <c r="AO18" s="33">
        <f>D6L411C8-D6L411C18</f>
        <v>0.61390426458731495</v>
      </c>
      <c r="AP18" s="16" t="s">
        <v>30389</v>
      </c>
      <c r="AQ18" s="33">
        <f>CHOOSE(MIN(D6L411C9,RUN_YEARS),B7L804C2,B7L804C11,B7L804C20,B7L804C29,B7L804C38)</f>
        <v>736.25715175148491</v>
      </c>
      <c r="AR18" s="16" t="s">
        <v>30390</v>
      </c>
      <c r="AS18" s="33">
        <f>IF(D6L411C20=0,0,D6L411C18/D6L411C20)</f>
        <v>1.2453623875725208E-4</v>
      </c>
      <c r="AT18" s="16" t="s">
        <v>30391</v>
      </c>
      <c r="AU18" s="33">
        <f>IF(D6L411C5=0,0,D6L411C18/D6L411C5)</f>
        <v>6.4974030075353795E-2</v>
      </c>
      <c r="AV18" s="16" t="s">
        <v>30392</v>
      </c>
      <c r="AW18" s="33">
        <f>CHOOSE(MIN(D6L411C9,RUN_YEARS),B7L804C1,B7L804C10,B7L804C19,B7L804C28,B7L804C37)</f>
        <v>4929.5230907362347</v>
      </c>
      <c r="AX18" s="16" t="s">
        <v>30393</v>
      </c>
      <c r="AY18" s="33">
        <f>IF(D6L411C23=0,0,D6L411C19/D6L411C23)</f>
        <v>1.2453623875725208E-4</v>
      </c>
      <c r="AZ18" s="16" t="s">
        <v>30394</v>
      </c>
      <c r="BA18" s="33">
        <f>IF(D6L411C5=0,0,D6L411C19/D6L411C5)</f>
        <v>0.43502596992464615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0.49592351263439505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393495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10088.824966929296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736.25715175148491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4929.5230907362347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0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0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0</v>
      </c>
      <c r="R20" s="16" t="s">
        <v>30420</v>
      </c>
      <c r="S20" s="15">
        <f>D6L413C5-D6L413C7</f>
        <v>0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0</v>
      </c>
      <c r="X20" s="16" t="s">
        <v>30422</v>
      </c>
      <c r="Y20" s="33">
        <f>D6L413C7-D6L413C10</f>
        <v>0</v>
      </c>
      <c r="Z20" s="16" t="s">
        <v>30423</v>
      </c>
      <c r="AA20" s="33">
        <f>CHOOSE(MIN(D6L413C9,RUN_YEARS),B7L804C7,B7L804C16,B7L804C25,B7L804C34,B7L804C43)</f>
        <v>393495</v>
      </c>
      <c r="AB20" s="16" t="s">
        <v>30424</v>
      </c>
      <c r="AC20" s="33">
        <f>IF(D6L413C12=0,0,D6L413C10/D6L413C12)</f>
        <v>0</v>
      </c>
      <c r="AD20" s="16" t="s">
        <v>30425</v>
      </c>
      <c r="AE20" s="33">
        <f>IF(D6L413C5=0,0,D6L413C10/D6L413C5)</f>
        <v>0</v>
      </c>
      <c r="AF20" s="16" t="s">
        <v>30426</v>
      </c>
      <c r="AG20" s="33">
        <f>CHOOSE(MIN(D6L413C9,RUN_YEARS),B7L804C5,B7L804C14,B7L804C23,B7L804C32,B7L804C41)</f>
        <v>10088.824966929296</v>
      </c>
      <c r="AH20" s="16" t="s">
        <v>30427</v>
      </c>
      <c r="AI20" s="33">
        <f>IF(D6L413C15=0,0,D6L413C11/D6L413C15)</f>
        <v>0</v>
      </c>
      <c r="AJ20" s="16" t="s">
        <v>30428</v>
      </c>
      <c r="AK20" s="33">
        <f>IF(D6L413C5=0,0,D6L413C11/D6L413C5)</f>
        <v>0</v>
      </c>
      <c r="AL20" s="16" t="s">
        <v>30429</v>
      </c>
      <c r="AM20" s="33">
        <f>D6L413C8*CHOOSE(MIN(D6L413C9,RUN_YEARS),B7L804C4,B7L804C13,B7L804C22,B7L804C31,B7L804C40)</f>
        <v>0</v>
      </c>
      <c r="AN20" s="16" t="s">
        <v>30430</v>
      </c>
      <c r="AO20" s="33">
        <f>D6L413C8-D6L413C18</f>
        <v>0</v>
      </c>
      <c r="AP20" s="16" t="s">
        <v>30431</v>
      </c>
      <c r="AQ20" s="33">
        <f>CHOOSE(MIN(D6L413C9,RUN_YEARS),B7L804C2,B7L804C11,B7L804C20,B7L804C29,B7L804C38)</f>
        <v>736.25715175148491</v>
      </c>
      <c r="AR20" s="16" t="s">
        <v>30432</v>
      </c>
      <c r="AS20" s="33">
        <f>IF(D6L413C20=0,0,D6L413C18/D6L413C20)</f>
        <v>0</v>
      </c>
      <c r="AT20" s="16" t="s">
        <v>30433</v>
      </c>
      <c r="AU20" s="33">
        <f>IF(D6L413C5=0,0,D6L413C18/D6L413C5)</f>
        <v>0</v>
      </c>
      <c r="AV20" s="16" t="s">
        <v>30434</v>
      </c>
      <c r="AW20" s="33">
        <f>CHOOSE(MIN(D6L413C9,RUN_YEARS),B7L804C1,B7L804C10,B7L804C19,B7L804C28,B7L804C37)</f>
        <v>4929.5230907362347</v>
      </c>
      <c r="AX20" s="16" t="s">
        <v>30435</v>
      </c>
      <c r="AY20" s="33">
        <f>IF(D6L413C23=0,0,D6L413C19/D6L413C23)</f>
        <v>0</v>
      </c>
      <c r="AZ20" s="16" t="s">
        <v>30436</v>
      </c>
      <c r="BA20" s="33">
        <f>IF(D6L413C5=0,0,D6L413C19/D6L413C5)</f>
        <v>0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40.947384089319286</v>
      </c>
      <c r="J21" s="16" t="s">
        <v>30458</v>
      </c>
      <c r="K21" s="21">
        <f>IF(FLOW_THRU_100PCT="Y",1,INDEX(VariabilityMatrix,D6L414C1,D6L414C9))</f>
        <v>0.4901133245132081</v>
      </c>
      <c r="L21" s="16" t="s">
        <v>30438</v>
      </c>
      <c r="M21" s="15">
        <f>IF(D6L414C2&lt;&gt;0,D6L414C2*D6L414C4,D6L414C3*D6L414C4)</f>
        <v>20.068858546135516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10.034429273067758</v>
      </c>
      <c r="R21" s="16" t="s">
        <v>30440</v>
      </c>
      <c r="S21" s="15">
        <f>D6L414C5-D6L414C7</f>
        <v>10.034429273067758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9.4032077242135372</v>
      </c>
      <c r="X21" s="16" t="s">
        <v>30442</v>
      </c>
      <c r="Y21" s="33">
        <f>D6L414C7-D6L414C10</f>
        <v>0.63122154885422077</v>
      </c>
      <c r="Z21" s="16" t="s">
        <v>30443</v>
      </c>
      <c r="AA21" s="33">
        <f>CHOOSE(MIN(D6L414C9,RUN_YEARS),B7L804C7,B7L804C16,B7L804C25,B7L804C34,B7L804C43)</f>
        <v>385347</v>
      </c>
      <c r="AB21" s="16" t="s">
        <v>30444</v>
      </c>
      <c r="AC21" s="33">
        <f>IF(D6L414C12=0,0,D6L414C10/D6L414C12)</f>
        <v>2.4401922745508691E-5</v>
      </c>
      <c r="AD21" s="16" t="s">
        <v>30445</v>
      </c>
      <c r="AE21" s="33">
        <f>IF(D6L414C5=0,0,D6L414C10/D6L414C5)</f>
        <v>0.46854721221921364</v>
      </c>
      <c r="AF21" s="16" t="s">
        <v>30446</v>
      </c>
      <c r="AG21" s="33">
        <f>CHOOSE(MIN(D6L414C9,RUN_YEARS),B7L804C5,B7L804C14,B7L804C23,B7L804C32,B7L804C41)</f>
        <v>9949.1143104601815</v>
      </c>
      <c r="AH21" s="16" t="s">
        <v>30447</v>
      </c>
      <c r="AI21" s="33">
        <f>IF(D6L414C15=0,0,D6L414C11/D6L414C15)</f>
        <v>6.3444999138322747E-5</v>
      </c>
      <c r="AJ21" s="16" t="s">
        <v>30448</v>
      </c>
      <c r="AK21" s="33">
        <f>IF(D6L414C5=0,0,D6L414C11/D6L414C5)</f>
        <v>3.1452787780786348E-2</v>
      </c>
      <c r="AL21" s="16" t="s">
        <v>30449</v>
      </c>
      <c r="AM21" s="33">
        <f>D6L414C8*CHOOSE(MIN(D6L414C9,RUN_YEARS),B7L804C4,B7L804C13,B7L804C22,B7L804C31,B7L804C40)</f>
        <v>1.257096441159286</v>
      </c>
      <c r="AN21" s="16" t="s">
        <v>30450</v>
      </c>
      <c r="AO21" s="33">
        <f>D6L414C8-D6L414C18</f>
        <v>8.7773328319084722</v>
      </c>
      <c r="AP21" s="16" t="s">
        <v>30451</v>
      </c>
      <c r="AQ21" s="33">
        <f>CHOOSE(MIN(D6L414C9,RUN_YEARS),B7L804C2,B7L804C11,B7L804C20,B7L804C29,B7L804C38)</f>
        <v>698.98177965724983</v>
      </c>
      <c r="AR21" s="16" t="s">
        <v>30452</v>
      </c>
      <c r="AS21" s="33">
        <f>IF(D6L414C20=0,0,D6L414C18/D6L414C20)</f>
        <v>1.7984681113944218E-3</v>
      </c>
      <c r="AT21" s="16" t="s">
        <v>30453</v>
      </c>
      <c r="AU21" s="33">
        <f>IF(D6L414C5=0,0,D6L414C18/D6L414C5)</f>
        <v>6.2639159983583326E-2</v>
      </c>
      <c r="AV21" s="16" t="s">
        <v>30454</v>
      </c>
      <c r="AW21" s="33">
        <f>CHOOSE(MIN(D6L414C9,RUN_YEARS),B7L804C1,B7L804C10,B7L804C19,B7L804C28,B7L804C37)</f>
        <v>4880.4495205105786</v>
      </c>
      <c r="AX21" s="16" t="s">
        <v>30455</v>
      </c>
      <c r="AY21" s="33">
        <f>IF(D6L414C23=0,0,D6L414C19/D6L414C23)</f>
        <v>1.7984681113944218E-3</v>
      </c>
      <c r="AZ21" s="16" t="s">
        <v>30456</v>
      </c>
      <c r="BA21" s="33">
        <f>IF(D6L414C5=0,0,D6L414C19/D6L414C5)</f>
        <v>0.43736084001641667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38.477425378263888</v>
      </c>
      <c r="J22" s="16" t="s">
        <v>30479</v>
      </c>
      <c r="K22" s="21">
        <f>IF(FLOW_THRU_100PCT="Y",1,INDEX(VariabilityMatrix,D6L415C1,D6L415C9))</f>
        <v>0.49144782435717183</v>
      </c>
      <c r="L22" s="16" t="s">
        <v>30459</v>
      </c>
      <c r="M22" s="15">
        <f>IF(D6L415C2&lt;&gt;0,D6L415C2*D6L415C4,D6L415C3*D6L415C4)</f>
        <v>18.909646989013218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9.4548234945066092</v>
      </c>
      <c r="R22" s="16" t="s">
        <v>30461</v>
      </c>
      <c r="S22" s="15">
        <f>D6L415C5-D6L415C7</f>
        <v>9.4548234945066092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8.869949733440059</v>
      </c>
      <c r="X22" s="16" t="s">
        <v>30463</v>
      </c>
      <c r="Y22" s="33">
        <f>D6L415C7-D6L415C10</f>
        <v>0.5848737610665502</v>
      </c>
      <c r="Z22" s="16" t="s">
        <v>30464</v>
      </c>
      <c r="AA22" s="33">
        <f>CHOOSE(MIN(D6L415C9,RUN_YEARS),B7L804C7,B7L804C16,B7L804C25,B7L804C34,B7L804C43)</f>
        <v>350722</v>
      </c>
      <c r="AB22" s="16" t="s">
        <v>30465</v>
      </c>
      <c r="AC22" s="33">
        <f>IF(D6L415C12=0,0,D6L415C10/D6L415C12)</f>
        <v>2.5290542747361326E-5</v>
      </c>
      <c r="AD22" s="16" t="s">
        <v>30466</v>
      </c>
      <c r="AE22" s="33">
        <f>IF(D6L415C5=0,0,D6L415C10/D6L415C5)</f>
        <v>0.46907008568661435</v>
      </c>
      <c r="AF22" s="16" t="s">
        <v>30467</v>
      </c>
      <c r="AG22" s="33">
        <f>CHOOSE(MIN(D6L415C9,RUN_YEARS),B7L804C5,B7L804C14,B7L804C23,B7L804C32,B7L804C41)</f>
        <v>8894.686397646723</v>
      </c>
      <c r="AH22" s="16" t="s">
        <v>30468</v>
      </c>
      <c r="AI22" s="33">
        <f>IF(D6L415C15=0,0,D6L415C11/D6L415C15)</f>
        <v>6.5755411143139441E-5</v>
      </c>
      <c r="AJ22" s="16" t="s">
        <v>30469</v>
      </c>
      <c r="AK22" s="33">
        <f>IF(D6L415C5=0,0,D6L415C11/D6L415C5)</f>
        <v>3.0929914313385671E-2</v>
      </c>
      <c r="AL22" s="16" t="s">
        <v>30470</v>
      </c>
      <c r="AM22" s="33">
        <f>D6L415C8*CHOOSE(MIN(D6L415C9,RUN_YEARS),B7L804C4,B7L804C13,B7L804C22,B7L804C31,B7L804C40)</f>
        <v>1.2156709407592774</v>
      </c>
      <c r="AN22" s="16" t="s">
        <v>30471</v>
      </c>
      <c r="AO22" s="33">
        <f>D6L415C8-D6L415C18</f>
        <v>8.2391525537473314</v>
      </c>
      <c r="AP22" s="16" t="s">
        <v>30472</v>
      </c>
      <c r="AQ22" s="33">
        <f>CHOOSE(MIN(D6L415C9,RUN_YEARS),B7L804C2,B7L804C11,B7L804C20,B7L804C29,B7L804C38)</f>
        <v>642.38401554353925</v>
      </c>
      <c r="AR22" s="16" t="s">
        <v>30473</v>
      </c>
      <c r="AS22" s="33">
        <f>IF(D6L415C20=0,0,D6L415C18/D6L415C20)</f>
        <v>1.8924364731128373E-3</v>
      </c>
      <c r="AT22" s="16" t="s">
        <v>30474</v>
      </c>
      <c r="AU22" s="33">
        <f>IF(D6L415C5=0,0,D6L415C18/D6L415C5)</f>
        <v>6.4288399538373189E-2</v>
      </c>
      <c r="AV22" s="16" t="s">
        <v>30475</v>
      </c>
      <c r="AW22" s="33">
        <f>CHOOSE(MIN(D6L415C9,RUN_YEARS),B7L804C1,B7L804C10,B7L804C19,B7L804C28,B7L804C37)</f>
        <v>4353.7274147939497</v>
      </c>
      <c r="AX22" s="16" t="s">
        <v>30476</v>
      </c>
      <c r="AY22" s="33">
        <f>IF(D6L415C23=0,0,D6L415C19/D6L415C23)</f>
        <v>1.8924364731128368E-3</v>
      </c>
      <c r="AZ22" s="16" t="s">
        <v>30477</v>
      </c>
      <c r="BA22" s="33">
        <f>IF(D6L415C5=0,0,D6L415C19/D6L415C5)</f>
        <v>0.43571160046162677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1880.5519372906519</v>
      </c>
      <c r="J23" s="16" t="s">
        <v>30500</v>
      </c>
      <c r="K23" s="21">
        <f>IF(FLOW_THRU_100PCT="Y",1,INDEX(VariabilityMatrix,D6L416C1,D6L416C9))</f>
        <v>0.24443378829298937</v>
      </c>
      <c r="L23" s="16" t="s">
        <v>30480</v>
      </c>
      <c r="M23" s="15">
        <f>IF(D6L416C2&lt;&gt;0,D6L416C2*D6L416C4,D6L416C3*D6L416C4)</f>
        <v>459.67043411367422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229.83521705683711</v>
      </c>
      <c r="R23" s="16" t="s">
        <v>30482</v>
      </c>
      <c r="S23" s="15">
        <f>D6L416C5-D6L416C7</f>
        <v>229.83521705683711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215.61764991730436</v>
      </c>
      <c r="X23" s="16" t="s">
        <v>30484</v>
      </c>
      <c r="Y23" s="33">
        <f>D6L416C7-D6L416C10</f>
        <v>14.217567139532747</v>
      </c>
      <c r="Z23" s="16" t="s">
        <v>30485</v>
      </c>
      <c r="AA23" s="33">
        <f>CHOOSE(MIN(D6L416C9,RUN_YEARS),B7L804C7,B7L804C16,B7L804C25,B7L804C34,B7L804C43)</f>
        <v>350722</v>
      </c>
      <c r="AB23" s="16" t="s">
        <v>30486</v>
      </c>
      <c r="AC23" s="33">
        <f>IF(D6L416C12=0,0,D6L416C10/D6L416C12)</f>
        <v>6.1478222044041822E-4</v>
      </c>
      <c r="AD23" s="16" t="s">
        <v>30487</v>
      </c>
      <c r="AE23" s="33">
        <f>IF(D6L416C5=0,0,D6L416C10/D6L416C5)</f>
        <v>0.46907008568661429</v>
      </c>
      <c r="AF23" s="16" t="s">
        <v>30488</v>
      </c>
      <c r="AG23" s="33">
        <f>CHOOSE(MIN(D6L416C9,RUN_YEARS),B7L804C5,B7L804C14,B7L804C23,B7L804C32,B7L804C41)</f>
        <v>8894.686397646723</v>
      </c>
      <c r="AH23" s="16" t="s">
        <v>30489</v>
      </c>
      <c r="AI23" s="33">
        <f>IF(D6L416C15=0,0,D6L416C11/D6L416C15)</f>
        <v>1.5984337731450885E-3</v>
      </c>
      <c r="AJ23" s="16" t="s">
        <v>30490</v>
      </c>
      <c r="AK23" s="33">
        <f>IF(D6L416C5=0,0,D6L416C11/D6L416C5)</f>
        <v>3.0929914313385692E-2</v>
      </c>
      <c r="AL23" s="16" t="s">
        <v>30491</v>
      </c>
      <c r="AM23" s="33">
        <f>D6L416C8*CHOOSE(MIN(D6L416C9,RUN_YEARS),B7L804C4,B7L804C13,B7L804C22,B7L804C31,B7L804C40)</f>
        <v>29.551476524277337</v>
      </c>
      <c r="AN23" s="16" t="s">
        <v>30492</v>
      </c>
      <c r="AO23" s="33">
        <f>D6L416C8-D6L416C18</f>
        <v>200.28374053255976</v>
      </c>
      <c r="AP23" s="16" t="s">
        <v>30493</v>
      </c>
      <c r="AQ23" s="33">
        <f>CHOOSE(MIN(D6L416C9,RUN_YEARS),B7L804C2,B7L804C11,B7L804C20,B7L804C29,B7L804C38)</f>
        <v>642.38401554353925</v>
      </c>
      <c r="AR23" s="16" t="s">
        <v>30494</v>
      </c>
      <c r="AS23" s="33">
        <f>IF(D6L416C20=0,0,D6L416C18/D6L416C20)</f>
        <v>4.6002820445762489E-2</v>
      </c>
      <c r="AT23" s="16" t="s">
        <v>30495</v>
      </c>
      <c r="AU23" s="33">
        <f>IF(D6L416C5=0,0,D6L416C18/D6L416C5)</f>
        <v>6.4288399538373189E-2</v>
      </c>
      <c r="AV23" s="16" t="s">
        <v>30496</v>
      </c>
      <c r="AW23" s="33">
        <f>CHOOSE(MIN(D6L416C9,RUN_YEARS),B7L804C1,B7L804C10,B7L804C19,B7L804C28,B7L804C37)</f>
        <v>4353.7274147939497</v>
      </c>
      <c r="AX23" s="16" t="s">
        <v>30497</v>
      </c>
      <c r="AY23" s="33">
        <f>IF(D6L416C23=0,0,D6L416C19/D6L416C23)</f>
        <v>4.6002820445762489E-2</v>
      </c>
      <c r="AZ23" s="16" t="s">
        <v>30498</v>
      </c>
      <c r="BA23" s="33">
        <f>IF(D6L416C5=0,0,D6L416C19/D6L416C5)</f>
        <v>0.43571160046162677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1370.7799170660553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1178.8707286768076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589.43536433840382</v>
      </c>
      <c r="R24" s="16" t="s">
        <v>30503</v>
      </c>
      <c r="S24" s="15">
        <f>D6L417C5-D6L417C7</f>
        <v>589.43536433840382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552.97299371387157</v>
      </c>
      <c r="X24" s="16" t="s">
        <v>30505</v>
      </c>
      <c r="Y24" s="33">
        <f>D6L417C7-D6L417C10</f>
        <v>36.462370624532241</v>
      </c>
      <c r="Z24" s="16" t="s">
        <v>30506</v>
      </c>
      <c r="AA24" s="33">
        <f>CHOOSE(MIN(D6L417C9,RUN_YEARS),B7L804C7,B7L804C16,B7L804C25,B7L804C34,B7L804C43)</f>
        <v>350722</v>
      </c>
      <c r="AB24" s="16" t="s">
        <v>30507</v>
      </c>
      <c r="AC24" s="33">
        <f>IF(D6L417C12=0,0,D6L417C10/D6L417C12)</f>
        <v>1.5766703933995346E-3</v>
      </c>
      <c r="AD24" s="16" t="s">
        <v>30508</v>
      </c>
      <c r="AE24" s="33">
        <f>IF(D6L417C5=0,0,D6L417C10/D6L417C5)</f>
        <v>0.46907008568661429</v>
      </c>
      <c r="AF24" s="16" t="s">
        <v>30509</v>
      </c>
      <c r="AG24" s="33">
        <f>CHOOSE(MIN(D6L417C9,RUN_YEARS),B7L804C5,B7L804C14,B7L804C23,B7L804C32,B7L804C41)</f>
        <v>8894.686397646723</v>
      </c>
      <c r="AH24" s="16" t="s">
        <v>30510</v>
      </c>
      <c r="AI24" s="33">
        <f>IF(D6L417C15=0,0,D6L417C11/D6L417C15)</f>
        <v>4.099343022838796E-3</v>
      </c>
      <c r="AJ24" s="16" t="s">
        <v>30511</v>
      </c>
      <c r="AK24" s="33">
        <f>IF(D6L417C5=0,0,D6L417C11/D6L417C5)</f>
        <v>3.0929914313385716E-2</v>
      </c>
      <c r="AL24" s="16" t="s">
        <v>30512</v>
      </c>
      <c r="AM24" s="33">
        <f>D6L417C8*CHOOSE(MIN(D6L417C9,RUN_YEARS),B7L804C4,B7L804C13,B7L804C22,B7L804C31,B7L804C40)</f>
        <v>75.787712409267741</v>
      </c>
      <c r="AN24" s="16" t="s">
        <v>30513</v>
      </c>
      <c r="AO24" s="33">
        <f>D6L417C8-D6L417C18</f>
        <v>513.64765192913603</v>
      </c>
      <c r="AP24" s="16" t="s">
        <v>30514</v>
      </c>
      <c r="AQ24" s="33">
        <f>CHOOSE(MIN(D6L417C9,RUN_YEARS),B7L804C2,B7L804C11,B7L804C20,B7L804C29,B7L804C38)</f>
        <v>642.38401554353925</v>
      </c>
      <c r="AR24" s="16" t="s">
        <v>30515</v>
      </c>
      <c r="AS24" s="33">
        <f>IF(D6L417C20=0,0,D6L417C18/D6L417C20)</f>
        <v>0.11797882664490277</v>
      </c>
      <c r="AT24" s="16" t="s">
        <v>30516</v>
      </c>
      <c r="AU24" s="33">
        <f>IF(D6L417C5=0,0,D6L417C18/D6L417C5)</f>
        <v>6.4288399538373189E-2</v>
      </c>
      <c r="AV24" s="16" t="s">
        <v>30517</v>
      </c>
      <c r="AW24" s="33">
        <f>CHOOSE(MIN(D6L417C9,RUN_YEARS),B7L804C1,B7L804C10,B7L804C19,B7L804C28,B7L804C37)</f>
        <v>4353.7274147939497</v>
      </c>
      <c r="AX24" s="16" t="s">
        <v>30518</v>
      </c>
      <c r="AY24" s="33">
        <f>IF(D6L417C23=0,0,D6L417C19/D6L417C23)</f>
        <v>0.11797882664490275</v>
      </c>
      <c r="AZ24" s="16" t="s">
        <v>30519</v>
      </c>
      <c r="BA24" s="33">
        <f>IF(D6L417C5=0,0,D6L417C19/D6L417C5)</f>
        <v>0.43571160046162677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1637.8127647249332</v>
      </c>
      <c r="J25" s="16" t="s">
        <v>30541</v>
      </c>
      <c r="K25" s="21">
        <f>IF(FLOW_THRU_100PCT="Y",1,INDEX(VariabilityMatrix,D6L418C1,D6L418C9))</f>
        <v>0.24149442661183937</v>
      </c>
      <c r="L25" s="16" t="s">
        <v>30521</v>
      </c>
      <c r="M25" s="15">
        <f>IF(D6L418C2&lt;&gt;0,D6L418C2*D6L418C4,D6L418C3*D6L418C4)</f>
        <v>395.52265451479911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197.76132725739956</v>
      </c>
      <c r="R25" s="16" t="s">
        <v>30523</v>
      </c>
      <c r="S25" s="15">
        <f>D6L418C5-D6L418C7</f>
        <v>197.76132725739956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185.40215207590282</v>
      </c>
      <c r="X25" s="16" t="s">
        <v>30525</v>
      </c>
      <c r="Y25" s="33">
        <f>D6L418C7-D6L418C10</f>
        <v>12.359175181496738</v>
      </c>
      <c r="Z25" s="16" t="s">
        <v>30526</v>
      </c>
      <c r="AA25" s="33">
        <f>CHOOSE(MIN(D6L418C9,RUN_YEARS),B7L804C7,B7L804C16,B7L804C25,B7L804C34,B7L804C43)</f>
        <v>393495</v>
      </c>
      <c r="AB25" s="16" t="s">
        <v>30527</v>
      </c>
      <c r="AC25" s="33">
        <f>IF(D6L418C12=0,0,D6L418C10/D6L418C12)</f>
        <v>4.711677456534462E-4</v>
      </c>
      <c r="AD25" s="16" t="s">
        <v>30528</v>
      </c>
      <c r="AE25" s="33">
        <f>IF(D6L418C5=0,0,D6L418C10/D6L418C5)</f>
        <v>0.46875229512034361</v>
      </c>
      <c r="AF25" s="16" t="s">
        <v>30529</v>
      </c>
      <c r="AG25" s="33">
        <f>CHOOSE(MIN(D6L418C9,RUN_YEARS),B7L804C5,B7L804C14,B7L804C23,B7L804C32,B7L804C41)</f>
        <v>10088.824966929296</v>
      </c>
      <c r="AH25" s="16" t="s">
        <v>30530</v>
      </c>
      <c r="AI25" s="33">
        <f>IF(D6L418C15=0,0,D6L418C11/D6L418C15)</f>
        <v>1.225036138698961E-3</v>
      </c>
      <c r="AJ25" s="16" t="s">
        <v>30531</v>
      </c>
      <c r="AK25" s="33">
        <f>IF(D6L418C5=0,0,D6L418C11/D6L418C5)</f>
        <v>3.1247704879656394E-2</v>
      </c>
      <c r="AL25" s="16" t="s">
        <v>30532</v>
      </c>
      <c r="AM25" s="33">
        <f>D6L418C8*CHOOSE(MIN(D6L418C9,RUN_YEARS),B7L804C4,B7L804C13,B7L804C22,B7L804C31,B7L804C40)</f>
        <v>25.698700849928326</v>
      </c>
      <c r="AN25" s="16" t="s">
        <v>30533</v>
      </c>
      <c r="AO25" s="33">
        <f>D6L418C8-D6L418C18</f>
        <v>172.06262640747124</v>
      </c>
      <c r="AP25" s="16" t="s">
        <v>30534</v>
      </c>
      <c r="AQ25" s="33">
        <f>CHOOSE(MIN(D6L418C9,RUN_YEARS),B7L804C2,B7L804C11,B7L804C20,B7L804C29,B7L804C38)</f>
        <v>736.25715175148491</v>
      </c>
      <c r="AR25" s="16" t="s">
        <v>30535</v>
      </c>
      <c r="AS25" s="33">
        <f>IF(D6L418C20=0,0,D6L418C18/D6L418C20)</f>
        <v>3.4904517788103773E-2</v>
      </c>
      <c r="AT25" s="16" t="s">
        <v>30536</v>
      </c>
      <c r="AU25" s="33">
        <f>IF(D6L418C5=0,0,D6L418C18/D6L418C5)</f>
        <v>6.4974030075353795E-2</v>
      </c>
      <c r="AV25" s="16" t="s">
        <v>30537</v>
      </c>
      <c r="AW25" s="33">
        <f>CHOOSE(MIN(D6L418C9,RUN_YEARS),B7L804C1,B7L804C10,B7L804C19,B7L804C28,B7L804C37)</f>
        <v>4929.5230907362347</v>
      </c>
      <c r="AX25" s="16" t="s">
        <v>30538</v>
      </c>
      <c r="AY25" s="33">
        <f>IF(D6L418C23=0,0,D6L418C19/D6L418C23)</f>
        <v>3.490451778810378E-2</v>
      </c>
      <c r="AZ25" s="16" t="s">
        <v>30539</v>
      </c>
      <c r="BA25" s="33">
        <f>IF(D6L418C5=0,0,D6L418C19/D6L418C5)</f>
        <v>0.43502596992464626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5990.4356798277377</v>
      </c>
      <c r="J26" s="16" t="s">
        <v>30562</v>
      </c>
      <c r="K26" s="21">
        <f>IF(FLOW_THRU_100PCT="Y",1,INDEX(VariabilityMatrix,D6L419C1,D6L419C9))</f>
        <v>0.24443378829298937</v>
      </c>
      <c r="L26" s="16" t="s">
        <v>30542</v>
      </c>
      <c r="M26" s="15">
        <f>IF(D6L419C2&lt;&gt;0,D6L419C2*D6L419C4,D6L419C3*D6L419C4)</f>
        <v>1464.2648867457831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732.13244337289154</v>
      </c>
      <c r="R26" s="16" t="s">
        <v>30544</v>
      </c>
      <c r="S26" s="15">
        <f>D6L419C5-D6L419C7</f>
        <v>732.13244337289154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686.84285589374508</v>
      </c>
      <c r="X26" s="16" t="s">
        <v>30546</v>
      </c>
      <c r="Y26" s="33">
        <f>D6L419C7-D6L419C10</f>
        <v>45.289587479146462</v>
      </c>
      <c r="Z26" s="16" t="s">
        <v>30547</v>
      </c>
      <c r="AA26" s="33">
        <f>CHOOSE(MIN(D6L419C9,RUN_YEARS),B7L804C7,B7L804C16,B7L804C25,B7L804C34,B7L804C43)</f>
        <v>350722</v>
      </c>
      <c r="AB26" s="16" t="s">
        <v>30548</v>
      </c>
      <c r="AC26" s="33">
        <f>IF(D6L419C12=0,0,D6L419C10/D6L419C12)</f>
        <v>1.9583683256075898E-3</v>
      </c>
      <c r="AD26" s="16" t="s">
        <v>30549</v>
      </c>
      <c r="AE26" s="33">
        <f>IF(D6L419C5=0,0,D6L419C10/D6L419C5)</f>
        <v>0.46907008568661429</v>
      </c>
      <c r="AF26" s="16" t="s">
        <v>30550</v>
      </c>
      <c r="AG26" s="33">
        <f>CHOOSE(MIN(D6L419C9,RUN_YEARS),B7L804C5,B7L804C14,B7L804C23,B7L804C32,B7L804C41)</f>
        <v>8894.686397646723</v>
      </c>
      <c r="AH26" s="16" t="s">
        <v>30551</v>
      </c>
      <c r="AI26" s="33">
        <f>IF(D6L419C15=0,0,D6L419C11/D6L419C15)</f>
        <v>5.0917576465797356E-3</v>
      </c>
      <c r="AJ26" s="16" t="s">
        <v>30552</v>
      </c>
      <c r="AK26" s="33">
        <f>IF(D6L419C5=0,0,D6L419C11/D6L419C5)</f>
        <v>3.0929914313385681E-2</v>
      </c>
      <c r="AL26" s="16" t="s">
        <v>30553</v>
      </c>
      <c r="AM26" s="33">
        <f>D6L419C8*CHOOSE(MIN(D6L419C9,RUN_YEARS),B7L804C4,B7L804C13,B7L804C22,B7L804C31,B7L804C40)</f>
        <v>94.135246069123667</v>
      </c>
      <c r="AN26" s="16" t="s">
        <v>30554</v>
      </c>
      <c r="AO26" s="33">
        <f>D6L419C8-D6L419C18</f>
        <v>637.99719730376785</v>
      </c>
      <c r="AP26" s="16" t="s">
        <v>30555</v>
      </c>
      <c r="AQ26" s="33">
        <f>CHOOSE(MIN(D6L419C9,RUN_YEARS),B7L804C2,B7L804C11,B7L804C20,B7L804C29,B7L804C38)</f>
        <v>642.38401554353925</v>
      </c>
      <c r="AR26" s="16" t="s">
        <v>30556</v>
      </c>
      <c r="AS26" s="33">
        <f>IF(D6L419C20=0,0,D6L419C18/D6L419C20)</f>
        <v>0.14654045522828457</v>
      </c>
      <c r="AT26" s="16" t="s">
        <v>30557</v>
      </c>
      <c r="AU26" s="33">
        <f>IF(D6L419C5=0,0,D6L419C18/D6L419C5)</f>
        <v>6.4288399538373189E-2</v>
      </c>
      <c r="AV26" s="16" t="s">
        <v>30558</v>
      </c>
      <c r="AW26" s="33">
        <f>CHOOSE(MIN(D6L419C9,RUN_YEARS),B7L804C1,B7L804C10,B7L804C19,B7L804C28,B7L804C37)</f>
        <v>4353.7274147939497</v>
      </c>
      <c r="AX26" s="16" t="s">
        <v>30559</v>
      </c>
      <c r="AY26" s="33">
        <f>IF(D6L419C23=0,0,D6L419C19/D6L419C23)</f>
        <v>0.14654045522828454</v>
      </c>
      <c r="AZ26" s="16" t="s">
        <v>30560</v>
      </c>
      <c r="BA26" s="33">
        <f>IF(D6L419C5=0,0,D6L419C19/D6L419C5)</f>
        <v>0.43571160046162677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2279.9783698844772</v>
      </c>
      <c r="J27" s="16" t="s">
        <v>30583</v>
      </c>
      <c r="K27" s="21">
        <f>IF(FLOW_THRU_100PCT="Y",1,INDEX(VariabilityMatrix,D6L420C1,D6L420C9))</f>
        <v>0.24149442661183937</v>
      </c>
      <c r="L27" s="16" t="s">
        <v>30563</v>
      </c>
      <c r="M27" s="15">
        <f>IF(D6L420C2&lt;&gt;0,D6L420C2*D6L420C4,D6L420C3*D6L420C4)</f>
        <v>550.602069122648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275.301034561324</v>
      </c>
      <c r="R27" s="16" t="s">
        <v>30565</v>
      </c>
      <c r="S27" s="15">
        <f>D6L420C5-D6L420C7</f>
        <v>275.301034561324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258.09598359925133</v>
      </c>
      <c r="X27" s="16" t="s">
        <v>30567</v>
      </c>
      <c r="Y27" s="33">
        <f>D6L420C7-D6L420C10</f>
        <v>17.205050962072676</v>
      </c>
      <c r="Z27" s="16" t="s">
        <v>30568</v>
      </c>
      <c r="AA27" s="33">
        <f>CHOOSE(MIN(D6L420C9,RUN_YEARS),B7L804C7,B7L804C16,B7L804C25,B7L804C34,B7L804C43)</f>
        <v>393495</v>
      </c>
      <c r="AB27" s="16" t="s">
        <v>30569</v>
      </c>
      <c r="AC27" s="33">
        <f>IF(D6L420C12=0,0,D6L420C10/D6L420C12)</f>
        <v>6.5590664074321482E-4</v>
      </c>
      <c r="AD27" s="16" t="s">
        <v>30570</v>
      </c>
      <c r="AE27" s="33">
        <f>IF(D6L420C5=0,0,D6L420C10/D6L420C5)</f>
        <v>0.46875229512034361</v>
      </c>
      <c r="AF27" s="16" t="s">
        <v>30571</v>
      </c>
      <c r="AG27" s="33">
        <f>CHOOSE(MIN(D6L420C9,RUN_YEARS),B7L804C5,B7L804C14,B7L804C23,B7L804C32,B7L804C41)</f>
        <v>10088.824966929296</v>
      </c>
      <c r="AH27" s="16" t="s">
        <v>30572</v>
      </c>
      <c r="AI27" s="33">
        <f>IF(D6L420C15=0,0,D6L420C11/D6L420C15)</f>
        <v>1.7053572659323599E-3</v>
      </c>
      <c r="AJ27" s="16" t="s">
        <v>30573</v>
      </c>
      <c r="AK27" s="33">
        <f>IF(D6L420C5=0,0,D6L420C11/D6L420C5)</f>
        <v>3.1247704879656394E-2</v>
      </c>
      <c r="AL27" s="16" t="s">
        <v>30574</v>
      </c>
      <c r="AM27" s="33">
        <f>D6L420C8*CHOOSE(MIN(D6L420C9,RUN_YEARS),B7L804C4,B7L804C13,B7L804C22,B7L804C31,B7L804C40)</f>
        <v>35.774835398726964</v>
      </c>
      <c r="AN27" s="16" t="s">
        <v>30575</v>
      </c>
      <c r="AO27" s="33">
        <f>D6L420C8-D6L420C18</f>
        <v>239.52619916259704</v>
      </c>
      <c r="AP27" s="16" t="s">
        <v>30576</v>
      </c>
      <c r="AQ27" s="33">
        <f>CHOOSE(MIN(D6L420C9,RUN_YEARS),B7L804C2,B7L804C11,B7L804C20,B7L804C29,B7L804C38)</f>
        <v>736.25715175148491</v>
      </c>
      <c r="AR27" s="16" t="s">
        <v>30577</v>
      </c>
      <c r="AS27" s="33">
        <f>IF(D6L420C20=0,0,D6L420C18/D6L420C20)</f>
        <v>4.8590136358773663E-2</v>
      </c>
      <c r="AT27" s="16" t="s">
        <v>30578</v>
      </c>
      <c r="AU27" s="33">
        <f>IF(D6L420C5=0,0,D6L420C18/D6L420C5)</f>
        <v>6.4974030075353795E-2</v>
      </c>
      <c r="AV27" s="16" t="s">
        <v>30579</v>
      </c>
      <c r="AW27" s="33">
        <f>CHOOSE(MIN(D6L420C9,RUN_YEARS),B7L804C1,B7L804C10,B7L804C19,B7L804C28,B7L804C37)</f>
        <v>4929.5230907362347</v>
      </c>
      <c r="AX27" s="16" t="s">
        <v>30580</v>
      </c>
      <c r="AY27" s="33">
        <f>IF(D6L420C23=0,0,D6L420C19/D6L420C23)</f>
        <v>4.8590136358773663E-2</v>
      </c>
      <c r="AZ27" s="16" t="s">
        <v>30581</v>
      </c>
      <c r="BA27" s="33">
        <f>IF(D6L420C5=0,0,D6L420C19/D6L420C5)</f>
        <v>0.43502596992464621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0.24149442661183937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393495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10088.824966929296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736.25715175148491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4929.5230907362347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0.24149442661183937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393495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10088.824966929296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736.25715175148491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4929.5230907362347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0.24149442661183937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393495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10088.824966929296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736.25715175148491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4929.5230907362347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0.24149442661183937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393495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10088.824966929296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736.25715175148491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4929.5230907362347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0.24149442661183937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393495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10088.824966929296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736.25715175148491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4929.5230907362347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6935.3438477895224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5964.3957090989888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2982.1978545494944</v>
      </c>
      <c r="R33" s="16" t="s">
        <v>30691</v>
      </c>
      <c r="S33" s="15">
        <f>D6L426C5-D6L426C7</f>
        <v>2982.1978545494944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2795.8241776460804</v>
      </c>
      <c r="X33" s="16" t="s">
        <v>30693</v>
      </c>
      <c r="Y33" s="33">
        <f>D6L426C7-D6L426C10</f>
        <v>186.37367690341398</v>
      </c>
      <c r="Z33" s="16" t="s">
        <v>30694</v>
      </c>
      <c r="AA33" s="33">
        <f>CHOOSE(MIN(D6L426C9,RUN_YEARS),B7L804C7,B7L804C16,B7L804C25,B7L804C34,B7L804C43)</f>
        <v>393495</v>
      </c>
      <c r="AB33" s="16" t="s">
        <v>30695</v>
      </c>
      <c r="AC33" s="33">
        <f>IF(D6L426C12=0,0,D6L426C10/D6L426C12)</f>
        <v>7.1051072507810273E-3</v>
      </c>
      <c r="AD33" s="16" t="s">
        <v>30696</v>
      </c>
      <c r="AE33" s="33">
        <f>IF(D6L426C5=0,0,D6L426C10/D6L426C5)</f>
        <v>0.46875229512034361</v>
      </c>
      <c r="AF33" s="16" t="s">
        <v>30697</v>
      </c>
      <c r="AG33" s="33">
        <f>CHOOSE(MIN(D6L426C9,RUN_YEARS),B7L804C5,B7L804C14,B7L804C23,B7L804C32,B7L804C41)</f>
        <v>10088.824966929296</v>
      </c>
      <c r="AH33" s="16" t="s">
        <v>30698</v>
      </c>
      <c r="AI33" s="33">
        <f>IF(D6L426C15=0,0,D6L426C11/D6L426C15)</f>
        <v>1.8473278852030667E-2</v>
      </c>
      <c r="AJ33" s="16" t="s">
        <v>30699</v>
      </c>
      <c r="AK33" s="33">
        <f>IF(D6L426C5=0,0,D6L426C11/D6L426C5)</f>
        <v>3.124770487965637E-2</v>
      </c>
      <c r="AL33" s="16" t="s">
        <v>30700</v>
      </c>
      <c r="AM33" s="33">
        <f>D6L426C8*CHOOSE(MIN(D6L426C9,RUN_YEARS),B7L804C4,B7L804C13,B7L804C22,B7L804C31,B7L804C40)</f>
        <v>387.53082618430881</v>
      </c>
      <c r="AN33" s="16" t="s">
        <v>30701</v>
      </c>
      <c r="AO33" s="33">
        <f>D6L426C8-D6L426C18</f>
        <v>2594.6670283651856</v>
      </c>
      <c r="AP33" s="16" t="s">
        <v>30702</v>
      </c>
      <c r="AQ33" s="33">
        <f>CHOOSE(MIN(D6L426C9,RUN_YEARS),B7L804C2,B7L804C11,B7L804C20,B7L804C29,B7L804C38)</f>
        <v>736.25715175148491</v>
      </c>
      <c r="AR33" s="16" t="s">
        <v>30703</v>
      </c>
      <c r="AS33" s="33">
        <f>IF(D6L426C20=0,0,D6L426C18/D6L426C20)</f>
        <v>0.52635254579518886</v>
      </c>
      <c r="AT33" s="16" t="s">
        <v>30704</v>
      </c>
      <c r="AU33" s="33">
        <f>IF(D6L426C5=0,0,D6L426C18/D6L426C5)</f>
        <v>6.4974030075353795E-2</v>
      </c>
      <c r="AV33" s="16" t="s">
        <v>30705</v>
      </c>
      <c r="AW33" s="33">
        <f>CHOOSE(MIN(D6L426C9,RUN_YEARS),B7L804C1,B7L804C10,B7L804C19,B7L804C28,B7L804C37)</f>
        <v>4929.5230907362347</v>
      </c>
      <c r="AX33" s="16" t="s">
        <v>30706</v>
      </c>
      <c r="AY33" s="33">
        <f>IF(D6L426C23=0,0,D6L426C19/D6L426C23)</f>
        <v>0.52635254579518898</v>
      </c>
      <c r="AZ33" s="16" t="s">
        <v>30707</v>
      </c>
      <c r="BA33" s="33">
        <f>IF(D6L426C5=0,0,D6L426C19/D6L426C5)</f>
        <v>0.43502596992464621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17.650791508428213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15.179680697248264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7.5898403486241319</v>
      </c>
      <c r="R34" s="16" t="s">
        <v>30711</v>
      </c>
      <c r="S34" s="15">
        <f>D6L427C5-D6L427C7</f>
        <v>7.5898403486241319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7.120334125353688</v>
      </c>
      <c r="X34" s="16" t="s">
        <v>30713</v>
      </c>
      <c r="Y34" s="33">
        <f>D6L427C7-D6L427C10</f>
        <v>0.46950622327044389</v>
      </c>
      <c r="Z34" s="16" t="s">
        <v>30714</v>
      </c>
      <c r="AA34" s="33">
        <f>CHOOSE(MIN(D6L427C9,RUN_YEARS),B7L804C7,B7L804C16,B7L804C25,B7L804C34,B7L804C43)</f>
        <v>350722</v>
      </c>
      <c r="AB34" s="16" t="s">
        <v>30715</v>
      </c>
      <c r="AC34" s="33">
        <f>IF(D6L427C12=0,0,D6L427C10/D6L427C12)</f>
        <v>2.03019318016939E-5</v>
      </c>
      <c r="AD34" s="16" t="s">
        <v>30716</v>
      </c>
      <c r="AE34" s="33">
        <f>IF(D6L427C5=0,0,D6L427C10/D6L427C5)</f>
        <v>0.46907008568661429</v>
      </c>
      <c r="AF34" s="16" t="s">
        <v>30717</v>
      </c>
      <c r="AG34" s="33">
        <f>CHOOSE(MIN(D6L427C9,RUN_YEARS),B7L804C5,B7L804C14,B7L804C23,B7L804C32,B7L804C41)</f>
        <v>8894.686397646723</v>
      </c>
      <c r="AH34" s="16" t="s">
        <v>30718</v>
      </c>
      <c r="AI34" s="33">
        <f>IF(D6L427C15=0,0,D6L427C11/D6L427C15)</f>
        <v>5.2785022684404218E-5</v>
      </c>
      <c r="AJ34" s="16" t="s">
        <v>30719</v>
      </c>
      <c r="AK34" s="33">
        <f>IF(D6L427C5=0,0,D6L427C11/D6L427C5)</f>
        <v>3.0929914313385713E-2</v>
      </c>
      <c r="AL34" s="16" t="s">
        <v>30720</v>
      </c>
      <c r="AM34" s="33">
        <f>D6L427C8*CHOOSE(MIN(D6L427C9,RUN_YEARS),B7L804C4,B7L804C13,B7L804C22,B7L804C31,B7L804C40)</f>
        <v>0.97587737752962767</v>
      </c>
      <c r="AN34" s="16" t="s">
        <v>30721</v>
      </c>
      <c r="AO34" s="33">
        <f>D6L427C8-D6L427C18</f>
        <v>6.6139629710945043</v>
      </c>
      <c r="AP34" s="16" t="s">
        <v>30722</v>
      </c>
      <c r="AQ34" s="33">
        <f>CHOOSE(MIN(D6L427C9,RUN_YEARS),B7L804C2,B7L804C11,B7L804C20,B7L804C29,B7L804C38)</f>
        <v>642.38401554353925</v>
      </c>
      <c r="AR34" s="16" t="s">
        <v>30723</v>
      </c>
      <c r="AS34" s="33">
        <f>IF(D6L427C20=0,0,D6L427C18/D6L427C20)</f>
        <v>1.51914953348257E-3</v>
      </c>
      <c r="AT34" s="16" t="s">
        <v>30724</v>
      </c>
      <c r="AU34" s="33">
        <f>IF(D6L427C5=0,0,D6L427C18/D6L427C5)</f>
        <v>6.4288399538373189E-2</v>
      </c>
      <c r="AV34" s="16" t="s">
        <v>30725</v>
      </c>
      <c r="AW34" s="33">
        <f>CHOOSE(MIN(D6L427C9,RUN_YEARS),B7L804C1,B7L804C10,B7L804C19,B7L804C28,B7L804C37)</f>
        <v>4353.7274147939497</v>
      </c>
      <c r="AX34" s="16" t="s">
        <v>30726</v>
      </c>
      <c r="AY34" s="33">
        <f>IF(D6L427C23=0,0,D6L427C19/D6L427C23)</f>
        <v>1.51914953348257E-3</v>
      </c>
      <c r="AZ34" s="16" t="s">
        <v>30727</v>
      </c>
      <c r="BA34" s="33">
        <f>IF(D6L427C5=0,0,D6L427C19/D6L427C5)</f>
        <v>0.43571160046162682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47728.847543157382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33137.770924691758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16568.885462345879</v>
      </c>
      <c r="R35" s="16" t="s">
        <v>30731</v>
      </c>
      <c r="S35" s="15">
        <f>SUM(D6L401C8:D6L427C8)-2*SUM(D6L409C8,D6L411C8,D6L422C8,D6L424C8,D6L427C8)</f>
        <v>16568.885462345879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15541.554560360903</v>
      </c>
      <c r="X35" s="16" t="s">
        <v>30733</v>
      </c>
      <c r="Y35" s="33">
        <f>SUM(D6L401C11:D6L427C11)-2*SUM(D6L409C11,D6L411C11,D6L422C11,D6L424C11,D6L427C11)</f>
        <v>1027.3309019849792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4.3264035312034238E-2</v>
      </c>
      <c r="AD35" s="16" t="s">
        <v>30735</v>
      </c>
      <c r="AE35" s="33">
        <f>IF(D6L428C5=0,0,D6L428C10/D6L428C5)</f>
        <v>0.46899818927713427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0.11248649181128913</v>
      </c>
      <c r="AJ35" s="16" t="s">
        <v>30737</v>
      </c>
      <c r="AK35" s="33">
        <f>IF(D6L428C5=0,0,D6L428C11/D6L428C5)</f>
        <v>3.1001810722865789E-2</v>
      </c>
      <c r="AL35" s="16" t="s">
        <v>30738</v>
      </c>
      <c r="AM35" s="33">
        <f>SUM(D6L401C18:D6L427C18)-2*SUM(D6L409C18,D6L411C18,D6L422C18,D6L424C18,D6L427C18)</f>
        <v>2134.5765082852222</v>
      </c>
      <c r="AN35" s="16" t="s">
        <v>30739</v>
      </c>
      <c r="AO35" s="33">
        <f>SUM(D6L401C19:D6L427C19)-2*SUM(D6L409C19,D6L411C19,D6L422C19,D6L424C19,D6L427C19)</f>
        <v>14434.308954060658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3.2307150467799928</v>
      </c>
      <c r="AT35" s="16" t="s">
        <v>30741</v>
      </c>
      <c r="AU35" s="33">
        <f>IF(D6L428C5=0,0,D6L428C18/D6L428C5)</f>
        <v>6.4415211063418187E-2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3.2307150467799937</v>
      </c>
      <c r="AZ35" s="16" t="s">
        <v>30743</v>
      </c>
      <c r="BA35" s="33">
        <f>IF(D6L428C5=0,0,D6L428C19/D6L428C5)</f>
        <v>0.43558478893658181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418.87928599718441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209.43964299859221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104.7198214992961</v>
      </c>
      <c r="R36" s="16" t="s">
        <v>30748</v>
      </c>
      <c r="S36" s="15">
        <f>D6L429C5-D6L429C7</f>
        <v>104.7198214992961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98.175313344775503</v>
      </c>
      <c r="X36" s="16" t="s">
        <v>30750</v>
      </c>
      <c r="Y36" s="33">
        <f>D6L429C7-D6L429C10</f>
        <v>6.5445081545205994</v>
      </c>
      <c r="Z36" s="16" t="s">
        <v>30751</v>
      </c>
      <c r="AA36" s="33">
        <f>CHOOSE(MIN(D6L429C9,RUN_YEARS),B7L804C7,B7L804C16,B7L804C25,B7L804C34,B7L804C43)</f>
        <v>393495</v>
      </c>
      <c r="AB36" s="16" t="s">
        <v>30752</v>
      </c>
      <c r="AC36" s="33">
        <f>IF(D6L429C12=0,0,D6L429C10/D6L429C12)</f>
        <v>2.494957073019365E-4</v>
      </c>
      <c r="AD36" s="16" t="s">
        <v>30753</v>
      </c>
      <c r="AE36" s="33">
        <f>IF(D6L429C5=0,0,D6L429C10/D6L429C5)</f>
        <v>0.46875229512034361</v>
      </c>
      <c r="AF36" s="16" t="s">
        <v>30754</v>
      </c>
      <c r="AG36" s="33">
        <f>CHOOSE(MIN(D6L429C9,RUN_YEARS),B7L804C5,B7L804C14,B7L804C23,B7L804C32,B7L804C41)</f>
        <v>10088.824966929296</v>
      </c>
      <c r="AH36" s="16" t="s">
        <v>30755</v>
      </c>
      <c r="AI36" s="33">
        <f>IF(D6L429C15=0,0,D6L429C11/D6L429C15)</f>
        <v>6.48688838985035E-4</v>
      </c>
      <c r="AJ36" s="16" t="s">
        <v>30756</v>
      </c>
      <c r="AK36" s="33">
        <f>IF(D6L429C5=0,0,D6L429C11/D6L429C5)</f>
        <v>3.1247704879656377E-2</v>
      </c>
      <c r="AL36" s="16" t="s">
        <v>30757</v>
      </c>
      <c r="AM36" s="33">
        <f>D6L429C8*CHOOSE(MIN(D6L429C9,RUN_YEARS),B7L804C4,B7L804C13,B7L804C22,B7L804C31,B7L804C40)</f>
        <v>13.608137663161893</v>
      </c>
      <c r="AN36" s="16" t="s">
        <v>30758</v>
      </c>
      <c r="AO36" s="33">
        <f>D6L429C8-D6L429C18</f>
        <v>91.111683836134205</v>
      </c>
      <c r="AP36" s="16" t="s">
        <v>30759</v>
      </c>
      <c r="AQ36" s="33">
        <f>CHOOSE(MIN(D6L429C9,RUN_YEARS),B7L804C2,B7L804C11,B7L804C20,B7L804C29,B7L804C38)</f>
        <v>736.25715175148491</v>
      </c>
      <c r="AR36" s="16" t="s">
        <v>30760</v>
      </c>
      <c r="AS36" s="33">
        <f>IF(D6L429C20=0,0,D6L429C18/D6L429C20)</f>
        <v>1.8482859732892837E-2</v>
      </c>
      <c r="AT36" s="16" t="s">
        <v>30761</v>
      </c>
      <c r="AU36" s="33">
        <f>IF(D6L429C5=0,0,D6L429C18/D6L429C5)</f>
        <v>6.4974030075353795E-2</v>
      </c>
      <c r="AV36" s="16" t="s">
        <v>30762</v>
      </c>
      <c r="AW36" s="33">
        <f>CHOOSE(MIN(D6L429C9,RUN_YEARS),B7L804C1,B7L804C10,B7L804C19,B7L804C28,B7L804C37)</f>
        <v>4929.5230907362347</v>
      </c>
      <c r="AX36" s="16" t="s">
        <v>30763</v>
      </c>
      <c r="AY36" s="33">
        <f>IF(D6L429C23=0,0,D6L429C19/D6L429C23)</f>
        <v>1.8482859732892837E-2</v>
      </c>
      <c r="AZ36" s="16" t="s">
        <v>30764</v>
      </c>
      <c r="BA36" s="33">
        <f>IF(D6L429C5=0,0,D6L429C19/D6L429C5)</f>
        <v>0.43502596992464615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99.468262561868556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99.468262561868556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49.734131280934278</v>
      </c>
      <c r="R37" s="16" t="s">
        <v>30768</v>
      </c>
      <c r="S37" s="15">
        <f>D6L430C5-D6L430C7</f>
        <v>49.734131280934278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46.625976367508834</v>
      </c>
      <c r="X37" s="16" t="s">
        <v>30770</v>
      </c>
      <c r="Y37" s="33">
        <f>D6L430C7-D6L430C10</f>
        <v>3.1081549134254445</v>
      </c>
      <c r="Z37" s="16" t="s">
        <v>30771</v>
      </c>
      <c r="AA37" s="33">
        <f>CHOOSE(MIN(D6L430C9,RUN_YEARS),B7L804C7,B7L804C16,B7L804C25,B7L804C34,B7L804C43)</f>
        <v>393495</v>
      </c>
      <c r="AB37" s="16" t="s">
        <v>30772</v>
      </c>
      <c r="AC37" s="33">
        <f>IF(D6L430C12=0,0,D6L430C10/D6L430C12)</f>
        <v>1.1849191569780769E-4</v>
      </c>
      <c r="AD37" s="16" t="s">
        <v>30773</v>
      </c>
      <c r="AE37" s="33">
        <f>IF(D6L430C5=0,0,D6L430C10/D6L430C5)</f>
        <v>0.46875229512034361</v>
      </c>
      <c r="AF37" s="16" t="s">
        <v>30774</v>
      </c>
      <c r="AG37" s="33">
        <f>CHOOSE(MIN(D6L430C9,RUN_YEARS),B7L804C5,B7L804C14,B7L804C23,B7L804C32,B7L804C41)</f>
        <v>10088.824966929296</v>
      </c>
      <c r="AH37" s="16" t="s">
        <v>30775</v>
      </c>
      <c r="AI37" s="33">
        <f>IF(D6L430C15=0,0,D6L430C11/D6L430C15)</f>
        <v>3.0807898081430032E-4</v>
      </c>
      <c r="AJ37" s="16" t="s">
        <v>30776</v>
      </c>
      <c r="AK37" s="33">
        <f>IF(D6L430C5=0,0,D6L430C11/D6L430C5)</f>
        <v>3.1247704879656404E-2</v>
      </c>
      <c r="AL37" s="16" t="s">
        <v>30777</v>
      </c>
      <c r="AM37" s="33">
        <f>D6L430C8*CHOOSE(MIN(D6L430C9,RUN_YEARS),B7L804C4,B7L804C13,B7L804C22,B7L804C31,B7L804C40)</f>
        <v>6.4628538832380356</v>
      </c>
      <c r="AN37" s="16" t="s">
        <v>30778</v>
      </c>
      <c r="AO37" s="33">
        <f>D6L430C8-D6L430C18</f>
        <v>43.271277397696245</v>
      </c>
      <c r="AP37" s="16" t="s">
        <v>30779</v>
      </c>
      <c r="AQ37" s="33">
        <f>CHOOSE(MIN(D6L430C9,RUN_YEARS),B7L804C2,B7L804C11,B7L804C20,B7L804C29,B7L804C38)</f>
        <v>736.25715175148491</v>
      </c>
      <c r="AR37" s="16" t="s">
        <v>30780</v>
      </c>
      <c r="AS37" s="33">
        <f>IF(D6L430C20=0,0,D6L430C18/D6L430C20)</f>
        <v>8.7779845232926132E-3</v>
      </c>
      <c r="AT37" s="16" t="s">
        <v>30781</v>
      </c>
      <c r="AU37" s="33">
        <f>IF(D6L430C5=0,0,D6L430C18/D6L430C5)</f>
        <v>6.4974030075353795E-2</v>
      </c>
      <c r="AV37" s="16" t="s">
        <v>30782</v>
      </c>
      <c r="AW37" s="33">
        <f>CHOOSE(MIN(D6L430C9,RUN_YEARS),B7L804C1,B7L804C10,B7L804C19,B7L804C28,B7L804C37)</f>
        <v>4929.5230907362347</v>
      </c>
      <c r="AX37" s="16" t="s">
        <v>30783</v>
      </c>
      <c r="AY37" s="33">
        <f>IF(D6L430C23=0,0,D6L430C19/D6L430C23)</f>
        <v>8.7779845232926149E-3</v>
      </c>
      <c r="AZ37" s="16" t="s">
        <v>30784</v>
      </c>
      <c r="BA37" s="33">
        <f>IF(D6L430C5=0,0,D6L430C19/D6L430C5)</f>
        <v>0.43502596992464621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828.44435857805252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414.22217928902626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207.11108964451313</v>
      </c>
      <c r="R38" s="16" t="s">
        <v>30788</v>
      </c>
      <c r="S38" s="15">
        <f>D6L431C5-D6L431C7</f>
        <v>207.11108964451313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194.16759723148152</v>
      </c>
      <c r="X38" s="16" t="s">
        <v>30790</v>
      </c>
      <c r="Y38" s="33">
        <f>D6L431C7-D6L431C10</f>
        <v>12.943492413031606</v>
      </c>
      <c r="Z38" s="16" t="s">
        <v>30791</v>
      </c>
      <c r="AA38" s="33">
        <f>CHOOSE(MIN(D6L431C9,RUN_YEARS),B7L804C7,B7L804C16,B7L804C25,B7L804C34,B7L804C43)</f>
        <v>393495</v>
      </c>
      <c r="AB38" s="16" t="s">
        <v>30792</v>
      </c>
      <c r="AC38" s="33">
        <f>IF(D6L431C12=0,0,D6L431C10/D6L431C12)</f>
        <v>4.9344361994810998E-4</v>
      </c>
      <c r="AD38" s="16" t="s">
        <v>30793</v>
      </c>
      <c r="AE38" s="33">
        <f>IF(D6L431C5=0,0,D6L431C10/D6L431C5)</f>
        <v>0.46875229512034361</v>
      </c>
      <c r="AF38" s="16" t="s">
        <v>30794</v>
      </c>
      <c r="AG38" s="33">
        <f>CHOOSE(MIN(D6L431C9,RUN_YEARS),B7L804C5,B7L804C14,B7L804C23,B7L804C32,B7L804C41)</f>
        <v>10088.824966929296</v>
      </c>
      <c r="AH38" s="16" t="s">
        <v>30795</v>
      </c>
      <c r="AI38" s="33">
        <f>IF(D6L431C15=0,0,D6L431C11/D6L431C15)</f>
        <v>1.2829534118650862E-3</v>
      </c>
      <c r="AJ38" s="16" t="s">
        <v>30796</v>
      </c>
      <c r="AK38" s="33">
        <f>IF(D6L431C5=0,0,D6L431C11/D6L431C5)</f>
        <v>3.124770487965638E-2</v>
      </c>
      <c r="AL38" s="16" t="s">
        <v>30797</v>
      </c>
      <c r="AM38" s="33">
        <f>D6L431C8*CHOOSE(MIN(D6L431C9,RUN_YEARS),B7L804C4,B7L804C13,B7L804C22,B7L804C31,B7L804C40)</f>
        <v>26.913684335003783</v>
      </c>
      <c r="AN38" s="16" t="s">
        <v>30798</v>
      </c>
      <c r="AO38" s="33">
        <f>D6L431C8-D6L431C18</f>
        <v>180.19740530950935</v>
      </c>
      <c r="AP38" s="16" t="s">
        <v>30799</v>
      </c>
      <c r="AQ38" s="33">
        <f>CHOOSE(MIN(D6L431C9,RUN_YEARS),B7L804C2,B7L804C11,B7L804C20,B7L804C29,B7L804C38)</f>
        <v>736.25715175148491</v>
      </c>
      <c r="AR38" s="16" t="s">
        <v>30800</v>
      </c>
      <c r="AS38" s="33">
        <f>IF(D6L431C20=0,0,D6L431C18/D6L431C20)</f>
        <v>3.6554733996102748E-2</v>
      </c>
      <c r="AT38" s="16" t="s">
        <v>30801</v>
      </c>
      <c r="AU38" s="33">
        <f>IF(D6L431C5=0,0,D6L431C18/D6L431C5)</f>
        <v>6.4974030075353795E-2</v>
      </c>
      <c r="AV38" s="16" t="s">
        <v>30802</v>
      </c>
      <c r="AW38" s="33">
        <f>CHOOSE(MIN(D6L431C9,RUN_YEARS),B7L804C1,B7L804C10,B7L804C19,B7L804C28,B7L804C37)</f>
        <v>4929.5230907362347</v>
      </c>
      <c r="AX38" s="16" t="s">
        <v>30803</v>
      </c>
      <c r="AY38" s="33">
        <f>IF(D6L431C23=0,0,D6L431C19/D6L431C23)</f>
        <v>3.6554733996102755E-2</v>
      </c>
      <c r="AZ38" s="16" t="s">
        <v>30804</v>
      </c>
      <c r="BA38" s="33">
        <f>IF(D6L431C5=0,0,D6L431C19/D6L431C5)</f>
        <v>0.43502596992464621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393495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10088.824966929296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736.25715175148491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4929.5230907362347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13212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13212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5284.8</v>
      </c>
      <c r="R40" s="16" t="s">
        <v>30829</v>
      </c>
      <c r="S40" s="15">
        <f>D6L433C5-D6L433C7</f>
        <v>7927.2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4954.5242585039841</v>
      </c>
      <c r="X40" s="16" t="s">
        <v>30831</v>
      </c>
      <c r="Y40" s="33">
        <f>D6L433C7-D6L433C10</f>
        <v>330.27574149601605</v>
      </c>
      <c r="Z40" s="16" t="s">
        <v>30832</v>
      </c>
      <c r="AA40" s="33">
        <f>CHOOSE(MIN(D6L433C9,RUN_YEARS),B7L804C7,B7L804C16,B7L804C25,B7L804C34,B7L804C43)</f>
        <v>393495</v>
      </c>
      <c r="AB40" s="16" t="s">
        <v>30833</v>
      </c>
      <c r="AC40" s="33">
        <f>IF(D6L433C12=0,0,D6L433C10/D6L433C12)</f>
        <v>1.259107297044177E-2</v>
      </c>
      <c r="AD40" s="16" t="s">
        <v>30834</v>
      </c>
      <c r="AE40" s="33">
        <f>IF(D6L433C5=0,0,D6L433C10/D6L433C5)</f>
        <v>0.37500183609627491</v>
      </c>
      <c r="AF40" s="16" t="s">
        <v>30835</v>
      </c>
      <c r="AG40" s="33">
        <f>CHOOSE(MIN(D6L433C9,RUN_YEARS),B7L804C5,B7L804C14,B7L804C23,B7L804C32,B7L804C41)</f>
        <v>10088.824966929296</v>
      </c>
      <c r="AH40" s="16" t="s">
        <v>30836</v>
      </c>
      <c r="AI40" s="33">
        <f>IF(D6L433C15=0,0,D6L433C11/D6L433C15)</f>
        <v>3.2736789723148606E-2</v>
      </c>
      <c r="AJ40" s="16" t="s">
        <v>30837</v>
      </c>
      <c r="AK40" s="33">
        <f>IF(D6L433C5=0,0,D6L433C11/D6L433C5)</f>
        <v>2.4998163903725102E-2</v>
      </c>
      <c r="AL40" s="16" t="s">
        <v>30838</v>
      </c>
      <c r="AM40" s="33">
        <f>D6L433C8*CHOOSE(MIN(D6L433C9,RUN_YEARS),B7L804C4,B7L804C13,B7L804C22,B7L804C31,B7L804C40)</f>
        <v>1030.1242624266893</v>
      </c>
      <c r="AN40" s="16" t="s">
        <v>30839</v>
      </c>
      <c r="AO40" s="33">
        <f>D6L433C8-D6L433C18</f>
        <v>6897.0757375733101</v>
      </c>
      <c r="AP40" s="16" t="s">
        <v>30840</v>
      </c>
      <c r="AQ40" s="33">
        <f>CHOOSE(MIN(D6L433C9,RUN_YEARS),B7L804C2,B7L804C11,B7L804C20,B7L804C29,B7L804C38)</f>
        <v>736.25715175148491</v>
      </c>
      <c r="AR40" s="16" t="s">
        <v>30841</v>
      </c>
      <c r="AS40" s="33">
        <f>IF(D6L433C20=0,0,D6L433C18/D6L433C20)</f>
        <v>1.399136510899925</v>
      </c>
      <c r="AT40" s="16" t="s">
        <v>30842</v>
      </c>
      <c r="AU40" s="33">
        <f>IF(D6L433C5=0,0,D6L433C18/D6L433C5)</f>
        <v>7.7968836090424556E-2</v>
      </c>
      <c r="AV40" s="16" t="s">
        <v>30843</v>
      </c>
      <c r="AW40" s="33">
        <f>CHOOSE(MIN(D6L433C9,RUN_YEARS),B7L804C1,B7L804C10,B7L804C19,B7L804C28,B7L804C37)</f>
        <v>4929.5230907362347</v>
      </c>
      <c r="AX40" s="16" t="s">
        <v>30844</v>
      </c>
      <c r="AY40" s="33">
        <f>IF(D6L433C23=0,0,D6L433C19/D6L433C23)</f>
        <v>1.399136510899925</v>
      </c>
      <c r="AZ40" s="16" t="s">
        <v>30845</v>
      </c>
      <c r="BA40" s="33">
        <f>IF(D6L433C5=0,0,D6L433C19/D6L433C5)</f>
        <v>0.52203116390957538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1254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1254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1254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393495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10088.824966929296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162.95486742898731</v>
      </c>
      <c r="AN41" s="16" t="s">
        <v>30858</v>
      </c>
      <c r="AO41" s="33">
        <f>D6L434C8-D6L434C18</f>
        <v>1091.0451325710128</v>
      </c>
      <c r="AP41" s="16" t="s">
        <v>30859</v>
      </c>
      <c r="AQ41" s="33">
        <f>CHOOSE(MIN(D6L434C9,RUN_YEARS),B7L804C2,B7L804C11,B7L804C20,B7L804C29,B7L804C38)</f>
        <v>736.25715175148491</v>
      </c>
      <c r="AR41" s="16" t="s">
        <v>30860</v>
      </c>
      <c r="AS41" s="33">
        <f>IF(D6L434C20=0,0,D6L434C18/D6L434C20)</f>
        <v>0.22132873961405111</v>
      </c>
      <c r="AT41" s="16" t="s">
        <v>30861</v>
      </c>
      <c r="AU41" s="33">
        <f>IF(D6L434C5=0,0,D6L434C18/D6L434C5)</f>
        <v>0.12994806015070759</v>
      </c>
      <c r="AV41" s="16" t="s">
        <v>30862</v>
      </c>
      <c r="AW41" s="33">
        <f>CHOOSE(MIN(D6L434C9,RUN_YEARS),B7L804C1,B7L804C10,B7L804C19,B7L804C28,B7L804C37)</f>
        <v>4929.5230907362347</v>
      </c>
      <c r="AX41" s="16" t="s">
        <v>30863</v>
      </c>
      <c r="AY41" s="33">
        <f>IF(D6L434C23=0,0,D6L434C19/D6L434C23)</f>
        <v>0.22132873961405117</v>
      </c>
      <c r="AZ41" s="16" t="s">
        <v>30864</v>
      </c>
      <c r="BA41" s="33">
        <f>IF(D6L434C5=0,0,D6L434C19/D6L434C5)</f>
        <v>0.87005193984929252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-755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-755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-755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-707.81596563171888</v>
      </c>
      <c r="X42" s="16" t="s">
        <v>30871</v>
      </c>
      <c r="Y42" s="33">
        <f>D6L435C7-D6L435C10</f>
        <v>-47.184034368281118</v>
      </c>
      <c r="Z42" s="16" t="s">
        <v>30872</v>
      </c>
      <c r="AA42" s="33">
        <f>CHOOSE(MIN(D6L435C9,RUN_YEARS),B7L804C7,B7L804C16,B7L804C25,B7L804C34,B7L804C43)</f>
        <v>393495</v>
      </c>
      <c r="AB42" s="16" t="s">
        <v>30873</v>
      </c>
      <c r="AC42" s="33">
        <f>IF(D6L435C12=0,0,D6L435C10/D6L435C12)</f>
        <v>-1.7987927816915561E-3</v>
      </c>
      <c r="AD42" s="16" t="s">
        <v>30874</v>
      </c>
      <c r="AE42" s="33">
        <f>IF(D6L435C5=0,0,D6L435C10/D6L435C5)</f>
        <v>0.93750459024068722</v>
      </c>
      <c r="AF42" s="16" t="s">
        <v>30875</v>
      </c>
      <c r="AG42" s="33">
        <f>CHOOSE(MIN(D6L435C9,RUN_YEARS),B7L804C5,B7L804C14,B7L804C23,B7L804C32,B7L804C41)</f>
        <v>10088.824966929296</v>
      </c>
      <c r="AH42" s="16" t="s">
        <v>30876</v>
      </c>
      <c r="AI42" s="33">
        <f>IF(D6L435C15=0,0,D6L435C11/D6L435C15)</f>
        <v>-4.6768612323980453E-3</v>
      </c>
      <c r="AJ42" s="16" t="s">
        <v>30877</v>
      </c>
      <c r="AK42" s="33">
        <f>IF(D6L435C5=0,0,D6L435C11/D6L435C5)</f>
        <v>6.2495409759312739E-2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736.25715175148491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4929.5230907362347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-5174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-5174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-5174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393495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10088.824966929296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-672.35126321976111</v>
      </c>
      <c r="AN43" s="16" t="s">
        <v>30899</v>
      </c>
      <c r="AO43" s="33">
        <f>D6L436C8-D6L436C18</f>
        <v>-4501.6487367802392</v>
      </c>
      <c r="AP43" s="16" t="s">
        <v>30900</v>
      </c>
      <c r="AQ43" s="33">
        <f>CHOOSE(MIN(D6L436C9,RUN_YEARS),B7L804C2,B7L804C11,B7L804C20,B7L804C29,B7L804C38)</f>
        <v>736.25715175148491</v>
      </c>
      <c r="AR43" s="16" t="s">
        <v>30901</v>
      </c>
      <c r="AS43" s="33">
        <f>IF(D6L436C20=0,0,D6L436C18/D6L436C20)</f>
        <v>-0.91320167365478511</v>
      </c>
      <c r="AT43" s="16" t="s">
        <v>30902</v>
      </c>
      <c r="AU43" s="33">
        <f>IF(D6L436C5=0,0,D6L436C18/D6L436C5)</f>
        <v>0.12994806015070759</v>
      </c>
      <c r="AV43" s="16" t="s">
        <v>30903</v>
      </c>
      <c r="AW43" s="33">
        <f>CHOOSE(MIN(D6L436C9,RUN_YEARS),B7L804C1,B7L804C10,B7L804C19,B7L804C28,B7L804C37)</f>
        <v>4929.5230907362347</v>
      </c>
      <c r="AX43" s="16" t="s">
        <v>30904</v>
      </c>
      <c r="AY43" s="33">
        <f>IF(D6L436C23=0,0,D6L436C19/D6L436C23)</f>
        <v>-0.91320167365478522</v>
      </c>
      <c r="AZ43" s="16" t="s">
        <v>30905</v>
      </c>
      <c r="BA43" s="33">
        <f>IF(D6L436C5=0,0,D6L436C19/D6L436C5)</f>
        <v>0.87005193984929252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9883.7919071371052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9260.1300848494866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4891.3650424247435</v>
      </c>
      <c r="R44" s="16" t="s">
        <v>30909</v>
      </c>
      <c r="S44" s="15">
        <f>SUM(D6L429C8:D6L436C8)</f>
        <v>4368.765042424744</v>
      </c>
      <c r="U44" s="21" t="str">
        <f>NULL_VALUE</f>
        <v>n/a</v>
      </c>
      <c r="V44" s="16" t="s">
        <v>30910</v>
      </c>
      <c r="W44" s="33">
        <f>SUM(D6L429C10:D6L436C10)</f>
        <v>4585.6771798160316</v>
      </c>
      <c r="X44" s="16" t="s">
        <v>30911</v>
      </c>
      <c r="Y44" s="33">
        <f>SUM(D6L429C11:D6L436C11)</f>
        <v>305.68786260871258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1.1653711431698069E-2</v>
      </c>
      <c r="AD44" s="16" t="s">
        <v>30913</v>
      </c>
      <c r="AE44" s="33">
        <f>IF(D6L437C5=0,0,D6L437C10/D6L437C5)</f>
        <v>0.49520656165712673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3.0299649722414983E-2</v>
      </c>
      <c r="AJ44" s="16" t="s">
        <v>30915</v>
      </c>
      <c r="AK44" s="33">
        <f>IF(D6L437C5=0,0,D6L437C11/D6L437C5)</f>
        <v>3.3011184487445694E-2</v>
      </c>
      <c r="AL44" s="16" t="s">
        <v>30916</v>
      </c>
      <c r="AM44" s="33">
        <f>SUM(D6L429C18:D6L436C18)</f>
        <v>567.71254251731909</v>
      </c>
      <c r="AN44" s="16" t="s">
        <v>30917</v>
      </c>
      <c r="AO44" s="33">
        <f>SUM(D6L429C19:D6L436C19)</f>
        <v>3801.0524999074232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0.77107915511147918</v>
      </c>
      <c r="AT44" s="16" t="s">
        <v>30919</v>
      </c>
      <c r="AU44" s="33">
        <f>IF(D6L437C5=0,0,D6L437C18/D6L437C5)</f>
        <v>6.1307188702041507E-2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0.77107915511147906</v>
      </c>
      <c r="AZ44" s="16" t="s">
        <v>30921</v>
      </c>
      <c r="BA44" s="33">
        <f>IF(D6L437C5=0,0,D6L437C19/D6L437C5)</f>
        <v>0.41047506515338605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3638.1684804232864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1819.0842402116432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909.5421201058216</v>
      </c>
      <c r="R45" s="16" t="s">
        <v>30926</v>
      </c>
      <c r="S45" s="15">
        <f>D6L438C5-D6L438C7</f>
        <v>909.5421201058216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852.69991261645418</v>
      </c>
      <c r="X45" s="16" t="s">
        <v>30928</v>
      </c>
      <c r="Y45" s="33">
        <f>D6L438C7-D6L438C10</f>
        <v>56.842207489367411</v>
      </c>
      <c r="Z45" s="16" t="s">
        <v>30929</v>
      </c>
      <c r="AA45" s="33">
        <f>CHOOSE(MIN(D6L438C9,RUN_YEARS),B7L804C7,B7L804C16,B7L804C25,B7L804C34,B7L804C43)</f>
        <v>393495</v>
      </c>
      <c r="AB45" s="16" t="s">
        <v>30930</v>
      </c>
      <c r="AC45" s="33">
        <f>IF(D6L438C12=0,0,D6L438C10/D6L438C12)</f>
        <v>2.1669904639613062E-3</v>
      </c>
      <c r="AD45" s="16" t="s">
        <v>30931</v>
      </c>
      <c r="AE45" s="33">
        <f>IF(D6L438C5=0,0,D6L438C10/D6L438C5)</f>
        <v>0.46875229512034361</v>
      </c>
      <c r="AF45" s="16" t="s">
        <v>30932</v>
      </c>
      <c r="AG45" s="33">
        <f>CHOOSE(MIN(D6L438C9,RUN_YEARS),B7L804C5,B7L804C14,B7L804C23,B7L804C32,B7L804C41)</f>
        <v>10088.824966929296</v>
      </c>
      <c r="AH45" s="16" t="s">
        <v>30933</v>
      </c>
      <c r="AI45" s="33">
        <f>IF(D6L438C15=0,0,D6L438C11/D6L438C15)</f>
        <v>5.6341752062994003E-3</v>
      </c>
      <c r="AJ45" s="16" t="s">
        <v>30934</v>
      </c>
      <c r="AK45" s="33">
        <f>IF(D6L438C5=0,0,D6L438C11/D6L438C5)</f>
        <v>3.1247704879656397E-2</v>
      </c>
      <c r="AL45" s="16" t="s">
        <v>30935</v>
      </c>
      <c r="AM45" s="33">
        <f>D6L438C8*CHOOSE(MIN(D6L438C9,RUN_YEARS),B7L804C4,B7L804C13,B7L804C22,B7L804C31,B7L804C40)</f>
        <v>118.19323413311341</v>
      </c>
      <c r="AN45" s="16" t="s">
        <v>30936</v>
      </c>
      <c r="AO45" s="33">
        <f>D6L438C8-D6L438C18</f>
        <v>791.34888597270822</v>
      </c>
      <c r="AP45" s="16" t="s">
        <v>30937</v>
      </c>
      <c r="AQ45" s="33">
        <f>CHOOSE(MIN(D6L438C9,RUN_YEARS),B7L804C2,B7L804C11,B7L804C20,B7L804C29,B7L804C38)</f>
        <v>736.25715175148491</v>
      </c>
      <c r="AR45" s="16" t="s">
        <v>30938</v>
      </c>
      <c r="AS45" s="33">
        <f>IF(D6L438C20=0,0,D6L438C18/D6L438C20)</f>
        <v>0.16053254471205214</v>
      </c>
      <c r="AT45" s="16" t="s">
        <v>30939</v>
      </c>
      <c r="AU45" s="33">
        <f>IF(D6L438C5=0,0,D6L438C18/D6L438C5)</f>
        <v>6.4974030075353795E-2</v>
      </c>
      <c r="AV45" s="16" t="s">
        <v>30940</v>
      </c>
      <c r="AW45" s="33">
        <f>CHOOSE(MIN(D6L438C9,RUN_YEARS),B7L804C1,B7L804C10,B7L804C19,B7L804C28,B7L804C37)</f>
        <v>4929.5230907362347</v>
      </c>
      <c r="AX45" s="16" t="s">
        <v>30941</v>
      </c>
      <c r="AY45" s="33">
        <f>IF(D6L438C23=0,0,D6L438C19/D6L438C23)</f>
        <v>0.16053254471205217</v>
      </c>
      <c r="AZ45" s="16" t="s">
        <v>30942</v>
      </c>
      <c r="BA45" s="33">
        <f>IF(D6L438C5=0,0,D6L438C19/D6L438C5)</f>
        <v>0.43502596992464621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60595.541110333783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60595.541110333783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24238.216444133515</v>
      </c>
      <c r="R46" s="16" t="s">
        <v>30946</v>
      </c>
      <c r="S46" s="15">
        <f>D6L439C5-D6L439C7</f>
        <v>36357.324666200264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22723.43917562248</v>
      </c>
      <c r="X46" s="16" t="s">
        <v>30948</v>
      </c>
      <c r="Y46" s="33">
        <f>D6L439C7-D6L439C10</f>
        <v>1514.7772685110358</v>
      </c>
      <c r="Z46" s="16" t="s">
        <v>30949</v>
      </c>
      <c r="AA46" s="33">
        <f>CHOOSE(MIN(D6L439C9,RUN_YEARS),B7L804C7,B7L804C16,B7L804C25,B7L804C34,B7L804C43)</f>
        <v>393495</v>
      </c>
      <c r="AB46" s="16" t="s">
        <v>30950</v>
      </c>
      <c r="AC46" s="33">
        <f>IF(D6L439C12=0,0,D6L439C10/D6L439C12)</f>
        <v>5.7747720239450261E-2</v>
      </c>
      <c r="AD46" s="16" t="s">
        <v>30951</v>
      </c>
      <c r="AE46" s="33">
        <f>IF(D6L439C5=0,0,D6L439C10/D6L439C5)</f>
        <v>0.37500183609627497</v>
      </c>
      <c r="AF46" s="16" t="s">
        <v>30952</v>
      </c>
      <c r="AG46" s="33">
        <f>CHOOSE(MIN(D6L439C9,RUN_YEARS),B7L804C5,B7L804C14,B7L804C23,B7L804C32,B7L804C41)</f>
        <v>10088.824966929296</v>
      </c>
      <c r="AH46" s="16" t="s">
        <v>30953</v>
      </c>
      <c r="AI46" s="33">
        <f>IF(D6L439C15=0,0,D6L439C11/D6L439C15)</f>
        <v>0.1501440726225706</v>
      </c>
      <c r="AJ46" s="16" t="s">
        <v>30954</v>
      </c>
      <c r="AK46" s="33">
        <f>IF(D6L439C5=0,0,D6L439C11/D6L439C5)</f>
        <v>2.4998163903725092E-2</v>
      </c>
      <c r="AL46" s="16" t="s">
        <v>30955</v>
      </c>
      <c r="AM46" s="33">
        <f>D6L439C8*CHOOSE(MIN(D6L439C9,RUN_YEARS),B7L804C4,B7L804C13,B7L804C22,B7L804C31,B7L804C40)</f>
        <v>4724.5638126421964</v>
      </c>
      <c r="AN46" s="16" t="s">
        <v>30956</v>
      </c>
      <c r="AO46" s="33">
        <f>D6L439C8-D6L439C18</f>
        <v>31632.760853558066</v>
      </c>
      <c r="AP46" s="16" t="s">
        <v>30957</v>
      </c>
      <c r="AQ46" s="33">
        <f>CHOOSE(MIN(D6L439C9,RUN_YEARS),B7L804C2,B7L804C11,B7L804C20,B7L804C29,B7L804C38)</f>
        <v>736.25715175148491</v>
      </c>
      <c r="AR46" s="16" t="s">
        <v>30958</v>
      </c>
      <c r="AS46" s="33">
        <f>IF(D6L439C20=0,0,D6L439C18/D6L439C20)</f>
        <v>6.4170022680294698</v>
      </c>
      <c r="AT46" s="16" t="s">
        <v>30959</v>
      </c>
      <c r="AU46" s="33">
        <f>IF(D6L439C5=0,0,D6L439C18/D6L439C5)</f>
        <v>7.7968836090424543E-2</v>
      </c>
      <c r="AV46" s="16" t="s">
        <v>30960</v>
      </c>
      <c r="AW46" s="33">
        <f>CHOOSE(MIN(D6L439C9,RUN_YEARS),B7L804C1,B7L804C10,B7L804C19,B7L804C28,B7L804C37)</f>
        <v>4929.5230907362347</v>
      </c>
      <c r="AX46" s="16" t="s">
        <v>30961</v>
      </c>
      <c r="AY46" s="33">
        <f>IF(D6L439C23=0,0,D6L439C19/D6L439C23)</f>
        <v>6.4170022680294707</v>
      </c>
      <c r="AZ46" s="16" t="s">
        <v>30962</v>
      </c>
      <c r="BA46" s="33">
        <f>IF(D6L439C5=0,0,D6L439C19/D6L439C5)</f>
        <v>0.52203116390957538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64233.709590757069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62414.625350545422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25147.758564239339</v>
      </c>
      <c r="R47" s="16" t="s">
        <v>30966</v>
      </c>
      <c r="S47" s="15">
        <f>SUM(D6L438C8:D6L439C8)</f>
        <v>37266.866786306084</v>
      </c>
      <c r="U47" s="21" t="str">
        <f>NULL_VALUE</f>
        <v>n/a</v>
      </c>
      <c r="V47" s="16" t="s">
        <v>30967</v>
      </c>
      <c r="W47" s="33">
        <f>SUM(D6L438C10:D6L439C10)</f>
        <v>23576.139088238935</v>
      </c>
      <c r="X47" s="16" t="s">
        <v>30968</v>
      </c>
      <c r="Y47" s="33">
        <f>SUM(D6L438C11:D6L439C11)</f>
        <v>1571.6194760004032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5.9914710703411568E-2</v>
      </c>
      <c r="AD47" s="16" t="s">
        <v>30970</v>
      </c>
      <c r="AE47" s="33">
        <f>IF(D6L440C5=0,0,D6L440C10/D6L440C5)</f>
        <v>0.37773420822164577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0.15577824782887001</v>
      </c>
      <c r="AJ47" s="16" t="s">
        <v>30972</v>
      </c>
      <c r="AK47" s="33">
        <f>IF(D6L440C5=0,0,D6L440C11/D6L440C5)</f>
        <v>2.5180307775197905E-2</v>
      </c>
      <c r="AL47" s="16" t="s">
        <v>30973</v>
      </c>
      <c r="AM47" s="33">
        <f>SUM(D6L438C18:D6L439C18)</f>
        <v>4842.7570467753094</v>
      </c>
      <c r="AN47" s="16" t="s">
        <v>30974</v>
      </c>
      <c r="AO47" s="33">
        <f>SUM(D6L438C19:D6L439C19)</f>
        <v>32424.109739530773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6.5775348127415221</v>
      </c>
      <c r="AT47" s="16" t="s">
        <v>30976</v>
      </c>
      <c r="AU47" s="33">
        <f>IF(D6L440C5=0,0,D6L440C18/D6L440C5)</f>
        <v>7.7590100390356506E-2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6.577534812741523</v>
      </c>
      <c r="AZ47" s="16" t="s">
        <v>30978</v>
      </c>
      <c r="BA47" s="33">
        <f>IF(D6L440C5=0,0,D6L440C19/D6L440C5)</f>
        <v>0.51949538361279979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121846.34904105155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104812.52636008666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46608.009069009961</v>
      </c>
      <c r="R48" s="16" t="s">
        <v>30983</v>
      </c>
      <c r="S48" s="15">
        <f>SUM(D6L428C8,D6L437C8,D6L440C8)</f>
        <v>58204.517291076707</v>
      </c>
      <c r="U48" s="21" t="str">
        <f>NULL_VALUE</f>
        <v>n/a</v>
      </c>
      <c r="V48" s="16" t="s">
        <v>30984</v>
      </c>
      <c r="W48" s="33">
        <f>SUM(D6L428C10,D6L437C10,D6L440C10)</f>
        <v>43703.370828415864</v>
      </c>
      <c r="X48" s="16" t="s">
        <v>30985</v>
      </c>
      <c r="Y48" s="33">
        <f>SUM(D6L428C11,D6L437C11,D6L440C11)</f>
        <v>2904.6382405940949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0.11483245744714388</v>
      </c>
      <c r="AD48" s="16" t="s">
        <v>30987</v>
      </c>
      <c r="AE48" s="33">
        <f>IF(D6L441C5=0,0,D6L441C10/D6L441C5)</f>
        <v>0.41696705867265893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0.29856438936257412</v>
      </c>
      <c r="AJ48" s="16" t="s">
        <v>30989</v>
      </c>
      <c r="AK48" s="33">
        <f>IF(D6L441C5=0,0,D6L441C11/D6L441C5)</f>
        <v>2.7712701348454487E-2</v>
      </c>
      <c r="AL48" s="16" t="s">
        <v>30990</v>
      </c>
      <c r="AM48" s="33">
        <f>SUM(D6L428C18,D6L437C18,D6L440C18)</f>
        <v>7545.0460975778506</v>
      </c>
      <c r="AN48" s="16" t="s">
        <v>30991</v>
      </c>
      <c r="AO48" s="33">
        <f>SUM(D6L428C19,D6L437C19,D6L440C19)</f>
        <v>50659.471193498859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10.579329014632993</v>
      </c>
      <c r="AT48" s="16" t="s">
        <v>30993</v>
      </c>
      <c r="AU48" s="33">
        <f>IF(D6L441C5=0,0,D6L441C18/D6L441C5)</f>
        <v>7.1986110435470402E-2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10.579329014632997</v>
      </c>
      <c r="AZ48" s="16" t="s">
        <v>30995</v>
      </c>
      <c r="BA48" s="33">
        <f>IF(D6L441C5=0,0,D6L441C19/D6L441C5)</f>
        <v>0.48333412954341626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6C88A7-1B28-4BFC-B3D9-2515AB411F5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12270.447516666667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10552.584864333334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5276.2924321666669</v>
      </c>
      <c r="R8" s="16" t="s">
        <v>31004</v>
      </c>
      <c r="S8" s="15">
        <f>D6L501C5-D6L501C7</f>
        <v>5276.2924321666669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4944.4462011179749</v>
      </c>
      <c r="X8" s="16" t="s">
        <v>31006</v>
      </c>
      <c r="Y8" s="33">
        <f>D6L501C7-D6L501C10</f>
        <v>331.84623104869206</v>
      </c>
      <c r="Z8" s="16" t="s">
        <v>31007</v>
      </c>
      <c r="AA8" s="33">
        <f>CHOOSE(MIN(D6L501C9,RUN_YEARS),B7L805C7,B7L805C16,B7L805C25,B7L805C34,B7L805C43)</f>
        <v>147772</v>
      </c>
      <c r="AB8" s="16" t="s">
        <v>31008</v>
      </c>
      <c r="AC8" s="33">
        <f>IF(D6L501C12=0,0,D6L501C10/D6L501C12)</f>
        <v>3.3459966713030719E-2</v>
      </c>
      <c r="AD8" s="16" t="s">
        <v>31009</v>
      </c>
      <c r="AE8" s="33">
        <f>IF(D6L501C5=0,0,D6L501C10/D6L501C5)</f>
        <v>0.46855308577803545</v>
      </c>
      <c r="AF8" s="16" t="s">
        <v>31010</v>
      </c>
      <c r="AG8" s="33">
        <f>CHOOSE(MIN(D6L501C9,RUN_YEARS),B7L805C5,B7L805C14,B7L805C23,B7L805C32,B7L805C41)</f>
        <v>3814.5036688949485</v>
      </c>
      <c r="AH8" s="16" t="s">
        <v>31011</v>
      </c>
      <c r="AI8" s="33">
        <f>IF(D6L501C15=0,0,D6L501C11/D6L501C15)</f>
        <v>8.6995913453879845E-2</v>
      </c>
      <c r="AJ8" s="16" t="s">
        <v>31012</v>
      </c>
      <c r="AK8" s="33">
        <f>IF(D6L501C5=0,0,D6L501C11/D6L501C5)</f>
        <v>3.1446914221964578E-2</v>
      </c>
      <c r="AL8" s="16" t="s">
        <v>31013</v>
      </c>
      <c r="AM8" s="33">
        <f>D6L501C8*CHOOSE(MIN(D6L501C9,RUN_YEARS),B7L805C4,B7L805C13,B7L805C22,B7L805C31,B7L805C40)</f>
        <v>705.62896183301928</v>
      </c>
      <c r="AN8" s="16" t="s">
        <v>31014</v>
      </c>
      <c r="AO8" s="33">
        <f>D6L501C8-D6L501C18</f>
        <v>4570.6634703336476</v>
      </c>
      <c r="AP8" s="16" t="s">
        <v>31015</v>
      </c>
      <c r="AQ8" s="33">
        <f>CHOOSE(MIN(D6L501C9,RUN_YEARS),B7L805C2,B7L805C11,B7L805C20,B7L805C29,B7L805C38)</f>
        <v>270.65986948323712</v>
      </c>
      <c r="AR8" s="16" t="s">
        <v>31016</v>
      </c>
      <c r="AS8" s="33">
        <f>IF(D6L501C20=0,0,D6L501C18/D6L501C20)</f>
        <v>2.6070690242342014</v>
      </c>
      <c r="AT8" s="16" t="s">
        <v>31017</v>
      </c>
      <c r="AU8" s="33">
        <f>IF(D6L501C5=0,0,D6L501C18/D6L501C5)</f>
        <v>6.6867878430238795E-2</v>
      </c>
      <c r="AV8" s="16" t="s">
        <v>31018</v>
      </c>
      <c r="AW8" s="33">
        <f>CHOOSE(MIN(D6L501C9,RUN_YEARS),B7L805C1,B7L805C10,B7L805C19,B7L805C28,B7L805C37)</f>
        <v>1753.1808432560513</v>
      </c>
      <c r="AX8" s="16" t="s">
        <v>31019</v>
      </c>
      <c r="AY8" s="33">
        <f>IF(D6L501C23=0,0,D6L501C19/D6L501C23)</f>
        <v>2.6070690242342014</v>
      </c>
      <c r="AZ8" s="16" t="s">
        <v>31020</v>
      </c>
      <c r="BA8" s="33">
        <f>IF(D6L501C5=0,0,D6L501C19/D6L501C5)</f>
        <v>0.43313212156976122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29.558014079359474</v>
      </c>
      <c r="J9" s="16" t="s">
        <v>31041</v>
      </c>
      <c r="K9" s="21">
        <f>IF(FLOW_THRU_100PCT="Y",1,INDEX(VariabilityMatrix,D6L502C1,D6L502C9))</f>
        <v>0.4901133245132081</v>
      </c>
      <c r="L9" s="16" t="s">
        <v>31021</v>
      </c>
      <c r="M9" s="15">
        <f>IF(D6L502C2&lt;&gt;0,D6L502C2*D6L502C4,D6L502C3*D6L502C4)</f>
        <v>14.486776546443084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7.2433882732215418</v>
      </c>
      <c r="R9" s="16" t="s">
        <v>31023</v>
      </c>
      <c r="S9" s="15">
        <f>D6L502C5-D6L502C7</f>
        <v>7.2433882732215418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6.8008067202800122</v>
      </c>
      <c r="X9" s="16" t="s">
        <v>31025</v>
      </c>
      <c r="Y9" s="33">
        <f>D6L502C7-D6L502C10</f>
        <v>0.44258155294152957</v>
      </c>
      <c r="Z9" s="16" t="s">
        <v>31026</v>
      </c>
      <c r="AA9" s="33">
        <f>CHOOSE(MIN(D6L502C9,RUN_YEARS),B7L805C7,B7L805C16,B7L805C25,B7L805C34,B7L805C43)</f>
        <v>157929</v>
      </c>
      <c r="AB9" s="16" t="s">
        <v>31027</v>
      </c>
      <c r="AC9" s="33">
        <f>IF(D6L502C12=0,0,D6L502C10/D6L502C12)</f>
        <v>4.3062431347504334E-5</v>
      </c>
      <c r="AD9" s="16" t="s">
        <v>31028</v>
      </c>
      <c r="AE9" s="33">
        <f>IF(D6L502C5=0,0,D6L502C10/D6L502C5)</f>
        <v>0.4694492731683505</v>
      </c>
      <c r="AF9" s="16" t="s">
        <v>31029</v>
      </c>
      <c r="AG9" s="33">
        <f>CHOOSE(MIN(D6L502C9,RUN_YEARS),B7L805C5,B7L805C14,B7L805C23,B7L805C32,B7L805C41)</f>
        <v>3952.9508409456298</v>
      </c>
      <c r="AH9" s="16" t="s">
        <v>31030</v>
      </c>
      <c r="AI9" s="33">
        <f>IF(D6L502C15=0,0,D6L502C11/D6L502C15)</f>
        <v>1.119623215035112E-4</v>
      </c>
      <c r="AJ9" s="16" t="s">
        <v>31031</v>
      </c>
      <c r="AK9" s="33">
        <f>IF(D6L502C5=0,0,D6L502C11/D6L502C5)</f>
        <v>3.0550726831649513E-2</v>
      </c>
      <c r="AL9" s="16" t="s">
        <v>31032</v>
      </c>
      <c r="AM9" s="33">
        <f>D6L502C8*CHOOSE(MIN(D6L502C9,RUN_YEARS),B7L805C4,B7L805C13,B7L805C22,B7L805C31,B7L805C40)</f>
        <v>0.98712606226516886</v>
      </c>
      <c r="AN9" s="16" t="s">
        <v>31033</v>
      </c>
      <c r="AO9" s="33">
        <f>D6L502C8-D6L502C18</f>
        <v>6.2562622109563728</v>
      </c>
      <c r="AP9" s="16" t="s">
        <v>31034</v>
      </c>
      <c r="AQ9" s="33">
        <f>CHOOSE(MIN(D6L502C9,RUN_YEARS),B7L805C2,B7L805C11,B7L805C20,B7L805C29,B7L805C38)</f>
        <v>286.46776406586741</v>
      </c>
      <c r="AR9" s="16" t="s">
        <v>31035</v>
      </c>
      <c r="AS9" s="33">
        <f>IF(D6L502C20=0,0,D6L502C18/D6L502C20)</f>
        <v>3.4458539008186601E-3</v>
      </c>
      <c r="AT9" s="16" t="s">
        <v>31036</v>
      </c>
      <c r="AU9" s="33">
        <f>IF(D6L502C5=0,0,D6L502C18/D6L502C5)</f>
        <v>6.8139800396626982E-2</v>
      </c>
      <c r="AV9" s="16" t="s">
        <v>31037</v>
      </c>
      <c r="AW9" s="33">
        <f>CHOOSE(MIN(D6L502C9,RUN_YEARS),B7L805C1,B7L805C10,B7L805C19,B7L805C28,B7L805C37)</f>
        <v>1815.5912557610236</v>
      </c>
      <c r="AX9" s="16" t="s">
        <v>31038</v>
      </c>
      <c r="AY9" s="33">
        <f>IF(D6L502C23=0,0,D6L502C19/D6L502C23)</f>
        <v>3.4458539008186601E-3</v>
      </c>
      <c r="AZ9" s="16" t="s">
        <v>31039</v>
      </c>
      <c r="BA9" s="33">
        <f>IF(D6L502C5=0,0,D6L502C19/D6L502C5)</f>
        <v>0.43186019960337302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1.8304193492917222</v>
      </c>
      <c r="J10" s="16" t="s">
        <v>31062</v>
      </c>
      <c r="K10" s="21">
        <f>IF(FLOW_THRU_100PCT="Y",1,INDEX(VariabilityMatrix,D6L503C1,D6L503C9))</f>
        <v>0.4901133245132081</v>
      </c>
      <c r="L10" s="16" t="s">
        <v>31042</v>
      </c>
      <c r="M10" s="15">
        <f>IF(D6L503C2&lt;&gt;0,D6L503C2*D6L503C4,D6L503C3*D6L503C4)</f>
        <v>0.89711291253466907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0.44855645626733454</v>
      </c>
      <c r="R10" s="16" t="s">
        <v>31044</v>
      </c>
      <c r="S10" s="15">
        <f>D6L503C5-D6L503C7</f>
        <v>0.44855645626733454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0.42114900473934241</v>
      </c>
      <c r="X10" s="16" t="s">
        <v>31046</v>
      </c>
      <c r="Y10" s="33">
        <f>D6L503C7-D6L503C10</f>
        <v>2.7407451527992122E-2</v>
      </c>
      <c r="Z10" s="16" t="s">
        <v>31047</v>
      </c>
      <c r="AA10" s="33">
        <f>CHOOSE(MIN(D6L503C9,RUN_YEARS),B7L805C7,B7L805C16,B7L805C25,B7L805C34,B7L805C43)</f>
        <v>157929</v>
      </c>
      <c r="AB10" s="16" t="s">
        <v>31048</v>
      </c>
      <c r="AC10" s="33">
        <f>IF(D6L503C12=0,0,D6L503C10/D6L503C12)</f>
        <v>2.6666983564724807E-6</v>
      </c>
      <c r="AD10" s="16" t="s">
        <v>31049</v>
      </c>
      <c r="AE10" s="33">
        <f>IF(D6L503C5=0,0,D6L503C10/D6L503C5)</f>
        <v>0.4694492731683505</v>
      </c>
      <c r="AF10" s="16" t="s">
        <v>31050</v>
      </c>
      <c r="AG10" s="33">
        <f>CHOOSE(MIN(D6L503C9,RUN_YEARS),B7L805C5,B7L805C14,B7L805C23,B7L805C32,B7L805C41)</f>
        <v>3952.9508409456298</v>
      </c>
      <c r="AH10" s="16" t="s">
        <v>31051</v>
      </c>
      <c r="AI10" s="33">
        <f>IF(D6L503C15=0,0,D6L503C11/D6L503C15)</f>
        <v>6.9334157268284364E-6</v>
      </c>
      <c r="AJ10" s="16" t="s">
        <v>31052</v>
      </c>
      <c r="AK10" s="33">
        <f>IF(D6L503C5=0,0,D6L503C11/D6L503C5)</f>
        <v>3.0550726831649472E-2</v>
      </c>
      <c r="AL10" s="16" t="s">
        <v>31053</v>
      </c>
      <c r="AM10" s="33">
        <f>D6L503C8*CHOOSE(MIN(D6L503C9,RUN_YEARS),B7L805C4,B7L805C13,B7L805C22,B7L805C31,B7L805C40)</f>
        <v>6.1129094793349027E-2</v>
      </c>
      <c r="AN10" s="16" t="s">
        <v>31054</v>
      </c>
      <c r="AO10" s="33">
        <f>D6L503C8-D6L503C18</f>
        <v>0.38742736147398549</v>
      </c>
      <c r="AP10" s="16" t="s">
        <v>31055</v>
      </c>
      <c r="AQ10" s="33">
        <f>CHOOSE(MIN(D6L503C9,RUN_YEARS),B7L805C2,B7L805C11,B7L805C20,B7L805C29,B7L805C38)</f>
        <v>286.46776406586741</v>
      </c>
      <c r="AR10" s="16" t="s">
        <v>31056</v>
      </c>
      <c r="AS10" s="33">
        <f>IF(D6L503C20=0,0,D6L503C18/D6L503C20)</f>
        <v>2.1338908757389415E-4</v>
      </c>
      <c r="AT10" s="16" t="s">
        <v>31057</v>
      </c>
      <c r="AU10" s="33">
        <f>IF(D6L503C5=0,0,D6L503C18/D6L503C5)</f>
        <v>6.8139800396626982E-2</v>
      </c>
      <c r="AV10" s="16" t="s">
        <v>31058</v>
      </c>
      <c r="AW10" s="33">
        <f>CHOOSE(MIN(D6L503C9,RUN_YEARS),B7L805C1,B7L805C10,B7L805C19,B7L805C28,B7L805C37)</f>
        <v>1815.5912557610236</v>
      </c>
      <c r="AX10" s="16" t="s">
        <v>31059</v>
      </c>
      <c r="AY10" s="33">
        <f>IF(D6L503C23=0,0,D6L503C19/D6L503C23)</f>
        <v>2.1338908757389413E-4</v>
      </c>
      <c r="AZ10" s="16" t="s">
        <v>31060</v>
      </c>
      <c r="BA10" s="33">
        <f>IF(D6L503C5=0,0,D6L503C19/D6L503C5)</f>
        <v>0.43186019960337302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9.4627001684384024E-2</v>
      </c>
      <c r="J11" s="16" t="s">
        <v>31083</v>
      </c>
      <c r="K11" s="21">
        <f>IF(FLOW_THRU_100PCT="Y",1,INDEX(VariabilityMatrix,D6L504C1,D6L504C9))</f>
        <v>0.49592351263439505</v>
      </c>
      <c r="L11" s="16" t="s">
        <v>31063</v>
      </c>
      <c r="M11" s="15">
        <f>IF(D6L504C2&lt;&gt;0,D6L504C2*D6L504C4,D6L504C3*D6L504C4)</f>
        <v>4.6927755065380543E-2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2.3463877532690271E-2</v>
      </c>
      <c r="R11" s="16" t="s">
        <v>31065</v>
      </c>
      <c r="S11" s="15">
        <f>D6L504C5-D6L504C7</f>
        <v>2.3463877532690271E-2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2.1985607377663034E-2</v>
      </c>
      <c r="X11" s="16" t="s">
        <v>31067</v>
      </c>
      <c r="Y11" s="33">
        <f>D6L504C7-D6L504C10</f>
        <v>1.4782701550272379E-3</v>
      </c>
      <c r="Z11" s="16" t="s">
        <v>31068</v>
      </c>
      <c r="AA11" s="33">
        <f>CHOOSE(MIN(D6L504C9,RUN_YEARS),B7L805C7,B7L805C16,B7L805C25,B7L805C34,B7L805C43)</f>
        <v>148393</v>
      </c>
      <c r="AB11" s="16" t="s">
        <v>31069</v>
      </c>
      <c r="AC11" s="33">
        <f>IF(D6L504C12=0,0,D6L504C10/D6L504C12)</f>
        <v>1.481579816949791E-7</v>
      </c>
      <c r="AD11" s="16" t="s">
        <v>31070</v>
      </c>
      <c r="AE11" s="33">
        <f>IF(D6L504C5=0,0,D6L504C10/D6L504C5)</f>
        <v>0.46849902253010639</v>
      </c>
      <c r="AF11" s="16" t="s">
        <v>31071</v>
      </c>
      <c r="AG11" s="33">
        <f>CHOOSE(MIN(D6L504C9,RUN_YEARS),B7L805C5,B7L805C14,B7L805C23,B7L805C32,B7L805C41)</f>
        <v>3837.5620249186522</v>
      </c>
      <c r="AH11" s="16" t="s">
        <v>31072</v>
      </c>
      <c r="AI11" s="33">
        <f>IF(D6L504C15=0,0,D6L504C11/D6L504C15)</f>
        <v>3.8521075240694615E-7</v>
      </c>
      <c r="AJ11" s="16" t="s">
        <v>31073</v>
      </c>
      <c r="AK11" s="33">
        <f>IF(D6L504C5=0,0,D6L504C11/D6L504C5)</f>
        <v>3.1500977469893603E-2</v>
      </c>
      <c r="AL11" s="16" t="s">
        <v>31074</v>
      </c>
      <c r="AM11" s="33">
        <f>D6L504C8*CHOOSE(MIN(D6L504C9,RUN_YEARS),B7L805C4,B7L805C13,B7L805C22,B7L805C31,B7L805C40)</f>
        <v>3.2082850758276466E-3</v>
      </c>
      <c r="AN11" s="16" t="s">
        <v>31075</v>
      </c>
      <c r="AO11" s="33">
        <f>D6L504C8-D6L504C18</f>
        <v>2.0255592456862623E-2</v>
      </c>
      <c r="AP11" s="16" t="s">
        <v>31076</v>
      </c>
      <c r="AQ11" s="33">
        <f>CHOOSE(MIN(D6L504C9,RUN_YEARS),B7L805C2,B7L805C11,B7L805C20,B7L805C29,B7L805C38)</f>
        <v>277.65386477555779</v>
      </c>
      <c r="AR11" s="16" t="s">
        <v>31077</v>
      </c>
      <c r="AS11" s="33">
        <f>IF(D6L504C20=0,0,D6L504C18/D6L504C20)</f>
        <v>1.1554980797479884E-5</v>
      </c>
      <c r="AT11" s="16" t="s">
        <v>31078</v>
      </c>
      <c r="AU11" s="33">
        <f>IF(D6L504C5=0,0,D6L504C18/D6L504C5)</f>
        <v>6.836647249283094E-2</v>
      </c>
      <c r="AV11" s="16" t="s">
        <v>31079</v>
      </c>
      <c r="AW11" s="33">
        <f>CHOOSE(MIN(D6L504C9,RUN_YEARS),B7L805C1,B7L805C10,B7L805C19,B7L805C28,B7L805C37)</f>
        <v>1752.9749994288459</v>
      </c>
      <c r="AX11" s="16" t="s">
        <v>31080</v>
      </c>
      <c r="AY11" s="33">
        <f>IF(D6L504C23=0,0,D6L504C19/D6L504C23)</f>
        <v>1.1554980797479884E-5</v>
      </c>
      <c r="AZ11" s="16" t="s">
        <v>31081</v>
      </c>
      <c r="BA11" s="33">
        <f>IF(D6L504C5=0,0,D6L504C19/D6L504C5)</f>
        <v>0.43163352750716905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394.22631041888167</v>
      </c>
      <c r="J12" s="16" t="s">
        <v>31104</v>
      </c>
      <c r="K12" s="21">
        <f>IF(FLOW_THRU_100PCT="Y",1,INDEX(VariabilityMatrix,D6L505C1,D6L505C9))</f>
        <v>0.25608682656086013</v>
      </c>
      <c r="L12" s="16" t="s">
        <v>31084</v>
      </c>
      <c r="M12" s="15">
        <f>IF(D6L505C2&lt;&gt;0,D6L505C2*D6L505C4,D6L505C3*D6L505C4)</f>
        <v>100.95616478196796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50.478082390983978</v>
      </c>
      <c r="R12" s="16" t="s">
        <v>31086</v>
      </c>
      <c r="S12" s="15">
        <f>D6L505C5-D6L505C7</f>
        <v>50.478082390983978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47.393798178759084</v>
      </c>
      <c r="X12" s="16" t="s">
        <v>31088</v>
      </c>
      <c r="Y12" s="33">
        <f>D6L505C7-D6L505C10</f>
        <v>3.0842842122248939</v>
      </c>
      <c r="Z12" s="16" t="s">
        <v>31089</v>
      </c>
      <c r="AA12" s="33">
        <f>CHOOSE(MIN(D6L505C9,RUN_YEARS),B7L805C7,B7L805C16,B7L805C25,B7L805C34,B7L805C43)</f>
        <v>157929</v>
      </c>
      <c r="AB12" s="16" t="s">
        <v>31090</v>
      </c>
      <c r="AC12" s="33">
        <f>IF(D6L505C12=0,0,D6L505C10/D6L505C12)</f>
        <v>3.0009560105337895E-4</v>
      </c>
      <c r="AD12" s="16" t="s">
        <v>31091</v>
      </c>
      <c r="AE12" s="33">
        <f>IF(D6L505C5=0,0,D6L505C10/D6L505C5)</f>
        <v>0.4694492731683505</v>
      </c>
      <c r="AF12" s="16" t="s">
        <v>31092</v>
      </c>
      <c r="AG12" s="33">
        <f>CHOOSE(MIN(D6L505C9,RUN_YEARS),B7L805C5,B7L805C14,B7L805C23,B7L805C32,B7L805C41)</f>
        <v>3952.9508409456298</v>
      </c>
      <c r="AH12" s="16" t="s">
        <v>31093</v>
      </c>
      <c r="AI12" s="33">
        <f>IF(D6L505C15=0,0,D6L505C11/D6L505C15)</f>
        <v>7.8024856273878362E-4</v>
      </c>
      <c r="AJ12" s="16" t="s">
        <v>31094</v>
      </c>
      <c r="AK12" s="33">
        <f>IF(D6L505C5=0,0,D6L505C11/D6L505C5)</f>
        <v>3.0550726831649472E-2</v>
      </c>
      <c r="AL12" s="16" t="s">
        <v>31095</v>
      </c>
      <c r="AM12" s="33">
        <f>D6L505C8*CHOOSE(MIN(D6L505C9,RUN_YEARS),B7L805C4,B7L805C13,B7L805C22,B7L805C31,B7L805C40)</f>
        <v>6.8791329170522788</v>
      </c>
      <c r="AN12" s="16" t="s">
        <v>31096</v>
      </c>
      <c r="AO12" s="33">
        <f>D6L505C8-D6L505C18</f>
        <v>43.598949473931697</v>
      </c>
      <c r="AP12" s="16" t="s">
        <v>31097</v>
      </c>
      <c r="AQ12" s="33">
        <f>CHOOSE(MIN(D6L505C9,RUN_YEARS),B7L805C2,B7L805C11,B7L805C20,B7L805C29,B7L805C38)</f>
        <v>286.46776406586741</v>
      </c>
      <c r="AR12" s="16" t="s">
        <v>31098</v>
      </c>
      <c r="AS12" s="33">
        <f>IF(D6L505C20=0,0,D6L505C18/D6L505C20)</f>
        <v>2.4013637064834153E-2</v>
      </c>
      <c r="AT12" s="16" t="s">
        <v>31099</v>
      </c>
      <c r="AU12" s="33">
        <f>IF(D6L505C5=0,0,D6L505C18/D6L505C5)</f>
        <v>6.8139800396626982E-2</v>
      </c>
      <c r="AV12" s="16" t="s">
        <v>31100</v>
      </c>
      <c r="AW12" s="33">
        <f>CHOOSE(MIN(D6L505C9,RUN_YEARS),B7L805C1,B7L805C10,B7L805C19,B7L805C28,B7L805C37)</f>
        <v>1815.5912557610236</v>
      </c>
      <c r="AX12" s="16" t="s">
        <v>31101</v>
      </c>
      <c r="AY12" s="33">
        <f>IF(D6L505C23=0,0,D6L505C19/D6L505C23)</f>
        <v>2.4013637064834149E-2</v>
      </c>
      <c r="AZ12" s="16" t="s">
        <v>31102</v>
      </c>
      <c r="BA12" s="33">
        <f>IF(D6L505C5=0,0,D6L505C19/D6L505C5)</f>
        <v>0.43186019960337302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63.221417281576315</v>
      </c>
      <c r="J13" s="16" t="s">
        <v>31125</v>
      </c>
      <c r="K13" s="21">
        <f>IF(FLOW_THRU_100PCT="Y",1,INDEX(VariabilityMatrix,D6L506C1,D6L506C9))</f>
        <v>0.4901133245132081</v>
      </c>
      <c r="L13" s="16" t="s">
        <v>31105</v>
      </c>
      <c r="M13" s="15">
        <f>IF(D6L506C2&lt;&gt;0,D6L506C2*D6L506C4,D6L506C3*D6L506C4)</f>
        <v>30.985659004310154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15.492829502155077</v>
      </c>
      <c r="R13" s="16" t="s">
        <v>31107</v>
      </c>
      <c r="S13" s="15">
        <f>D6L506C5-D6L506C7</f>
        <v>15.492829502155077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14.546195098215756</v>
      </c>
      <c r="X13" s="16" t="s">
        <v>31109</v>
      </c>
      <c r="Y13" s="33">
        <f>D6L506C7-D6L506C10</f>
        <v>0.94663440393932063</v>
      </c>
      <c r="Z13" s="16" t="s">
        <v>31110</v>
      </c>
      <c r="AA13" s="33">
        <f>CHOOSE(MIN(D6L506C9,RUN_YEARS),B7L805C7,B7L805C16,B7L805C25,B7L805C34,B7L805C43)</f>
        <v>157929</v>
      </c>
      <c r="AB13" s="16" t="s">
        <v>31111</v>
      </c>
      <c r="AC13" s="33">
        <f>IF(D6L506C12=0,0,D6L506C10/D6L506C12)</f>
        <v>9.2105915305078584E-5</v>
      </c>
      <c r="AD13" s="16" t="s">
        <v>31112</v>
      </c>
      <c r="AE13" s="33">
        <f>IF(D6L506C5=0,0,D6L506C10/D6L506C5)</f>
        <v>0.4694492731683505</v>
      </c>
      <c r="AF13" s="16" t="s">
        <v>31113</v>
      </c>
      <c r="AG13" s="33">
        <f>CHOOSE(MIN(D6L506C9,RUN_YEARS),B7L805C5,B7L805C14,B7L805C23,B7L805C32,B7L805C41)</f>
        <v>3952.9508409456298</v>
      </c>
      <c r="AH13" s="16" t="s">
        <v>31114</v>
      </c>
      <c r="AI13" s="33">
        <f>IF(D6L506C15=0,0,D6L506C11/D6L506C15)</f>
        <v>2.3947537979320419E-4</v>
      </c>
      <c r="AJ13" s="16" t="s">
        <v>31115</v>
      </c>
      <c r="AK13" s="33">
        <f>IF(D6L506C5=0,0,D6L506C11/D6L506C5)</f>
        <v>3.0550726831649517E-2</v>
      </c>
      <c r="AL13" s="16" t="s">
        <v>31116</v>
      </c>
      <c r="AM13" s="33">
        <f>D6L506C8*CHOOSE(MIN(D6L506C9,RUN_YEARS),B7L805C4,B7L805C13,B7L805C22,B7L805C31,B7L805C40)</f>
        <v>2.1113566197116413</v>
      </c>
      <c r="AN13" s="16" t="s">
        <v>31117</v>
      </c>
      <c r="AO13" s="33">
        <f>D6L506C8-D6L506C18</f>
        <v>13.381472882443436</v>
      </c>
      <c r="AP13" s="16" t="s">
        <v>31118</v>
      </c>
      <c r="AQ13" s="33">
        <f>CHOOSE(MIN(D6L506C9,RUN_YEARS),B7L805C2,B7L805C11,B7L805C20,B7L805C29,B7L805C38)</f>
        <v>286.46776406586741</v>
      </c>
      <c r="AR13" s="16" t="s">
        <v>31119</v>
      </c>
      <c r="AS13" s="33">
        <f>IF(D6L506C20=0,0,D6L506C18/D6L506C20)</f>
        <v>7.3703113737648264E-3</v>
      </c>
      <c r="AT13" s="16" t="s">
        <v>31120</v>
      </c>
      <c r="AU13" s="33">
        <f>IF(D6L506C5=0,0,D6L506C18/D6L506C5)</f>
        <v>6.8139800396626982E-2</v>
      </c>
      <c r="AV13" s="16" t="s">
        <v>31121</v>
      </c>
      <c r="AW13" s="33">
        <f>CHOOSE(MIN(D6L506C9,RUN_YEARS),B7L805C1,B7L805C10,B7L805C19,B7L805C28,B7L805C37)</f>
        <v>1815.5912557610236</v>
      </c>
      <c r="AX13" s="16" t="s">
        <v>31122</v>
      </c>
      <c r="AY13" s="33">
        <f>IF(D6L506C23=0,0,D6L506C19/D6L506C23)</f>
        <v>7.3703113737648264E-3</v>
      </c>
      <c r="AZ13" s="16" t="s">
        <v>31123</v>
      </c>
      <c r="BA13" s="33">
        <f>IF(D6L506C5=0,0,D6L506C19/D6L506C5)</f>
        <v>0.43186019960337302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28.642099299310136</v>
      </c>
      <c r="J14" s="16" t="s">
        <v>31146</v>
      </c>
      <c r="K14" s="21">
        <f>IF(FLOW_THRU_100PCT="Y",1,INDEX(VariabilityMatrix,D6L507C1,D6L507C9))</f>
        <v>0.49592351263439505</v>
      </c>
      <c r="L14" s="16" t="s">
        <v>31126</v>
      </c>
      <c r="M14" s="15">
        <f>IF(D6L507C2&lt;&gt;0,D6L507C2*D6L507C4,D6L507C3*D6L507C4)</f>
        <v>14.204290493737028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7.1021452468685142</v>
      </c>
      <c r="R14" s="16" t="s">
        <v>31128</v>
      </c>
      <c r="S14" s="15">
        <f>D6L507C5-D6L507C7</f>
        <v>7.1021452468685142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6.6546962120494797</v>
      </c>
      <c r="X14" s="16" t="s">
        <v>31130</v>
      </c>
      <c r="Y14" s="33">
        <f>D6L507C7-D6L507C10</f>
        <v>0.44744903481903453</v>
      </c>
      <c r="Z14" s="16" t="s">
        <v>31131</v>
      </c>
      <c r="AA14" s="33">
        <f>CHOOSE(MIN(D6L507C9,RUN_YEARS),B7L805C7,B7L805C16,B7L805C25,B7L805C34,B7L805C43)</f>
        <v>148393</v>
      </c>
      <c r="AB14" s="16" t="s">
        <v>31132</v>
      </c>
      <c r="AC14" s="33">
        <f>IF(D6L507C12=0,0,D6L507C10/D6L507C12)</f>
        <v>4.4845081722517095E-5</v>
      </c>
      <c r="AD14" s="16" t="s">
        <v>31133</v>
      </c>
      <c r="AE14" s="33">
        <f>IF(D6L507C5=0,0,D6L507C10/D6L507C5)</f>
        <v>0.46849902253010633</v>
      </c>
      <c r="AF14" s="16" t="s">
        <v>31134</v>
      </c>
      <c r="AG14" s="33">
        <f>CHOOSE(MIN(D6L507C9,RUN_YEARS),B7L805C5,B7L805C14,B7L805C23,B7L805C32,B7L805C41)</f>
        <v>3837.5620249186522</v>
      </c>
      <c r="AH14" s="16" t="s">
        <v>31135</v>
      </c>
      <c r="AI14" s="33">
        <f>IF(D6L507C15=0,0,D6L507C11/D6L507C15)</f>
        <v>1.1659721247854475E-4</v>
      </c>
      <c r="AJ14" s="16" t="s">
        <v>31136</v>
      </c>
      <c r="AK14" s="33">
        <f>IF(D6L507C5=0,0,D6L507C11/D6L507C5)</f>
        <v>3.1500977469893637E-2</v>
      </c>
      <c r="AL14" s="16" t="s">
        <v>31137</v>
      </c>
      <c r="AM14" s="33">
        <f>D6L507C8*CHOOSE(MIN(D6L507C9,RUN_YEARS),B7L805C4,B7L805C13,B7L805C22,B7L805C31,B7L805C40)</f>
        <v>0.97109723532025261</v>
      </c>
      <c r="AN14" s="16" t="s">
        <v>31138</v>
      </c>
      <c r="AO14" s="33">
        <f>D6L507C8-D6L507C18</f>
        <v>6.1310480115482617</v>
      </c>
      <c r="AP14" s="16" t="s">
        <v>31139</v>
      </c>
      <c r="AQ14" s="33">
        <f>CHOOSE(MIN(D6L507C9,RUN_YEARS),B7L805C2,B7L805C11,B7L805C20,B7L805C29,B7L805C38)</f>
        <v>277.65386477555779</v>
      </c>
      <c r="AR14" s="16" t="s">
        <v>31140</v>
      </c>
      <c r="AS14" s="33">
        <f>IF(D6L507C20=0,0,D6L507C18/D6L507C20)</f>
        <v>3.4975102403319381E-3</v>
      </c>
      <c r="AT14" s="16" t="s">
        <v>31141</v>
      </c>
      <c r="AU14" s="33">
        <f>IF(D6L507C5=0,0,D6L507C18/D6L507C5)</f>
        <v>6.836647249283094E-2</v>
      </c>
      <c r="AV14" s="16" t="s">
        <v>31142</v>
      </c>
      <c r="AW14" s="33">
        <f>CHOOSE(MIN(D6L507C9,RUN_YEARS),B7L805C1,B7L805C10,B7L805C19,B7L805C28,B7L805C37)</f>
        <v>1752.9749994288459</v>
      </c>
      <c r="AX14" s="16" t="s">
        <v>31143</v>
      </c>
      <c r="AY14" s="33">
        <f>IF(D6L507C23=0,0,D6L507C19/D6L507C23)</f>
        <v>3.4975102403319381E-3</v>
      </c>
      <c r="AZ14" s="16" t="s">
        <v>31144</v>
      </c>
      <c r="BA14" s="33">
        <f>IF(D6L507C5=0,0,D6L507C19/D6L507C5)</f>
        <v>0.43163352750716905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0.42831169183458029</v>
      </c>
      <c r="J15" s="16" t="s">
        <v>31167</v>
      </c>
      <c r="K15" s="21">
        <f>IF(FLOW_THRU_100PCT="Y",1,INDEX(VariabilityMatrix,D6L508C1,D6L508C9))</f>
        <v>0.49592351263439505</v>
      </c>
      <c r="L15" s="16" t="s">
        <v>31147</v>
      </c>
      <c r="M15" s="15">
        <f>IF(D6L508C2&lt;&gt;0,D6L508C2*D6L508C4,D6L508C3*D6L508C4)</f>
        <v>0.2124098387169856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0.1062049193584928</v>
      </c>
      <c r="R15" s="16" t="s">
        <v>31149</v>
      </c>
      <c r="S15" s="15">
        <f>D6L508C5-D6L508C7</f>
        <v>0.1062049193584928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9.9513801814685304E-2</v>
      </c>
      <c r="X15" s="16" t="s">
        <v>31151</v>
      </c>
      <c r="Y15" s="33">
        <f>D6L508C7-D6L508C10</f>
        <v>6.6911175438074955E-3</v>
      </c>
      <c r="Z15" s="16" t="s">
        <v>31152</v>
      </c>
      <c r="AA15" s="33">
        <f>CHOOSE(MIN(D6L508C9,RUN_YEARS),B7L805C7,B7L805C16,B7L805C25,B7L805C34,B7L805C43)</f>
        <v>148393</v>
      </c>
      <c r="AB15" s="16" t="s">
        <v>31153</v>
      </c>
      <c r="AC15" s="33">
        <f>IF(D6L508C12=0,0,D6L508C10/D6L508C12)</f>
        <v>6.7060981188253697E-7</v>
      </c>
      <c r="AD15" s="16" t="s">
        <v>31154</v>
      </c>
      <c r="AE15" s="33">
        <f>IF(D6L508C5=0,0,D6L508C10/D6L508C5)</f>
        <v>0.46849902253010639</v>
      </c>
      <c r="AF15" s="16" t="s">
        <v>31155</v>
      </c>
      <c r="AG15" s="33">
        <f>CHOOSE(MIN(D6L508C9,RUN_YEARS),B7L805C5,B7L805C14,B7L805C23,B7L805C32,B7L805C41)</f>
        <v>3837.5620249186522</v>
      </c>
      <c r="AH15" s="16" t="s">
        <v>31156</v>
      </c>
      <c r="AI15" s="33">
        <f>IF(D6L508C15=0,0,D6L508C11/D6L508C15)</f>
        <v>1.7435855108945977E-6</v>
      </c>
      <c r="AJ15" s="16" t="s">
        <v>31157</v>
      </c>
      <c r="AK15" s="33">
        <f>IF(D6L508C5=0,0,D6L508C11/D6L508C5)</f>
        <v>3.1500977469893596E-2</v>
      </c>
      <c r="AL15" s="16" t="s">
        <v>31158</v>
      </c>
      <c r="AM15" s="33">
        <f>D6L508C8*CHOOSE(MIN(D6L508C9,RUN_YEARS),B7L805C4,B7L805C13,B7L805C22,B7L805C31,B7L805C40)</f>
        <v>1.4521711395851452E-2</v>
      </c>
      <c r="AN15" s="16" t="s">
        <v>31159</v>
      </c>
      <c r="AO15" s="33">
        <f>D6L508C8-D6L508C18</f>
        <v>9.1683207962641344E-2</v>
      </c>
      <c r="AP15" s="16" t="s">
        <v>31160</v>
      </c>
      <c r="AQ15" s="33">
        <f>CHOOSE(MIN(D6L508C9,RUN_YEARS),B7L805C2,B7L805C11,B7L805C20,B7L805C29,B7L805C38)</f>
        <v>277.65386477555779</v>
      </c>
      <c r="AR15" s="16" t="s">
        <v>31161</v>
      </c>
      <c r="AS15" s="33">
        <f>IF(D6L508C20=0,0,D6L508C18/D6L508C20)</f>
        <v>5.2301492030698417E-5</v>
      </c>
      <c r="AT15" s="16" t="s">
        <v>31162</v>
      </c>
      <c r="AU15" s="33">
        <f>IF(D6L508C5=0,0,D6L508C18/D6L508C5)</f>
        <v>6.836647249283094E-2</v>
      </c>
      <c r="AV15" s="16" t="s">
        <v>31163</v>
      </c>
      <c r="AW15" s="33">
        <f>CHOOSE(MIN(D6L508C9,RUN_YEARS),B7L805C1,B7L805C10,B7L805C19,B7L805C28,B7L805C37)</f>
        <v>1752.9749994288459</v>
      </c>
      <c r="AX15" s="16" t="s">
        <v>31164</v>
      </c>
      <c r="AY15" s="33">
        <f>IF(D6L508C23=0,0,D6L508C19/D6L508C23)</f>
        <v>5.2301492030698417E-5</v>
      </c>
      <c r="AZ15" s="16" t="s">
        <v>31165</v>
      </c>
      <c r="BA15" s="33">
        <f>IF(D6L508C5=0,0,D6L508C19/D6L508C5)</f>
        <v>0.43163352750716905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1.4941105529113267E-2</v>
      </c>
      <c r="J16" s="16" t="s">
        <v>31188</v>
      </c>
      <c r="K16" s="21">
        <f>IF(FLOW_THRU_100PCT="Y",1,INDEX(VariabilityMatrix,D6L509C1,D6L509C9))</f>
        <v>0.49592351263439505</v>
      </c>
      <c r="L16" s="16" t="s">
        <v>31168</v>
      </c>
      <c r="M16" s="15">
        <f>IF(D6L509C2&lt;&gt;0,D6L509C2*D6L509C4,D6L509C3*D6L509C4)</f>
        <v>7.409645536639033E-3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3.7048227683195165E-3</v>
      </c>
      <c r="R16" s="16" t="s">
        <v>31170</v>
      </c>
      <c r="S16" s="15">
        <f>D6L509C5-D6L509C7</f>
        <v>3.7048227683195165E-3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3.4714116912099528E-3</v>
      </c>
      <c r="X16" s="16" t="s">
        <v>31172</v>
      </c>
      <c r="Y16" s="33">
        <f>D6L509C7-D6L509C10</f>
        <v>2.3341107710956373E-4</v>
      </c>
      <c r="Z16" s="16" t="s">
        <v>31173</v>
      </c>
      <c r="AA16" s="33">
        <f>CHOOSE(MIN(D6L509C9,RUN_YEARS),B7L805C7,B7L805C16,B7L805C25,B7L805C34,B7L805C43)</f>
        <v>148393</v>
      </c>
      <c r="AB16" s="16" t="s">
        <v>31174</v>
      </c>
      <c r="AC16" s="33">
        <f>IF(D6L509C12=0,0,D6L509C10/D6L509C12)</f>
        <v>2.3393365530786176E-8</v>
      </c>
      <c r="AD16" s="16" t="s">
        <v>31175</v>
      </c>
      <c r="AE16" s="33">
        <f>IF(D6L509C5=0,0,D6L509C10/D6L509C5)</f>
        <v>0.46849902253010639</v>
      </c>
      <c r="AF16" s="16" t="s">
        <v>31176</v>
      </c>
      <c r="AG16" s="33">
        <f>CHOOSE(MIN(D6L509C9,RUN_YEARS),B7L805C5,B7L805C14,B7L805C23,B7L805C32,B7L805C41)</f>
        <v>3837.5620249186522</v>
      </c>
      <c r="AH16" s="16" t="s">
        <v>31177</v>
      </c>
      <c r="AI16" s="33">
        <f>IF(D6L509C15=0,0,D6L509C11/D6L509C15)</f>
        <v>6.082275038004409E-8</v>
      </c>
      <c r="AJ16" s="16" t="s">
        <v>31178</v>
      </c>
      <c r="AK16" s="33">
        <f>IF(D6L509C5=0,0,D6L509C11/D6L509C5)</f>
        <v>3.1500977469893582E-2</v>
      </c>
      <c r="AL16" s="16" t="s">
        <v>31179</v>
      </c>
      <c r="AM16" s="33">
        <f>D6L509C8*CHOOSE(MIN(D6L509C9,RUN_YEARS),B7L805C4,B7L805C13,B7L805C22,B7L805C31,B7L805C40)</f>
        <v>5.0657132776225997E-4</v>
      </c>
      <c r="AN16" s="16" t="s">
        <v>31180</v>
      </c>
      <c r="AO16" s="33">
        <f>D6L509C8-D6L509C18</f>
        <v>3.1982514405572565E-3</v>
      </c>
      <c r="AP16" s="16" t="s">
        <v>31181</v>
      </c>
      <c r="AQ16" s="33">
        <f>CHOOSE(MIN(D6L509C9,RUN_YEARS),B7L805C2,B7L805C11,B7L805C20,B7L805C29,B7L805C38)</f>
        <v>277.65386477555779</v>
      </c>
      <c r="AR16" s="16" t="s">
        <v>31182</v>
      </c>
      <c r="AS16" s="33">
        <f>IF(D6L509C20=0,0,D6L509C18/D6L509C20)</f>
        <v>1.8244706522336658E-6</v>
      </c>
      <c r="AT16" s="16" t="s">
        <v>31183</v>
      </c>
      <c r="AU16" s="33">
        <f>IF(D6L509C5=0,0,D6L509C18/D6L509C5)</f>
        <v>6.836647249283094E-2</v>
      </c>
      <c r="AV16" s="16" t="s">
        <v>31184</v>
      </c>
      <c r="AW16" s="33">
        <f>CHOOSE(MIN(D6L509C9,RUN_YEARS),B7L805C1,B7L805C10,B7L805C19,B7L805C28,B7L805C37)</f>
        <v>1752.9749994288459</v>
      </c>
      <c r="AX16" s="16" t="s">
        <v>31185</v>
      </c>
      <c r="AY16" s="33">
        <f>IF(D6L509C23=0,0,D6L509C19/D6L509C23)</f>
        <v>1.8244706522336658E-6</v>
      </c>
      <c r="AZ16" s="16" t="s">
        <v>31186</v>
      </c>
      <c r="BA16" s="33">
        <f>IF(D6L509C5=0,0,D6L509C19/D6L509C5)</f>
        <v>0.43163352750716905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1.0309362815088154</v>
      </c>
      <c r="J17" s="16" t="s">
        <v>31209</v>
      </c>
      <c r="K17" s="21">
        <f>IF(FLOW_THRU_100PCT="Y",1,INDEX(VariabilityMatrix,D6L510C1,D6L510C9))</f>
        <v>0.49592351263439505</v>
      </c>
      <c r="L17" s="16" t="s">
        <v>31189</v>
      </c>
      <c r="M17" s="15">
        <f>IF(D6L510C2&lt;&gt;0,D6L510C2*D6L510C4,D6L510C3*D6L510C4)</f>
        <v>0.51126554202809327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0.25563277101404663</v>
      </c>
      <c r="R17" s="16" t="s">
        <v>31191</v>
      </c>
      <c r="S17" s="15">
        <f>D6L510C5-D6L510C7</f>
        <v>0.25563277101404663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0.23952740669348671</v>
      </c>
      <c r="X17" s="16" t="s">
        <v>31193</v>
      </c>
      <c r="Y17" s="33">
        <f>D6L510C7-D6L510C10</f>
        <v>1.6105364320559923E-2</v>
      </c>
      <c r="Z17" s="16" t="s">
        <v>31194</v>
      </c>
      <c r="AA17" s="33">
        <f>CHOOSE(MIN(D6L510C9,RUN_YEARS),B7L805C7,B7L805C16,B7L805C25,B7L805C34,B7L805C43)</f>
        <v>148393</v>
      </c>
      <c r="AB17" s="16" t="s">
        <v>31195</v>
      </c>
      <c r="AC17" s="33">
        <f>IF(D6L510C12=0,0,D6L510C10/D6L510C12)</f>
        <v>1.6141422216242458E-6</v>
      </c>
      <c r="AD17" s="16" t="s">
        <v>31196</v>
      </c>
      <c r="AE17" s="33">
        <f>IF(D6L510C5=0,0,D6L510C10/D6L510C5)</f>
        <v>0.46849902253010639</v>
      </c>
      <c r="AF17" s="16" t="s">
        <v>31197</v>
      </c>
      <c r="AG17" s="33">
        <f>CHOOSE(MIN(D6L510C9,RUN_YEARS),B7L805C5,B7L805C14,B7L805C23,B7L805C32,B7L805C41)</f>
        <v>3837.5620249186522</v>
      </c>
      <c r="AH17" s="16" t="s">
        <v>31198</v>
      </c>
      <c r="AI17" s="33">
        <f>IF(D6L510C15=0,0,D6L510C11/D6L510C15)</f>
        <v>4.196769776223049E-6</v>
      </c>
      <c r="AJ17" s="16" t="s">
        <v>31199</v>
      </c>
      <c r="AK17" s="33">
        <f>IF(D6L510C5=0,0,D6L510C11/D6L510C5)</f>
        <v>3.1500977469893637E-2</v>
      </c>
      <c r="AL17" s="16" t="s">
        <v>31200</v>
      </c>
      <c r="AM17" s="33">
        <f>D6L510C8*CHOOSE(MIN(D6L510C9,RUN_YEARS),B7L805C4,B7L805C13,B7L805C22,B7L805C31,B7L805C40)</f>
        <v>3.4953421615595941E-2</v>
      </c>
      <c r="AN17" s="16" t="s">
        <v>31201</v>
      </c>
      <c r="AO17" s="33">
        <f>D6L510C8-D6L510C18</f>
        <v>0.22067934939845069</v>
      </c>
      <c r="AP17" s="16" t="s">
        <v>31202</v>
      </c>
      <c r="AQ17" s="33">
        <f>CHOOSE(MIN(D6L510C9,RUN_YEARS),B7L805C2,B7L805C11,B7L805C20,B7L805C29,B7L805C38)</f>
        <v>277.65386477555779</v>
      </c>
      <c r="AR17" s="16" t="s">
        <v>31203</v>
      </c>
      <c r="AS17" s="33">
        <f>IF(D6L510C20=0,0,D6L510C18/D6L510C20)</f>
        <v>1.2588847500412295E-4</v>
      </c>
      <c r="AT17" s="16" t="s">
        <v>31204</v>
      </c>
      <c r="AU17" s="33">
        <f>IF(D6L510C5=0,0,D6L510C18/D6L510C5)</f>
        <v>6.836647249283094E-2</v>
      </c>
      <c r="AV17" s="16" t="s">
        <v>31205</v>
      </c>
      <c r="AW17" s="33">
        <f>CHOOSE(MIN(D6L510C9,RUN_YEARS),B7L805C1,B7L805C10,B7L805C19,B7L805C28,B7L805C37)</f>
        <v>1752.9749994288459</v>
      </c>
      <c r="AX17" s="16" t="s">
        <v>31206</v>
      </c>
      <c r="AY17" s="33">
        <f>IF(D6L510C23=0,0,D6L510C19/D6L510C23)</f>
        <v>1.2588847500412295E-4</v>
      </c>
      <c r="AZ17" s="16" t="s">
        <v>31207</v>
      </c>
      <c r="BA17" s="33">
        <f>IF(D6L510C5=0,0,D6L510C19/D6L510C5)</f>
        <v>0.43163352750716905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1.3197976550716721</v>
      </c>
      <c r="J18" s="16" t="s">
        <v>31230</v>
      </c>
      <c r="K18" s="21">
        <f>IF(FLOW_THRU_100PCT="Y",1,INDEX(VariabilityMatrix,D6L511C1,D6L511C9))</f>
        <v>0.49592351263439505</v>
      </c>
      <c r="L18" s="16" t="s">
        <v>31210</v>
      </c>
      <c r="M18" s="15">
        <f>IF(D6L511C2&lt;&gt;0,D6L511C2*D6L511C4,D6L511C3*D6L511C4)</f>
        <v>0.65451868906978139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0.32725934453489069</v>
      </c>
      <c r="R18" s="16" t="s">
        <v>31212</v>
      </c>
      <c r="S18" s="15">
        <f>D6L511C5-D6L511C7</f>
        <v>0.32725934453489069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0.30664136605687919</v>
      </c>
      <c r="X18" s="16" t="s">
        <v>31214</v>
      </c>
      <c r="Y18" s="33">
        <f>D6L511C7-D6L511C10</f>
        <v>2.0617978478011501E-2</v>
      </c>
      <c r="Z18" s="16" t="s">
        <v>31215</v>
      </c>
      <c r="AA18" s="33">
        <f>CHOOSE(MIN(D6L511C9,RUN_YEARS),B7L805C7,B7L805C16,B7L805C25,B7L805C34,B7L805C43)</f>
        <v>148393</v>
      </c>
      <c r="AB18" s="16" t="s">
        <v>31216</v>
      </c>
      <c r="AC18" s="33">
        <f>IF(D6L511C12=0,0,D6L511C10/D6L511C12)</f>
        <v>2.0664139552194456E-6</v>
      </c>
      <c r="AD18" s="16" t="s">
        <v>31217</v>
      </c>
      <c r="AE18" s="33">
        <f>IF(D6L511C5=0,0,D6L511C10/D6L511C5)</f>
        <v>0.46849902253010639</v>
      </c>
      <c r="AF18" s="16" t="s">
        <v>31218</v>
      </c>
      <c r="AG18" s="33">
        <f>CHOOSE(MIN(D6L511C9,RUN_YEARS),B7L805C5,B7L805C14,B7L805C23,B7L805C32,B7L805C41)</f>
        <v>3837.5620249186522</v>
      </c>
      <c r="AH18" s="16" t="s">
        <v>31219</v>
      </c>
      <c r="AI18" s="33">
        <f>IF(D6L511C15=0,0,D6L511C11/D6L511C15)</f>
        <v>5.3726762835705714E-6</v>
      </c>
      <c r="AJ18" s="16" t="s">
        <v>31220</v>
      </c>
      <c r="AK18" s="33">
        <f>IF(D6L511C5=0,0,D6L511C11/D6L511C5)</f>
        <v>3.1500977469893637E-2</v>
      </c>
      <c r="AL18" s="16" t="s">
        <v>31221</v>
      </c>
      <c r="AM18" s="33">
        <f>D6L511C8*CHOOSE(MIN(D6L511C9,RUN_YEARS),B7L805C4,B7L805C13,B7L805C22,B7L805C31,B7L805C40)</f>
        <v>4.4747133952332978E-2</v>
      </c>
      <c r="AN18" s="16" t="s">
        <v>31222</v>
      </c>
      <c r="AO18" s="33">
        <f>D6L511C8-D6L511C18</f>
        <v>0.28251221058255771</v>
      </c>
      <c r="AP18" s="16" t="s">
        <v>31223</v>
      </c>
      <c r="AQ18" s="33">
        <f>CHOOSE(MIN(D6L511C9,RUN_YEARS),B7L805C2,B7L805C11,B7L805C20,B7L805C29,B7L805C38)</f>
        <v>277.65386477555779</v>
      </c>
      <c r="AR18" s="16" t="s">
        <v>31224</v>
      </c>
      <c r="AS18" s="33">
        <f>IF(D6L511C20=0,0,D6L511C18/D6L511C20)</f>
        <v>1.6116157428064054E-4</v>
      </c>
      <c r="AT18" s="16" t="s">
        <v>31225</v>
      </c>
      <c r="AU18" s="33">
        <f>IF(D6L511C5=0,0,D6L511C18/D6L511C5)</f>
        <v>6.836647249283094E-2</v>
      </c>
      <c r="AV18" s="16" t="s">
        <v>31226</v>
      </c>
      <c r="AW18" s="33">
        <f>CHOOSE(MIN(D6L511C9,RUN_YEARS),B7L805C1,B7L805C10,B7L805C19,B7L805C28,B7L805C37)</f>
        <v>1752.9749994288459</v>
      </c>
      <c r="AX18" s="16" t="s">
        <v>31227</v>
      </c>
      <c r="AY18" s="33">
        <f>IF(D6L511C23=0,0,D6L511C19/D6L511C23)</f>
        <v>1.6116157428064051E-4</v>
      </c>
      <c r="AZ18" s="16" t="s">
        <v>31228</v>
      </c>
      <c r="BA18" s="33">
        <f>IF(D6L511C5=0,0,D6L511C19/D6L511C5)</f>
        <v>0.43163352750716905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0.49592351263439505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148393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3837.5620249186522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277.65386477555779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1752.9749994288459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0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0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0</v>
      </c>
      <c r="R20" s="16" t="s">
        <v>31254</v>
      </c>
      <c r="S20" s="15">
        <f>D6L513C5-D6L513C7</f>
        <v>0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0</v>
      </c>
      <c r="X20" s="16" t="s">
        <v>31256</v>
      </c>
      <c r="Y20" s="33">
        <f>D6L513C7-D6L513C10</f>
        <v>0</v>
      </c>
      <c r="Z20" s="16" t="s">
        <v>31257</v>
      </c>
      <c r="AA20" s="33">
        <f>CHOOSE(MIN(D6L513C9,RUN_YEARS),B7L805C7,B7L805C16,B7L805C25,B7L805C34,B7L805C43)</f>
        <v>148393</v>
      </c>
      <c r="AB20" s="16" t="s">
        <v>31258</v>
      </c>
      <c r="AC20" s="33">
        <f>IF(D6L513C12=0,0,D6L513C10/D6L513C12)</f>
        <v>0</v>
      </c>
      <c r="AD20" s="16" t="s">
        <v>31259</v>
      </c>
      <c r="AE20" s="33">
        <f>IF(D6L513C5=0,0,D6L513C10/D6L513C5)</f>
        <v>0</v>
      </c>
      <c r="AF20" s="16" t="s">
        <v>31260</v>
      </c>
      <c r="AG20" s="33">
        <f>CHOOSE(MIN(D6L513C9,RUN_YEARS),B7L805C5,B7L805C14,B7L805C23,B7L805C32,B7L805C41)</f>
        <v>3837.5620249186522</v>
      </c>
      <c r="AH20" s="16" t="s">
        <v>31261</v>
      </c>
      <c r="AI20" s="33">
        <f>IF(D6L513C15=0,0,D6L513C11/D6L513C15)</f>
        <v>0</v>
      </c>
      <c r="AJ20" s="16" t="s">
        <v>31262</v>
      </c>
      <c r="AK20" s="33">
        <f>IF(D6L513C5=0,0,D6L513C11/D6L513C5)</f>
        <v>0</v>
      </c>
      <c r="AL20" s="16" t="s">
        <v>31263</v>
      </c>
      <c r="AM20" s="33">
        <f>D6L513C8*CHOOSE(MIN(D6L513C9,RUN_YEARS),B7L805C4,B7L805C13,B7L805C22,B7L805C31,B7L805C40)</f>
        <v>0</v>
      </c>
      <c r="AN20" s="16" t="s">
        <v>31264</v>
      </c>
      <c r="AO20" s="33">
        <f>D6L513C8-D6L513C18</f>
        <v>0</v>
      </c>
      <c r="AP20" s="16" t="s">
        <v>31265</v>
      </c>
      <c r="AQ20" s="33">
        <f>CHOOSE(MIN(D6L513C9,RUN_YEARS),B7L805C2,B7L805C11,B7L805C20,B7L805C29,B7L805C38)</f>
        <v>277.65386477555779</v>
      </c>
      <c r="AR20" s="16" t="s">
        <v>31266</v>
      </c>
      <c r="AS20" s="33">
        <f>IF(D6L513C20=0,0,D6L513C18/D6L513C20)</f>
        <v>0</v>
      </c>
      <c r="AT20" s="16" t="s">
        <v>31267</v>
      </c>
      <c r="AU20" s="33">
        <f>IF(D6L513C5=0,0,D6L513C18/D6L513C5)</f>
        <v>0</v>
      </c>
      <c r="AV20" s="16" t="s">
        <v>31268</v>
      </c>
      <c r="AW20" s="33">
        <f>CHOOSE(MIN(D6L513C9,RUN_YEARS),B7L805C1,B7L805C10,B7L805C19,B7L805C28,B7L805C37)</f>
        <v>1752.9749994288459</v>
      </c>
      <c r="AX20" s="16" t="s">
        <v>31269</v>
      </c>
      <c r="AY20" s="33">
        <f>IF(D6L513C23=0,0,D6L513C19/D6L513C23)</f>
        <v>0</v>
      </c>
      <c r="AZ20" s="16" t="s">
        <v>31270</v>
      </c>
      <c r="BA20" s="33">
        <f>IF(D6L513C5=0,0,D6L513C19/D6L513C5)</f>
        <v>0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18.991652176810788</v>
      </c>
      <c r="J21" s="16" t="s">
        <v>31292</v>
      </c>
      <c r="K21" s="21">
        <f>IF(FLOW_THRU_100PCT="Y",1,INDEX(VariabilityMatrix,D6L514C1,D6L514C9))</f>
        <v>0.4901133245132081</v>
      </c>
      <c r="L21" s="16" t="s">
        <v>31272</v>
      </c>
      <c r="M21" s="15">
        <f>IF(D6L514C2&lt;&gt;0,D6L514C2*D6L514C4,D6L514C3*D6L514C4)</f>
        <v>9.3080617863752408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4.6540308931876204</v>
      </c>
      <c r="R21" s="16" t="s">
        <v>31274</v>
      </c>
      <c r="S21" s="15">
        <f>D6L514C5-D6L514C7</f>
        <v>4.6540308931876204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4.3696628402199549</v>
      </c>
      <c r="X21" s="16" t="s">
        <v>31276</v>
      </c>
      <c r="Y21" s="33">
        <f>D6L514C7-D6L514C10</f>
        <v>0.28436805296766554</v>
      </c>
      <c r="Z21" s="16" t="s">
        <v>31277</v>
      </c>
      <c r="AA21" s="33">
        <f>CHOOSE(MIN(D6L514C9,RUN_YEARS),B7L805C7,B7L805C16,B7L805C25,B7L805C34,B7L805C43)</f>
        <v>157929</v>
      </c>
      <c r="AB21" s="16" t="s">
        <v>31278</v>
      </c>
      <c r="AC21" s="33">
        <f>IF(D6L514C12=0,0,D6L514C10/D6L514C12)</f>
        <v>2.7668527250979584E-5</v>
      </c>
      <c r="AD21" s="16" t="s">
        <v>31279</v>
      </c>
      <c r="AE21" s="33">
        <f>IF(D6L514C5=0,0,D6L514C10/D6L514C5)</f>
        <v>0.4694492731683505</v>
      </c>
      <c r="AF21" s="16" t="s">
        <v>31280</v>
      </c>
      <c r="AG21" s="33">
        <f>CHOOSE(MIN(D6L514C9,RUN_YEARS),B7L805C5,B7L805C14,B7L805C23,B7L805C32,B7L805C41)</f>
        <v>3952.9508409456298</v>
      </c>
      <c r="AH21" s="16" t="s">
        <v>31281</v>
      </c>
      <c r="AI21" s="33">
        <f>IF(D6L514C15=0,0,D6L514C11/D6L514C15)</f>
        <v>7.1938170852546874E-5</v>
      </c>
      <c r="AJ21" s="16" t="s">
        <v>31282</v>
      </c>
      <c r="AK21" s="33">
        <f>IF(D6L514C5=0,0,D6L514C11/D6L514C5)</f>
        <v>3.055072683164951E-2</v>
      </c>
      <c r="AL21" s="16" t="s">
        <v>31283</v>
      </c>
      <c r="AM21" s="33">
        <f>D6L514C8*CHOOSE(MIN(D6L514C9,RUN_YEARS),B7L805C4,B7L805C13,B7L805C22,B7L805C31,B7L805C40)</f>
        <v>0.63424947220308003</v>
      </c>
      <c r="AN21" s="16" t="s">
        <v>31284</v>
      </c>
      <c r="AO21" s="33">
        <f>D6L514C8-D6L514C18</f>
        <v>4.0197814209845406</v>
      </c>
      <c r="AP21" s="16" t="s">
        <v>31285</v>
      </c>
      <c r="AQ21" s="33">
        <f>CHOOSE(MIN(D6L514C9,RUN_YEARS),B7L805C2,B7L805C11,B7L805C20,B7L805C29,B7L805C38)</f>
        <v>286.46776406586741</v>
      </c>
      <c r="AR21" s="16" t="s">
        <v>31286</v>
      </c>
      <c r="AS21" s="33">
        <f>IF(D6L514C20=0,0,D6L514C18/D6L514C20)</f>
        <v>2.2140343583554041E-3</v>
      </c>
      <c r="AT21" s="16" t="s">
        <v>31287</v>
      </c>
      <c r="AU21" s="33">
        <f>IF(D6L514C5=0,0,D6L514C18/D6L514C5)</f>
        <v>6.8139800396626982E-2</v>
      </c>
      <c r="AV21" s="16" t="s">
        <v>31288</v>
      </c>
      <c r="AW21" s="33">
        <f>CHOOSE(MIN(D6L514C9,RUN_YEARS),B7L805C1,B7L805C10,B7L805C19,B7L805C28,B7L805C37)</f>
        <v>1815.5912557610236</v>
      </c>
      <c r="AX21" s="16" t="s">
        <v>31289</v>
      </c>
      <c r="AY21" s="33">
        <f>IF(D6L514C23=0,0,D6L514C19/D6L514C23)</f>
        <v>2.2140343583554041E-3</v>
      </c>
      <c r="AZ21" s="16" t="s">
        <v>31290</v>
      </c>
      <c r="BA21" s="33">
        <f>IF(D6L514C5=0,0,D6L514C19/D6L514C5)</f>
        <v>0.43186019960337307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17.846069918634647</v>
      </c>
      <c r="J22" s="16" t="s">
        <v>31313</v>
      </c>
      <c r="K22" s="21">
        <f>IF(FLOW_THRU_100PCT="Y",1,INDEX(VariabilityMatrix,D6L515C1,D6L515C9))</f>
        <v>0.49144782435717183</v>
      </c>
      <c r="L22" s="16" t="s">
        <v>31293</v>
      </c>
      <c r="M22" s="15">
        <f>IF(D6L515C2&lt;&gt;0,D6L515C2*D6L515C4,D6L515C3*D6L515C4)</f>
        <v>8.7704122348389681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4.3852061174194841</v>
      </c>
      <c r="R22" s="16" t="s">
        <v>31295</v>
      </c>
      <c r="S22" s="15">
        <f>D6L515C5-D6L515C7</f>
        <v>4.3852061174194841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4.1094037161792345</v>
      </c>
      <c r="X22" s="16" t="s">
        <v>31297</v>
      </c>
      <c r="Y22" s="33">
        <f>D6L515C7-D6L515C10</f>
        <v>0.27580240124024957</v>
      </c>
      <c r="Z22" s="16" t="s">
        <v>31298</v>
      </c>
      <c r="AA22" s="33">
        <f>CHOOSE(MIN(D6L515C9,RUN_YEARS),B7L805C7,B7L805C16,B7L805C25,B7L805C34,B7L805C43)</f>
        <v>147772</v>
      </c>
      <c r="AB22" s="16" t="s">
        <v>31299</v>
      </c>
      <c r="AC22" s="33">
        <f>IF(D6L515C12=0,0,D6L515C10/D6L515C12)</f>
        <v>2.7809082344281964E-5</v>
      </c>
      <c r="AD22" s="16" t="s">
        <v>31300</v>
      </c>
      <c r="AE22" s="33">
        <f>IF(D6L515C5=0,0,D6L515C10/D6L515C5)</f>
        <v>0.46855308577803545</v>
      </c>
      <c r="AF22" s="16" t="s">
        <v>31301</v>
      </c>
      <c r="AG22" s="33">
        <f>CHOOSE(MIN(D6L515C9,RUN_YEARS),B7L805C5,B7L805C14,B7L805C23,B7L805C32,B7L805C41)</f>
        <v>3814.5036688949485</v>
      </c>
      <c r="AH22" s="16" t="s">
        <v>31302</v>
      </c>
      <c r="AI22" s="33">
        <f>IF(D6L515C15=0,0,D6L515C11/D6L515C15)</f>
        <v>7.2303614095133064E-5</v>
      </c>
      <c r="AJ22" s="16" t="s">
        <v>31303</v>
      </c>
      <c r="AK22" s="33">
        <f>IF(D6L515C5=0,0,D6L515C11/D6L515C5)</f>
        <v>3.1446914221964564E-2</v>
      </c>
      <c r="AL22" s="16" t="s">
        <v>31304</v>
      </c>
      <c r="AM22" s="33">
        <f>D6L515C8*CHOOSE(MIN(D6L515C9,RUN_YEARS),B7L805C4,B7L805C13,B7L805C22,B7L805C31,B7L805C40)</f>
        <v>0.58645885910229101</v>
      </c>
      <c r="AN22" s="16" t="s">
        <v>31305</v>
      </c>
      <c r="AO22" s="33">
        <f>D6L515C8-D6L515C18</f>
        <v>3.7987472583171931</v>
      </c>
      <c r="AP22" s="16" t="s">
        <v>31306</v>
      </c>
      <c r="AQ22" s="33">
        <f>CHOOSE(MIN(D6L515C9,RUN_YEARS),B7L805C2,B7L805C11,B7L805C20,B7L805C29,B7L805C38)</f>
        <v>270.65986948323712</v>
      </c>
      <c r="AR22" s="16" t="s">
        <v>31307</v>
      </c>
      <c r="AS22" s="33">
        <f>IF(D6L515C20=0,0,D6L515C18/D6L515C20)</f>
        <v>2.166774336446698E-3</v>
      </c>
      <c r="AT22" s="16" t="s">
        <v>31308</v>
      </c>
      <c r="AU22" s="33">
        <f>IF(D6L515C5=0,0,D6L515C18/D6L515C5)</f>
        <v>6.6867878430238795E-2</v>
      </c>
      <c r="AV22" s="16" t="s">
        <v>31309</v>
      </c>
      <c r="AW22" s="33">
        <f>CHOOSE(MIN(D6L515C9,RUN_YEARS),B7L805C1,B7L805C10,B7L805C19,B7L805C28,B7L805C37)</f>
        <v>1753.1808432560513</v>
      </c>
      <c r="AX22" s="16" t="s">
        <v>31310</v>
      </c>
      <c r="AY22" s="33">
        <f>IF(D6L515C23=0,0,D6L515C19/D6L515C23)</f>
        <v>2.166774336446698E-3</v>
      </c>
      <c r="AZ22" s="16" t="s">
        <v>31311</v>
      </c>
      <c r="BA22" s="33">
        <f>IF(D6L515C5=0,0,D6L515C19/D6L515C5)</f>
        <v>0.43313212156976122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872.21171969243312</v>
      </c>
      <c r="J23" s="16" t="s">
        <v>31334</v>
      </c>
      <c r="K23" s="21">
        <f>IF(FLOW_THRU_100PCT="Y",1,INDEX(VariabilityMatrix,D6L516C1,D6L516C9))</f>
        <v>0.24443378829298937</v>
      </c>
      <c r="L23" s="16" t="s">
        <v>31314</v>
      </c>
      <c r="M23" s="15">
        <f>IF(D6L516C2&lt;&gt;0,D6L516C2*D6L516C4,D6L516C3*D6L516C4)</f>
        <v>213.19801483796439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106.5990074189822</v>
      </c>
      <c r="R23" s="16" t="s">
        <v>31316</v>
      </c>
      <c r="S23" s="15">
        <f>D6L516C5-D6L516C7</f>
        <v>106.5990074189822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99.894587734079593</v>
      </c>
      <c r="X23" s="16" t="s">
        <v>31318</v>
      </c>
      <c r="Y23" s="33">
        <f>D6L516C7-D6L516C10</f>
        <v>6.7044196849026036</v>
      </c>
      <c r="Z23" s="16" t="s">
        <v>31319</v>
      </c>
      <c r="AA23" s="33">
        <f>CHOOSE(MIN(D6L516C9,RUN_YEARS),B7L805C7,B7L805C16,B7L805C25,B7L805C34,B7L805C43)</f>
        <v>147772</v>
      </c>
      <c r="AB23" s="16" t="s">
        <v>31320</v>
      </c>
      <c r="AC23" s="33">
        <f>IF(D6L516C12=0,0,D6L516C10/D6L516C12)</f>
        <v>6.7600484350269056E-4</v>
      </c>
      <c r="AD23" s="16" t="s">
        <v>31321</v>
      </c>
      <c r="AE23" s="33">
        <f>IF(D6L516C5=0,0,D6L516C10/D6L516C5)</f>
        <v>0.46855308577803539</v>
      </c>
      <c r="AF23" s="16" t="s">
        <v>31322</v>
      </c>
      <c r="AG23" s="33">
        <f>CHOOSE(MIN(D6L516C9,RUN_YEARS),B7L805C5,B7L805C14,B7L805C23,B7L805C32,B7L805C41)</f>
        <v>3814.5036688949485</v>
      </c>
      <c r="AH23" s="16" t="s">
        <v>31323</v>
      </c>
      <c r="AI23" s="33">
        <f>IF(D6L516C15=0,0,D6L516C11/D6L516C15)</f>
        <v>1.7576125931069969E-3</v>
      </c>
      <c r="AJ23" s="16" t="s">
        <v>31324</v>
      </c>
      <c r="AK23" s="33">
        <f>IF(D6L516C5=0,0,D6L516C11/D6L516C5)</f>
        <v>3.1446914221964606E-2</v>
      </c>
      <c r="AL23" s="16" t="s">
        <v>31325</v>
      </c>
      <c r="AM23" s="33">
        <f>D6L516C8*CHOOSE(MIN(D6L516C9,RUN_YEARS),B7L805C4,B7L805C13,B7L805C22,B7L805C31,B7L805C40)</f>
        <v>14.256098937753249</v>
      </c>
      <c r="AN23" s="16" t="s">
        <v>31326</v>
      </c>
      <c r="AO23" s="33">
        <f>D6L516C8-D6L516C18</f>
        <v>92.342908481228946</v>
      </c>
      <c r="AP23" s="16" t="s">
        <v>31327</v>
      </c>
      <c r="AQ23" s="33">
        <f>CHOOSE(MIN(D6L516C9,RUN_YEARS),B7L805C2,B7L805C11,B7L805C20,B7L805C29,B7L805C38)</f>
        <v>270.65986948323712</v>
      </c>
      <c r="AR23" s="16" t="s">
        <v>31328</v>
      </c>
      <c r="AS23" s="33">
        <f>IF(D6L516C20=0,0,D6L516C18/D6L516C20)</f>
        <v>5.2671639002013847E-2</v>
      </c>
      <c r="AT23" s="16" t="s">
        <v>31329</v>
      </c>
      <c r="AU23" s="33">
        <f>IF(D6L516C5=0,0,D6L516C18/D6L516C5)</f>
        <v>6.6867878430238795E-2</v>
      </c>
      <c r="AV23" s="16" t="s">
        <v>31330</v>
      </c>
      <c r="AW23" s="33">
        <f>CHOOSE(MIN(D6L516C9,RUN_YEARS),B7L805C1,B7L805C10,B7L805C19,B7L805C28,B7L805C37)</f>
        <v>1753.1808432560513</v>
      </c>
      <c r="AX23" s="16" t="s">
        <v>31331</v>
      </c>
      <c r="AY23" s="33">
        <f>IF(D6L516C23=0,0,D6L516C19/D6L516C23)</f>
        <v>5.267163900201384E-2</v>
      </c>
      <c r="AZ23" s="16" t="s">
        <v>31332</v>
      </c>
      <c r="BA23" s="33">
        <f>IF(D6L516C5=0,0,D6L516C19/D6L516C5)</f>
        <v>0.43313212156976122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635.77627667469483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546.76759794023758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273.38379897011879</v>
      </c>
      <c r="R24" s="16" t="s">
        <v>31337</v>
      </c>
      <c r="S24" s="15">
        <f>D6L517C5-D6L517C7</f>
        <v>273.38379897011879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256.18964521834249</v>
      </c>
      <c r="X24" s="16" t="s">
        <v>31339</v>
      </c>
      <c r="Y24" s="33">
        <f>D6L517C7-D6L517C10</f>
        <v>17.194153751776298</v>
      </c>
      <c r="Z24" s="16" t="s">
        <v>31340</v>
      </c>
      <c r="AA24" s="33">
        <f>CHOOSE(MIN(D6L517C9,RUN_YEARS),B7L805C7,B7L805C16,B7L805C25,B7L805C34,B7L805C43)</f>
        <v>147772</v>
      </c>
      <c r="AB24" s="16" t="s">
        <v>31341</v>
      </c>
      <c r="AC24" s="33">
        <f>IF(D6L517C12=0,0,D6L517C10/D6L517C12)</f>
        <v>1.733681923627903E-3</v>
      </c>
      <c r="AD24" s="16" t="s">
        <v>31342</v>
      </c>
      <c r="AE24" s="33">
        <f>IF(D6L517C5=0,0,D6L517C10/D6L517C5)</f>
        <v>0.46855308577803534</v>
      </c>
      <c r="AF24" s="16" t="s">
        <v>31343</v>
      </c>
      <c r="AG24" s="33">
        <f>CHOOSE(MIN(D6L517C9,RUN_YEARS),B7L805C5,B7L805C14,B7L805C23,B7L805C32,B7L805C41)</f>
        <v>3814.5036688949485</v>
      </c>
      <c r="AH24" s="16" t="s">
        <v>31344</v>
      </c>
      <c r="AI24" s="33">
        <f>IF(D6L517C15=0,0,D6L517C11/D6L517C15)</f>
        <v>4.5075730014325554E-3</v>
      </c>
      <c r="AJ24" s="16" t="s">
        <v>31345</v>
      </c>
      <c r="AK24" s="33">
        <f>IF(D6L517C5=0,0,D6L517C11/D6L517C5)</f>
        <v>3.1446914221964634E-2</v>
      </c>
      <c r="AL24" s="16" t="s">
        <v>31346</v>
      </c>
      <c r="AM24" s="33">
        <f>D6L517C8*CHOOSE(MIN(D6L517C9,RUN_YEARS),B7L805C4,B7L805C13,B7L805C22,B7L805C31,B7L805C40)</f>
        <v>36.561189268661487</v>
      </c>
      <c r="AN24" s="16" t="s">
        <v>31347</v>
      </c>
      <c r="AO24" s="33">
        <f>D6L517C8-D6L517C18</f>
        <v>236.82260970145731</v>
      </c>
      <c r="AP24" s="16" t="s">
        <v>31348</v>
      </c>
      <c r="AQ24" s="33">
        <f>CHOOSE(MIN(D6L517C9,RUN_YEARS),B7L805C2,B7L805C11,B7L805C20,B7L805C29,B7L805C38)</f>
        <v>270.65986948323712</v>
      </c>
      <c r="AR24" s="16" t="s">
        <v>31349</v>
      </c>
      <c r="AS24" s="33">
        <f>IF(D6L517C20=0,0,D6L517C18/D6L517C20)</f>
        <v>0.13508167774730212</v>
      </c>
      <c r="AT24" s="16" t="s">
        <v>31350</v>
      </c>
      <c r="AU24" s="33">
        <f>IF(D6L517C5=0,0,D6L517C18/D6L517C5)</f>
        <v>6.6867878430238795E-2</v>
      </c>
      <c r="AV24" s="16" t="s">
        <v>31351</v>
      </c>
      <c r="AW24" s="33">
        <f>CHOOSE(MIN(D6L517C9,RUN_YEARS),B7L805C1,B7L805C10,B7L805C19,B7L805C28,B7L805C37)</f>
        <v>1753.1808432560513</v>
      </c>
      <c r="AX24" s="16" t="s">
        <v>31352</v>
      </c>
      <c r="AY24" s="33">
        <f>IF(D6L517C23=0,0,D6L517C19/D6L517C23)</f>
        <v>0.13508167774730212</v>
      </c>
      <c r="AZ24" s="16" t="s">
        <v>31353</v>
      </c>
      <c r="BA24" s="33">
        <f>IF(D6L517C5=0,0,D6L517C19/D6L517C5)</f>
        <v>0.43313212156976122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759.62777721153952</v>
      </c>
      <c r="J25" s="16" t="s">
        <v>31375</v>
      </c>
      <c r="K25" s="21">
        <f>IF(FLOW_THRU_100PCT="Y",1,INDEX(VariabilityMatrix,D6L518C1,D6L518C9))</f>
        <v>0.24149442661183937</v>
      </c>
      <c r="L25" s="16" t="s">
        <v>31355</v>
      </c>
      <c r="M25" s="15">
        <f>IF(D6L518C2&lt;&gt;0,D6L518C2*D6L518C4,D6L518C3*D6L518C4)</f>
        <v>183.44587449612681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91.722937248063403</v>
      </c>
      <c r="R25" s="16" t="s">
        <v>31357</v>
      </c>
      <c r="S25" s="15">
        <f>D6L518C5-D6L518C7</f>
        <v>91.722937248063403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85.944212888615979</v>
      </c>
      <c r="X25" s="16" t="s">
        <v>31359</v>
      </c>
      <c r="Y25" s="33">
        <f>D6L518C7-D6L518C10</f>
        <v>5.7787243594474234</v>
      </c>
      <c r="Z25" s="16" t="s">
        <v>31360</v>
      </c>
      <c r="AA25" s="33">
        <f>CHOOSE(MIN(D6L518C9,RUN_YEARS),B7L805C7,B7L805C16,B7L805C25,B7L805C34,B7L805C43)</f>
        <v>148393</v>
      </c>
      <c r="AB25" s="16" t="s">
        <v>31361</v>
      </c>
      <c r="AC25" s="33">
        <f>IF(D6L518C12=0,0,D6L518C10/D6L518C12)</f>
        <v>5.7916622002800655E-4</v>
      </c>
      <c r="AD25" s="16" t="s">
        <v>31362</v>
      </c>
      <c r="AE25" s="33">
        <f>IF(D6L518C5=0,0,D6L518C10/D6L518C5)</f>
        <v>0.46849902253010639</v>
      </c>
      <c r="AF25" s="16" t="s">
        <v>31363</v>
      </c>
      <c r="AG25" s="33">
        <f>CHOOSE(MIN(D6L518C9,RUN_YEARS),B7L805C5,B7L805C14,B7L805C23,B7L805C32,B7L805C41)</f>
        <v>3837.5620249186522</v>
      </c>
      <c r="AH25" s="16" t="s">
        <v>31364</v>
      </c>
      <c r="AI25" s="33">
        <f>IF(D6L518C15=0,0,D6L518C11/D6L518C15)</f>
        <v>1.5058321720728199E-3</v>
      </c>
      <c r="AJ25" s="16" t="s">
        <v>31365</v>
      </c>
      <c r="AK25" s="33">
        <f>IF(D6L518C5=0,0,D6L518C11/D6L518C5)</f>
        <v>3.1500977469893623E-2</v>
      </c>
      <c r="AL25" s="16" t="s">
        <v>31366</v>
      </c>
      <c r="AM25" s="33">
        <f>D6L518C8*CHOOSE(MIN(D6L518C9,RUN_YEARS),B7L805C4,B7L805C13,B7L805C22,B7L805C31,B7L805C40)</f>
        <v>12.54154733266277</v>
      </c>
      <c r="AN25" s="16" t="s">
        <v>31367</v>
      </c>
      <c r="AO25" s="33">
        <f>D6L518C8-D6L518C18</f>
        <v>79.181389915400629</v>
      </c>
      <c r="AP25" s="16" t="s">
        <v>31368</v>
      </c>
      <c r="AQ25" s="33">
        <f>CHOOSE(MIN(D6L518C9,RUN_YEARS),B7L805C2,B7L805C11,B7L805C20,B7L805C29,B7L805C38)</f>
        <v>277.65386477555779</v>
      </c>
      <c r="AR25" s="16" t="s">
        <v>31369</v>
      </c>
      <c r="AS25" s="33">
        <f>IF(D6L518C20=0,0,D6L518C18/D6L518C20)</f>
        <v>4.5169720013804822E-2</v>
      </c>
      <c r="AT25" s="16" t="s">
        <v>31370</v>
      </c>
      <c r="AU25" s="33">
        <f>IF(D6L518C5=0,0,D6L518C18/D6L518C5)</f>
        <v>6.836647249283094E-2</v>
      </c>
      <c r="AV25" s="16" t="s">
        <v>31371</v>
      </c>
      <c r="AW25" s="33">
        <f>CHOOSE(MIN(D6L518C9,RUN_YEARS),B7L805C1,B7L805C10,B7L805C19,B7L805C28,B7L805C37)</f>
        <v>1752.9749994288459</v>
      </c>
      <c r="AX25" s="16" t="s">
        <v>31372</v>
      </c>
      <c r="AY25" s="33">
        <f>IF(D6L518C23=0,0,D6L518C19/D6L518C23)</f>
        <v>4.5169720013804815E-2</v>
      </c>
      <c r="AZ25" s="16" t="s">
        <v>31373</v>
      </c>
      <c r="BA25" s="33">
        <f>IF(D6L518C5=0,0,D6L518C19/D6L518C5)</f>
        <v>0.43163352750716905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2778.4014375785428</v>
      </c>
      <c r="J26" s="16" t="s">
        <v>31396</v>
      </c>
      <c r="K26" s="21">
        <f>IF(FLOW_THRU_100PCT="Y",1,INDEX(VariabilityMatrix,D6L519C1,D6L519C9))</f>
        <v>0.24443378829298937</v>
      </c>
      <c r="L26" s="16" t="s">
        <v>31376</v>
      </c>
      <c r="M26" s="15">
        <f>IF(D6L519C2&lt;&gt;0,D6L519C2*D6L519C4,D6L519C3*D6L519C4)</f>
        <v>679.13518878601087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339.56759439300544</v>
      </c>
      <c r="R26" s="16" t="s">
        <v>31378</v>
      </c>
      <c r="S26" s="15">
        <f>D6L519C5-D6L519C7</f>
        <v>339.56759439300544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318.21088836613399</v>
      </c>
      <c r="X26" s="16" t="s">
        <v>31380</v>
      </c>
      <c r="Y26" s="33">
        <f>D6L519C7-D6L519C10</f>
        <v>21.35670602687145</v>
      </c>
      <c r="Z26" s="16" t="s">
        <v>31381</v>
      </c>
      <c r="AA26" s="33">
        <f>CHOOSE(MIN(D6L519C9,RUN_YEARS),B7L805C7,B7L805C16,B7L805C25,B7L805C34,B7L805C43)</f>
        <v>147772</v>
      </c>
      <c r="AB26" s="16" t="s">
        <v>31382</v>
      </c>
      <c r="AC26" s="33">
        <f>IF(D6L519C12=0,0,D6L519C10/D6L519C12)</f>
        <v>2.1533909561089653E-3</v>
      </c>
      <c r="AD26" s="16" t="s">
        <v>31383</v>
      </c>
      <c r="AE26" s="33">
        <f>IF(D6L519C5=0,0,D6L519C10/D6L519C5)</f>
        <v>0.46855308577803534</v>
      </c>
      <c r="AF26" s="16" t="s">
        <v>31384</v>
      </c>
      <c r="AG26" s="33">
        <f>CHOOSE(MIN(D6L519C9,RUN_YEARS),B7L805C5,B7L805C14,B7L805C23,B7L805C32,B7L805C41)</f>
        <v>3814.5036688949485</v>
      </c>
      <c r="AH26" s="16" t="s">
        <v>31385</v>
      </c>
      <c r="AI26" s="33">
        <f>IF(D6L519C15=0,0,D6L519C11/D6L519C15)</f>
        <v>5.5988164858833209E-3</v>
      </c>
      <c r="AJ26" s="16" t="s">
        <v>31386</v>
      </c>
      <c r="AK26" s="33">
        <f>IF(D6L519C5=0,0,D6L519C11/D6L519C5)</f>
        <v>3.1446914221964647E-2</v>
      </c>
      <c r="AL26" s="16" t="s">
        <v>31387</v>
      </c>
      <c r="AM26" s="33">
        <f>D6L519C8*CHOOSE(MIN(D6L519C9,RUN_YEARS),B7L805C4,B7L805C13,B7L805C22,B7L805C31,B7L805C40)</f>
        <v>45.412329241440247</v>
      </c>
      <c r="AN26" s="16" t="s">
        <v>31388</v>
      </c>
      <c r="AO26" s="33">
        <f>D6L519C8-D6L519C18</f>
        <v>294.15526515156517</v>
      </c>
      <c r="AP26" s="16" t="s">
        <v>31389</v>
      </c>
      <c r="AQ26" s="33">
        <f>CHOOSE(MIN(D6L519C9,RUN_YEARS),B7L805C2,B7L805C11,B7L805C20,B7L805C29,B7L805C38)</f>
        <v>270.65986948323712</v>
      </c>
      <c r="AR26" s="16" t="s">
        <v>31390</v>
      </c>
      <c r="AS26" s="33">
        <f>IF(D6L519C20=0,0,D6L519C18/D6L519C20)</f>
        <v>0.16778375504334891</v>
      </c>
      <c r="AT26" s="16" t="s">
        <v>31391</v>
      </c>
      <c r="AU26" s="33">
        <f>IF(D6L519C5=0,0,D6L519C18/D6L519C5)</f>
        <v>6.6867878430238795E-2</v>
      </c>
      <c r="AV26" s="16" t="s">
        <v>31392</v>
      </c>
      <c r="AW26" s="33">
        <f>CHOOSE(MIN(D6L519C9,RUN_YEARS),B7L805C1,B7L805C10,B7L805C19,B7L805C28,B7L805C37)</f>
        <v>1753.1808432560513</v>
      </c>
      <c r="AX26" s="16" t="s">
        <v>31393</v>
      </c>
      <c r="AY26" s="33">
        <f>IF(D6L519C23=0,0,D6L519C19/D6L519C23)</f>
        <v>0.16778375504334891</v>
      </c>
      <c r="AZ26" s="16" t="s">
        <v>31394</v>
      </c>
      <c r="BA26" s="33">
        <f>IF(D6L519C5=0,0,D6L519C19/D6L519C5)</f>
        <v>0.43313212156976116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1057.4681908139903</v>
      </c>
      <c r="J27" s="16" t="s">
        <v>31417</v>
      </c>
      <c r="K27" s="21">
        <f>IF(FLOW_THRU_100PCT="Y",1,INDEX(VariabilityMatrix,D6L520C1,D6L520C9))</f>
        <v>0.24149442661183937</v>
      </c>
      <c r="L27" s="16" t="s">
        <v>31397</v>
      </c>
      <c r="M27" s="15">
        <f>IF(D6L520C2&lt;&gt;0,D6L520C2*D6L520C4,D6L520C3*D6L520C4)</f>
        <v>255.37267440088374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127.68633720044187</v>
      </c>
      <c r="R27" s="16" t="s">
        <v>31399</v>
      </c>
      <c r="S27" s="15">
        <f>D6L520C5-D6L520C7</f>
        <v>127.68633720044187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119.64184833771316</v>
      </c>
      <c r="X27" s="16" t="s">
        <v>31401</v>
      </c>
      <c r="Y27" s="33">
        <f>D6L520C7-D6L520C10</f>
        <v>8.0444888627287128</v>
      </c>
      <c r="Z27" s="16" t="s">
        <v>31402</v>
      </c>
      <c r="AA27" s="33">
        <f>CHOOSE(MIN(D6L520C9,RUN_YEARS),B7L805C7,B7L805C16,B7L805C25,B7L805C34,B7L805C43)</f>
        <v>148393</v>
      </c>
      <c r="AB27" s="16" t="s">
        <v>31403</v>
      </c>
      <c r="AC27" s="33">
        <f>IF(D6L520C12=0,0,D6L520C10/D6L520C12)</f>
        <v>8.0624994668018811E-4</v>
      </c>
      <c r="AD27" s="16" t="s">
        <v>31404</v>
      </c>
      <c r="AE27" s="33">
        <f>IF(D6L520C5=0,0,D6L520C10/D6L520C5)</f>
        <v>0.46849902253010639</v>
      </c>
      <c r="AF27" s="16" t="s">
        <v>31405</v>
      </c>
      <c r="AG27" s="33">
        <f>CHOOSE(MIN(D6L520C9,RUN_YEARS),B7L805C5,B7L805C14,B7L805C23,B7L805C32,B7L805C41)</f>
        <v>3837.5620249186522</v>
      </c>
      <c r="AH27" s="16" t="s">
        <v>31406</v>
      </c>
      <c r="AI27" s="33">
        <f>IF(D6L520C15=0,0,D6L520C11/D6L520C15)</f>
        <v>2.0962498613684918E-3</v>
      </c>
      <c r="AJ27" s="16" t="s">
        <v>31407</v>
      </c>
      <c r="AK27" s="33">
        <f>IF(D6L520C5=0,0,D6L520C11/D6L520C5)</f>
        <v>3.1500977469893603E-2</v>
      </c>
      <c r="AL27" s="16" t="s">
        <v>31408</v>
      </c>
      <c r="AM27" s="33">
        <f>D6L520C8*CHOOSE(MIN(D6L520C9,RUN_YEARS),B7L805C4,B7L805C13,B7L805C22,B7L805C31,B7L805C40)</f>
        <v>17.458928919848692</v>
      </c>
      <c r="AN27" s="16" t="s">
        <v>31409</v>
      </c>
      <c r="AO27" s="33">
        <f>D6L520C8-D6L520C18</f>
        <v>110.22740828059318</v>
      </c>
      <c r="AP27" s="16" t="s">
        <v>31410</v>
      </c>
      <c r="AQ27" s="33">
        <f>CHOOSE(MIN(D6L520C9,RUN_YEARS),B7L805C2,B7L805C11,B7L805C20,B7L805C29,B7L805C38)</f>
        <v>277.65386477555779</v>
      </c>
      <c r="AR27" s="16" t="s">
        <v>31411</v>
      </c>
      <c r="AS27" s="33">
        <f>IF(D6L520C20=0,0,D6L520C18/D6L520C20)</f>
        <v>6.2880194136543568E-2</v>
      </c>
      <c r="AT27" s="16" t="s">
        <v>31412</v>
      </c>
      <c r="AU27" s="33">
        <f>IF(D6L520C5=0,0,D6L520C18/D6L520C5)</f>
        <v>6.836647249283094E-2</v>
      </c>
      <c r="AV27" s="16" t="s">
        <v>31413</v>
      </c>
      <c r="AW27" s="33">
        <f>CHOOSE(MIN(D6L520C9,RUN_YEARS),B7L805C1,B7L805C10,B7L805C19,B7L805C28,B7L805C37)</f>
        <v>1752.9749994288459</v>
      </c>
      <c r="AX27" s="16" t="s">
        <v>31414</v>
      </c>
      <c r="AY27" s="33">
        <f>IF(D6L520C23=0,0,D6L520C19/D6L520C23)</f>
        <v>6.2880194136543568E-2</v>
      </c>
      <c r="AZ27" s="16" t="s">
        <v>31415</v>
      </c>
      <c r="BA27" s="33">
        <f>IF(D6L520C5=0,0,D6L520C19/D6L520C5)</f>
        <v>0.43163352750716905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0.24149442661183937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148393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3837.5620249186522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277.65386477555779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1752.9749994288459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0.24149442661183937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148393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3837.5620249186522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277.65386477555779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1752.9749994288459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0.24149442661183937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148393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3837.5620249186522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277.65386477555779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1752.9749994288459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0.24149442661183937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148393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3837.5620249186522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277.65386477555779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1752.9749994288459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0.24149442661183937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148393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3837.5620249186522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277.65386477555779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1752.9749994288459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3216.6557403641168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2766.3239367131405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1383.1619683565702</v>
      </c>
      <c r="R33" s="16" t="s">
        <v>31525</v>
      </c>
      <c r="S33" s="15">
        <f>D6L526C5-D6L526C7</f>
        <v>1383.1619683565702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1296.0200603517421</v>
      </c>
      <c r="X33" s="16" t="s">
        <v>31527</v>
      </c>
      <c r="Y33" s="33">
        <f>D6L526C7-D6L526C10</f>
        <v>87.14190800482811</v>
      </c>
      <c r="Z33" s="16" t="s">
        <v>31528</v>
      </c>
      <c r="AA33" s="33">
        <f>CHOOSE(MIN(D6L526C9,RUN_YEARS),B7L805C7,B7L805C16,B7L805C25,B7L805C34,B7L805C43)</f>
        <v>148393</v>
      </c>
      <c r="AB33" s="16" t="s">
        <v>31529</v>
      </c>
      <c r="AC33" s="33">
        <f>IF(D6L526C12=0,0,D6L526C10/D6L526C12)</f>
        <v>8.7337007834044876E-3</v>
      </c>
      <c r="AD33" s="16" t="s">
        <v>31530</v>
      </c>
      <c r="AE33" s="33">
        <f>IF(D6L526C5=0,0,D6L526C10/D6L526C5)</f>
        <v>0.46849902253010639</v>
      </c>
      <c r="AF33" s="16" t="s">
        <v>31531</v>
      </c>
      <c r="AG33" s="33">
        <f>CHOOSE(MIN(D6L526C9,RUN_YEARS),B7L805C5,B7L805C14,B7L805C23,B7L805C32,B7L805C41)</f>
        <v>3837.5620249186522</v>
      </c>
      <c r="AH33" s="16" t="s">
        <v>31532</v>
      </c>
      <c r="AI33" s="33">
        <f>IF(D6L526C15=0,0,D6L526C11/D6L526C15)</f>
        <v>2.2707622036851723E-2</v>
      </c>
      <c r="AJ33" s="16" t="s">
        <v>31533</v>
      </c>
      <c r="AK33" s="33">
        <f>IF(D6L526C5=0,0,D6L526C11/D6L526C5)</f>
        <v>3.1500977469893637E-2</v>
      </c>
      <c r="AL33" s="16" t="s">
        <v>31534</v>
      </c>
      <c r="AM33" s="33">
        <f>D6L526C8*CHOOSE(MIN(D6L526C9,RUN_YEARS),B7L805C4,B7L805C13,B7L805C22,B7L805C31,B7L805C40)</f>
        <v>189.12380932555871</v>
      </c>
      <c r="AN33" s="16" t="s">
        <v>31535</v>
      </c>
      <c r="AO33" s="33">
        <f>D6L526C8-D6L526C18</f>
        <v>1194.0381590310114</v>
      </c>
      <c r="AP33" s="16" t="s">
        <v>31536</v>
      </c>
      <c r="AQ33" s="33">
        <f>CHOOSE(MIN(D6L526C9,RUN_YEARS),B7L805C2,B7L805C11,B7L805C20,B7L805C29,B7L805C38)</f>
        <v>277.65386477555779</v>
      </c>
      <c r="AR33" s="16" t="s">
        <v>31537</v>
      </c>
      <c r="AS33" s="33">
        <f>IF(D6L526C20=0,0,D6L526C18/D6L526C20)</f>
        <v>0.68114956540740901</v>
      </c>
      <c r="AT33" s="16" t="s">
        <v>31538</v>
      </c>
      <c r="AU33" s="33">
        <f>IF(D6L526C5=0,0,D6L526C18/D6L526C5)</f>
        <v>6.836647249283094E-2</v>
      </c>
      <c r="AV33" s="16" t="s">
        <v>31539</v>
      </c>
      <c r="AW33" s="33">
        <f>CHOOSE(MIN(D6L526C9,RUN_YEARS),B7L805C1,B7L805C10,B7L805C19,B7L805C28,B7L805C37)</f>
        <v>1752.9749994288459</v>
      </c>
      <c r="AX33" s="16" t="s">
        <v>31540</v>
      </c>
      <c r="AY33" s="33">
        <f>IF(D6L526C23=0,0,D6L526C19/D6L526C23)</f>
        <v>0.68114956540740901</v>
      </c>
      <c r="AZ33" s="16" t="s">
        <v>31541</v>
      </c>
      <c r="BA33" s="33">
        <f>IF(D6L526C5=0,0,D6L526C19/D6L526C5)</f>
        <v>0.43163352750716905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8.1865472100063208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7.0404306006054354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3.5202153003027177</v>
      </c>
      <c r="R34" s="16" t="s">
        <v>31545</v>
      </c>
      <c r="S34" s="15">
        <f>D6L527C5-D6L527C7</f>
        <v>3.5202153003027177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3.298815483119784</v>
      </c>
      <c r="X34" s="16" t="s">
        <v>31547</v>
      </c>
      <c r="Y34" s="33">
        <f>D6L527C7-D6L527C10</f>
        <v>0.22139981718293367</v>
      </c>
      <c r="Z34" s="16" t="s">
        <v>31548</v>
      </c>
      <c r="AA34" s="33">
        <f>CHOOSE(MIN(D6L527C9,RUN_YEARS),B7L805C7,B7L805C16,B7L805C25,B7L805C34,B7L805C43)</f>
        <v>147772</v>
      </c>
      <c r="AB34" s="16" t="s">
        <v>31549</v>
      </c>
      <c r="AC34" s="33">
        <f>IF(D6L527C12=0,0,D6L527C10/D6L527C12)</f>
        <v>2.2323684345612052E-5</v>
      </c>
      <c r="AD34" s="16" t="s">
        <v>31550</v>
      </c>
      <c r="AE34" s="33">
        <f>IF(D6L527C5=0,0,D6L527C10/D6L527C5)</f>
        <v>0.46855308577803545</v>
      </c>
      <c r="AF34" s="16" t="s">
        <v>31551</v>
      </c>
      <c r="AG34" s="33">
        <f>CHOOSE(MIN(D6L527C9,RUN_YEARS),B7L805C5,B7L805C14,B7L805C23,B7L805C32,B7L805C41)</f>
        <v>3814.5036688949485</v>
      </c>
      <c r="AH34" s="16" t="s">
        <v>31552</v>
      </c>
      <c r="AI34" s="33">
        <f>IF(D6L527C15=0,0,D6L527C11/D6L527C15)</f>
        <v>5.8041579298591317E-5</v>
      </c>
      <c r="AJ34" s="16" t="s">
        <v>31553</v>
      </c>
      <c r="AK34" s="33">
        <f>IF(D6L527C5=0,0,D6L527C11/D6L527C5)</f>
        <v>3.1446914221964578E-2</v>
      </c>
      <c r="AL34" s="16" t="s">
        <v>31554</v>
      </c>
      <c r="AM34" s="33">
        <f>D6L527C8*CHOOSE(MIN(D6L527C9,RUN_YEARS),B7L805C4,B7L805C13,B7L805C22,B7L805C31,B7L805C40)</f>
        <v>0.47077865749781733</v>
      </c>
      <c r="AN34" s="16" t="s">
        <v>31555</v>
      </c>
      <c r="AO34" s="33">
        <f>D6L527C8-D6L527C18</f>
        <v>3.0494366428049005</v>
      </c>
      <c r="AP34" s="16" t="s">
        <v>31556</v>
      </c>
      <c r="AQ34" s="33">
        <f>CHOOSE(MIN(D6L527C9,RUN_YEARS),B7L805C2,B7L805C11,B7L805C20,B7L805C29,B7L805C38)</f>
        <v>270.65986948323712</v>
      </c>
      <c r="AR34" s="16" t="s">
        <v>31557</v>
      </c>
      <c r="AS34" s="33">
        <f>IF(D6L527C20=0,0,D6L527C18/D6L527C20)</f>
        <v>1.7393736958369968E-3</v>
      </c>
      <c r="AT34" s="16" t="s">
        <v>31558</v>
      </c>
      <c r="AU34" s="33">
        <f>IF(D6L527C5=0,0,D6L527C18/D6L527C5)</f>
        <v>6.6867878430238795E-2</v>
      </c>
      <c r="AV34" s="16" t="s">
        <v>31559</v>
      </c>
      <c r="AW34" s="33">
        <f>CHOOSE(MIN(D6L527C9,RUN_YEARS),B7L805C1,B7L805C10,B7L805C19,B7L805C28,B7L805C37)</f>
        <v>1753.1808432560513</v>
      </c>
      <c r="AX34" s="16" t="s">
        <v>31560</v>
      </c>
      <c r="AY34" s="33">
        <f>IF(D6L527C23=0,0,D6L527C19/D6L527C23)</f>
        <v>1.7393736958369968E-3</v>
      </c>
      <c r="AZ34" s="16" t="s">
        <v>31561</v>
      </c>
      <c r="BA34" s="33">
        <f>IF(D6L527C5=0,0,D6L527C19/D6L527C5)</f>
        <v>0.43313212156976122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22136.937230530268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15369.504873468506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7684.752436734253</v>
      </c>
      <c r="R35" s="16" t="s">
        <v>31565</v>
      </c>
      <c r="S35" s="15">
        <f>SUM(D6L501C8:D6L527C8)-2*SUM(D6L509C8,D6L511C8,D6L522C8,D6L524C8,D6L527C8)</f>
        <v>7684.752436734253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7201.3952543400628</v>
      </c>
      <c r="X35" s="16" t="s">
        <v>31567</v>
      </c>
      <c r="Y35" s="33">
        <f>SUM(D6L501C11:D6L527C11)-2*SUM(D6L509C11,D6L511C11,D6L522C11,D6L524C11,D6L527C11)</f>
        <v>483.35718239418867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4.8658434142112031E-2</v>
      </c>
      <c r="AD35" s="16" t="s">
        <v>31569</v>
      </c>
      <c r="AE35" s="33">
        <f>IF(D6L528C5=0,0,D6L528C10/D6L528C5)</f>
        <v>0.46855089436039138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0.12651192876949127</v>
      </c>
      <c r="AJ35" s="16" t="s">
        <v>31571</v>
      </c>
      <c r="AK35" s="33">
        <f>IF(D6L528C5=0,0,D6L528C11/D6L528C5)</f>
        <v>3.1449105639608496E-2</v>
      </c>
      <c r="AL35" s="16" t="s">
        <v>31572</v>
      </c>
      <c r="AM35" s="33">
        <f>SUM(D6L501C18:D6L527C18)-2*SUM(D6L509C18,D6L511C18,D6L522C18,D6L524C18,D6L527C18)</f>
        <v>1032.7500661747022</v>
      </c>
      <c r="AN35" s="16" t="s">
        <v>31573</v>
      </c>
      <c r="AO35" s="33">
        <f>SUM(D6L501C19:D6L527C19)-2*SUM(D6L509C19,D6L511C19,D6L522C19,D6L524C19,D6L527C19)</f>
        <v>6652.0023705595486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3.7930144711538114</v>
      </c>
      <c r="AT35" s="16" t="s">
        <v>31575</v>
      </c>
      <c r="AU35" s="33">
        <f>IF(D6L528C5=0,0,D6L528C18/D6L528C5)</f>
        <v>6.7194751859409554E-2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3.793014471153811</v>
      </c>
      <c r="AZ35" s="16" t="s">
        <v>31577</v>
      </c>
      <c r="BA35" s="33">
        <f>IF(D6L528C5=0,0,D6L528C19/D6L528C5)</f>
        <v>0.43280524814059029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194.27882587997632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97.139412939988162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48.569706469994081</v>
      </c>
      <c r="R36" s="16" t="s">
        <v>31582</v>
      </c>
      <c r="S36" s="15">
        <f>D6L529C5-D6L529C7</f>
        <v>48.569706469994081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45.509720011532821</v>
      </c>
      <c r="X36" s="16" t="s">
        <v>31584</v>
      </c>
      <c r="Y36" s="33">
        <f>D6L529C7-D6L529C10</f>
        <v>3.0599864584612604</v>
      </c>
      <c r="Z36" s="16" t="s">
        <v>31585</v>
      </c>
      <c r="AA36" s="33">
        <f>CHOOSE(MIN(D6L529C9,RUN_YEARS),B7L805C7,B7L805C16,B7L805C25,B7L805C34,B7L805C43)</f>
        <v>148393</v>
      </c>
      <c r="AB36" s="16" t="s">
        <v>31586</v>
      </c>
      <c r="AC36" s="33">
        <f>IF(D6L529C12=0,0,D6L529C10/D6L529C12)</f>
        <v>3.0668373852899277E-4</v>
      </c>
      <c r="AD36" s="16" t="s">
        <v>31587</v>
      </c>
      <c r="AE36" s="33">
        <f>IF(D6L529C5=0,0,D6L529C10/D6L529C5)</f>
        <v>0.46849902253010639</v>
      </c>
      <c r="AF36" s="16" t="s">
        <v>31588</v>
      </c>
      <c r="AG36" s="33">
        <f>CHOOSE(MIN(D6L529C9,RUN_YEARS),B7L805C5,B7L805C14,B7L805C23,B7L805C32,B7L805C41)</f>
        <v>3837.5620249186522</v>
      </c>
      <c r="AH36" s="16" t="s">
        <v>31589</v>
      </c>
      <c r="AI36" s="33">
        <f>IF(D6L529C15=0,0,D6L529C11/D6L529C15)</f>
        <v>7.9737772017538281E-4</v>
      </c>
      <c r="AJ36" s="16" t="s">
        <v>31590</v>
      </c>
      <c r="AK36" s="33">
        <f>IF(D6L529C5=0,0,D6L529C11/D6L529C5)</f>
        <v>3.1500977469893623E-2</v>
      </c>
      <c r="AL36" s="16" t="s">
        <v>31591</v>
      </c>
      <c r="AM36" s="33">
        <f>D6L529C8*CHOOSE(MIN(D6L529C9,RUN_YEARS),B7L805C4,B7L805C13,B7L805C22,B7L805C31,B7L805C40)</f>
        <v>6.6410790027314466</v>
      </c>
      <c r="AN36" s="16" t="s">
        <v>31592</v>
      </c>
      <c r="AO36" s="33">
        <f>D6L529C8-D6L529C18</f>
        <v>41.928627467262636</v>
      </c>
      <c r="AP36" s="16" t="s">
        <v>31593</v>
      </c>
      <c r="AQ36" s="33">
        <f>CHOOSE(MIN(D6L529C9,RUN_YEARS),B7L805C2,B7L805C11,B7L805C20,B7L805C29,B7L805C38)</f>
        <v>277.65386477555779</v>
      </c>
      <c r="AR36" s="16" t="s">
        <v>31594</v>
      </c>
      <c r="AS36" s="33">
        <f>IF(D6L529C20=0,0,D6L529C18/D6L529C20)</f>
        <v>2.391855416131081E-2</v>
      </c>
      <c r="AT36" s="16" t="s">
        <v>31595</v>
      </c>
      <c r="AU36" s="33">
        <f>IF(D6L529C5=0,0,D6L529C18/D6L529C5)</f>
        <v>6.836647249283094E-2</v>
      </c>
      <c r="AV36" s="16" t="s">
        <v>31596</v>
      </c>
      <c r="AW36" s="33">
        <f>CHOOSE(MIN(D6L529C9,RUN_YEARS),B7L805C1,B7L805C10,B7L805C19,B7L805C28,B7L805C37)</f>
        <v>1752.9749994288459</v>
      </c>
      <c r="AX36" s="16" t="s">
        <v>31597</v>
      </c>
      <c r="AY36" s="33">
        <f>IF(D6L529C23=0,0,D6L529C19/D6L529C23)</f>
        <v>2.391855416131081E-2</v>
      </c>
      <c r="AZ36" s="16" t="s">
        <v>31598</v>
      </c>
      <c r="BA36" s="33">
        <f>IF(D6L529C5=0,0,D6L529C19/D6L529C5)</f>
        <v>0.4316335275071691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46.134000674769403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46.134000674769403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23.067000337384702</v>
      </c>
      <c r="R37" s="16" t="s">
        <v>31602</v>
      </c>
      <c r="S37" s="15">
        <f>D6L530C5-D6L530C7</f>
        <v>23.067000337384702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21.613734221532734</v>
      </c>
      <c r="X37" s="16" t="s">
        <v>31604</v>
      </c>
      <c r="Y37" s="33">
        <f>D6L530C7-D6L530C10</f>
        <v>1.4532661158519673</v>
      </c>
      <c r="Z37" s="16" t="s">
        <v>31605</v>
      </c>
      <c r="AA37" s="33">
        <f>CHOOSE(MIN(D6L530C9,RUN_YEARS),B7L805C7,B7L805C16,B7L805C25,B7L805C34,B7L805C43)</f>
        <v>148393</v>
      </c>
      <c r="AB37" s="16" t="s">
        <v>31606</v>
      </c>
      <c r="AC37" s="33">
        <f>IF(D6L530C12=0,0,D6L530C10/D6L530C12)</f>
        <v>1.4565197968592004E-4</v>
      </c>
      <c r="AD37" s="16" t="s">
        <v>31607</v>
      </c>
      <c r="AE37" s="33">
        <f>IF(D6L530C5=0,0,D6L530C10/D6L530C5)</f>
        <v>0.46849902253010639</v>
      </c>
      <c r="AF37" s="16" t="s">
        <v>31608</v>
      </c>
      <c r="AG37" s="33">
        <f>CHOOSE(MIN(D6L530C9,RUN_YEARS),B7L805C5,B7L805C14,B7L805C23,B7L805C32,B7L805C41)</f>
        <v>3837.5620249186522</v>
      </c>
      <c r="AH37" s="16" t="s">
        <v>31609</v>
      </c>
      <c r="AI37" s="33">
        <f>IF(D6L530C15=0,0,D6L530C11/D6L530C15)</f>
        <v>3.7869514718339266E-4</v>
      </c>
      <c r="AJ37" s="16" t="s">
        <v>31610</v>
      </c>
      <c r="AK37" s="33">
        <f>IF(D6L530C5=0,0,D6L530C11/D6L530C5)</f>
        <v>3.1500977469893603E-2</v>
      </c>
      <c r="AL37" s="16" t="s">
        <v>31611</v>
      </c>
      <c r="AM37" s="33">
        <f>D6L530C8*CHOOSE(MIN(D6L530C9,RUN_YEARS),B7L805C4,B7L805C13,B7L805C22,B7L805C31,B7L805C40)</f>
        <v>3.1540188881158664</v>
      </c>
      <c r="AN37" s="16" t="s">
        <v>31612</v>
      </c>
      <c r="AO37" s="33">
        <f>D6L530C8-D6L530C18</f>
        <v>19.912981449268834</v>
      </c>
      <c r="AP37" s="16" t="s">
        <v>31613</v>
      </c>
      <c r="AQ37" s="33">
        <f>CHOOSE(MIN(D6L530C9,RUN_YEARS),B7L805C2,B7L805C11,B7L805C20,B7L805C29,B7L805C38)</f>
        <v>277.65386477555779</v>
      </c>
      <c r="AR37" s="16" t="s">
        <v>31614</v>
      </c>
      <c r="AS37" s="33">
        <f>IF(D6L530C20=0,0,D6L530C18/D6L530C20)</f>
        <v>1.1359535336075461E-2</v>
      </c>
      <c r="AT37" s="16" t="s">
        <v>31615</v>
      </c>
      <c r="AU37" s="33">
        <f>IF(D6L530C5=0,0,D6L530C18/D6L530C5)</f>
        <v>6.836647249283094E-2</v>
      </c>
      <c r="AV37" s="16" t="s">
        <v>31616</v>
      </c>
      <c r="AW37" s="33">
        <f>CHOOSE(MIN(D6L530C9,RUN_YEARS),B7L805C1,B7L805C10,B7L805C19,B7L805C28,B7L805C37)</f>
        <v>1752.9749994288459</v>
      </c>
      <c r="AX37" s="16" t="s">
        <v>31617</v>
      </c>
      <c r="AY37" s="33">
        <f>IF(D6L530C23=0,0,D6L530C19/D6L530C23)</f>
        <v>1.135953533607546E-2</v>
      </c>
      <c r="AZ37" s="16" t="s">
        <v>31618</v>
      </c>
      <c r="BA37" s="33">
        <f>IF(D6L530C5=0,0,D6L530C19/D6L530C5)</f>
        <v>0.43163352750716905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302.04484372316676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151.02242186158338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75.511210930791691</v>
      </c>
      <c r="R38" s="16" t="s">
        <v>31622</v>
      </c>
      <c r="S38" s="15">
        <f>D6L531C5-D6L531C7</f>
        <v>75.511210930791691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70.753857022281181</v>
      </c>
      <c r="X38" s="16" t="s">
        <v>31624</v>
      </c>
      <c r="Y38" s="33">
        <f>D6L531C7-D6L531C10</f>
        <v>4.7573539085105097</v>
      </c>
      <c r="Z38" s="16" t="s">
        <v>31625</v>
      </c>
      <c r="AA38" s="33">
        <f>CHOOSE(MIN(D6L531C9,RUN_YEARS),B7L805C7,B7L805C16,B7L805C25,B7L805C34,B7L805C43)</f>
        <v>148393</v>
      </c>
      <c r="AB38" s="16" t="s">
        <v>31626</v>
      </c>
      <c r="AC38" s="33">
        <f>IF(D6L531C12=0,0,D6L531C10/D6L531C12)</f>
        <v>4.7680050286928076E-4</v>
      </c>
      <c r="AD38" s="16" t="s">
        <v>31627</v>
      </c>
      <c r="AE38" s="33">
        <f>IF(D6L531C5=0,0,D6L531C10/D6L531C5)</f>
        <v>0.46849902253010639</v>
      </c>
      <c r="AF38" s="16" t="s">
        <v>31628</v>
      </c>
      <c r="AG38" s="33">
        <f>CHOOSE(MIN(D6L531C9,RUN_YEARS),B7L805C5,B7L805C14,B7L805C23,B7L805C32,B7L805C41)</f>
        <v>3837.5620249186522</v>
      </c>
      <c r="AH38" s="16" t="s">
        <v>31629</v>
      </c>
      <c r="AI38" s="33">
        <f>IF(D6L531C15=0,0,D6L531C11/D6L531C15)</f>
        <v>1.2396813074601327E-3</v>
      </c>
      <c r="AJ38" s="16" t="s">
        <v>31630</v>
      </c>
      <c r="AK38" s="33">
        <f>IF(D6L531C5=0,0,D6L531C11/D6L531C5)</f>
        <v>3.150097746989363E-2</v>
      </c>
      <c r="AL38" s="16" t="s">
        <v>31631</v>
      </c>
      <c r="AM38" s="33">
        <f>D6L531C8*CHOOSE(MIN(D6L531C9,RUN_YEARS),B7L805C4,B7L805C13,B7L805C22,B7L805C31,B7L805C40)</f>
        <v>10.32487025000065</v>
      </c>
      <c r="AN38" s="16" t="s">
        <v>31632</v>
      </c>
      <c r="AO38" s="33">
        <f>D6L531C8-D6L531C18</f>
        <v>65.186340680791034</v>
      </c>
      <c r="AP38" s="16" t="s">
        <v>31633</v>
      </c>
      <c r="AQ38" s="33">
        <f>CHOOSE(MIN(D6L531C9,RUN_YEARS),B7L805C2,B7L805C11,B7L805C20,B7L805C29,B7L805C38)</f>
        <v>277.65386477555779</v>
      </c>
      <c r="AR38" s="16" t="s">
        <v>31634</v>
      </c>
      <c r="AS38" s="33">
        <f>IF(D6L531C20=0,0,D6L531C18/D6L531C20)</f>
        <v>3.718612113808243E-2</v>
      </c>
      <c r="AT38" s="16" t="s">
        <v>31635</v>
      </c>
      <c r="AU38" s="33">
        <f>IF(D6L531C5=0,0,D6L531C18/D6L531C5)</f>
        <v>6.836647249283094E-2</v>
      </c>
      <c r="AV38" s="16" t="s">
        <v>31636</v>
      </c>
      <c r="AW38" s="33">
        <f>CHOOSE(MIN(D6L531C9,RUN_YEARS),B7L805C1,B7L805C10,B7L805C19,B7L805C28,B7L805C37)</f>
        <v>1752.9749994288459</v>
      </c>
      <c r="AX38" s="16" t="s">
        <v>31637</v>
      </c>
      <c r="AY38" s="33">
        <f>IF(D6L531C23=0,0,D6L531C19/D6L531C23)</f>
        <v>3.7186121138082423E-2</v>
      </c>
      <c r="AZ38" s="16" t="s">
        <v>31638</v>
      </c>
      <c r="BA38" s="33">
        <f>IF(D6L531C5=0,0,D6L531C19/D6L531C5)</f>
        <v>0.43163352750716899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148393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3837.5620249186522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277.65386477555779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1752.9749994288459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4817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4817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1926.8000000000002</v>
      </c>
      <c r="R40" s="16" t="s">
        <v>31663</v>
      </c>
      <c r="S40" s="15">
        <f>D6L533C5-D6L533C7</f>
        <v>2890.2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1805.4078332220181</v>
      </c>
      <c r="X40" s="16" t="s">
        <v>31665</v>
      </c>
      <c r="Y40" s="33">
        <f>D6L533C7-D6L533C10</f>
        <v>121.39216677798208</v>
      </c>
      <c r="Z40" s="16" t="s">
        <v>31666</v>
      </c>
      <c r="AA40" s="33">
        <f>CHOOSE(MIN(D6L533C9,RUN_YEARS),B7L805C7,B7L805C16,B7L805C25,B7L805C34,B7L805C43)</f>
        <v>148393</v>
      </c>
      <c r="AB40" s="16" t="s">
        <v>31667</v>
      </c>
      <c r="AC40" s="33">
        <f>IF(D6L533C12=0,0,D6L533C10/D6L533C12)</f>
        <v>1.2166394865135269E-2</v>
      </c>
      <c r="AD40" s="16" t="s">
        <v>31668</v>
      </c>
      <c r="AE40" s="33">
        <f>IF(D6L533C5=0,0,D6L533C10/D6L533C5)</f>
        <v>0.37479921802408511</v>
      </c>
      <c r="AF40" s="16" t="s">
        <v>31669</v>
      </c>
      <c r="AG40" s="33">
        <f>CHOOSE(MIN(D6L533C9,RUN_YEARS),B7L805C5,B7L805C14,B7L805C23,B7L805C32,B7L805C41)</f>
        <v>3837.5620249186522</v>
      </c>
      <c r="AH40" s="16" t="s">
        <v>31670</v>
      </c>
      <c r="AI40" s="33">
        <f>IF(D6L533C15=0,0,D6L533C11/D6L533C15)</f>
        <v>3.1632626649351764E-2</v>
      </c>
      <c r="AJ40" s="16" t="s">
        <v>31671</v>
      </c>
      <c r="AK40" s="33">
        <f>IF(D6L533C5=0,0,D6L533C11/D6L533C5)</f>
        <v>2.5200781975914903E-2</v>
      </c>
      <c r="AL40" s="16" t="s">
        <v>31672</v>
      </c>
      <c r="AM40" s="33">
        <f>D6L533C8*CHOOSE(MIN(D6L533C9,RUN_YEARS),B7L805C4,B7L805C13,B7L805C22,B7L805C31,B7L805C40)</f>
        <v>395.18555759755992</v>
      </c>
      <c r="AN40" s="16" t="s">
        <v>31673</v>
      </c>
      <c r="AO40" s="33">
        <f>D6L533C8-D6L533C18</f>
        <v>2495.0144424024397</v>
      </c>
      <c r="AP40" s="16" t="s">
        <v>31674</v>
      </c>
      <c r="AQ40" s="33">
        <f>CHOOSE(MIN(D6L533C9,RUN_YEARS),B7L805C2,B7L805C11,B7L805C20,B7L805C29,B7L805C38)</f>
        <v>277.65386477555779</v>
      </c>
      <c r="AR40" s="16" t="s">
        <v>31675</v>
      </c>
      <c r="AS40" s="33">
        <f>IF(D6L533C20=0,0,D6L533C18/D6L533C20)</f>
        <v>1.4233029240093926</v>
      </c>
      <c r="AT40" s="16" t="s">
        <v>31676</v>
      </c>
      <c r="AU40" s="33">
        <f>IF(D6L533C5=0,0,D6L533C18/D6L533C5)</f>
        <v>8.2039766991397117E-2</v>
      </c>
      <c r="AV40" s="16" t="s">
        <v>31677</v>
      </c>
      <c r="AW40" s="33">
        <f>CHOOSE(MIN(D6L533C9,RUN_YEARS),B7L805C1,B7L805C10,B7L805C19,B7L805C28,B7L805C37)</f>
        <v>1752.9749994288459</v>
      </c>
      <c r="AX40" s="16" t="s">
        <v>31678</v>
      </c>
      <c r="AY40" s="33">
        <f>IF(D6L533C23=0,0,D6L533C19/D6L533C23)</f>
        <v>1.4233029240093926</v>
      </c>
      <c r="AZ40" s="16" t="s">
        <v>31679</v>
      </c>
      <c r="BA40" s="33">
        <f>IF(D6L533C5=0,0,D6L533C19/D6L533C5)</f>
        <v>0.51796023300860283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9845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9845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9845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148393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3837.5620249186522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1346.1358433838411</v>
      </c>
      <c r="AN41" s="16" t="s">
        <v>31692</v>
      </c>
      <c r="AO41" s="33">
        <f>D6L534C8-D6L534C18</f>
        <v>8498.8641566161587</v>
      </c>
      <c r="AP41" s="16" t="s">
        <v>31693</v>
      </c>
      <c r="AQ41" s="33">
        <f>CHOOSE(MIN(D6L534C9,RUN_YEARS),B7L805C2,B7L805C11,B7L805C20,B7L805C29,B7L805C38)</f>
        <v>277.65386477555779</v>
      </c>
      <c r="AR41" s="16" t="s">
        <v>31694</v>
      </c>
      <c r="AS41" s="33">
        <f>IF(D6L534C20=0,0,D6L534C18/D6L534C20)</f>
        <v>4.8482517773415239</v>
      </c>
      <c r="AT41" s="16" t="s">
        <v>31695</v>
      </c>
      <c r="AU41" s="33">
        <f>IF(D6L534C5=0,0,D6L534C18/D6L534C5)</f>
        <v>0.13673294498566188</v>
      </c>
      <c r="AV41" s="16" t="s">
        <v>31696</v>
      </c>
      <c r="AW41" s="33">
        <f>CHOOSE(MIN(D6L534C9,RUN_YEARS),B7L805C1,B7L805C10,B7L805C19,B7L805C28,B7L805C37)</f>
        <v>1752.9749994288459</v>
      </c>
      <c r="AX41" s="16" t="s">
        <v>31697</v>
      </c>
      <c r="AY41" s="33">
        <f>IF(D6L534C23=0,0,D6L534C19/D6L534C23)</f>
        <v>4.8482517773415239</v>
      </c>
      <c r="AZ41" s="16" t="s">
        <v>31698</v>
      </c>
      <c r="BA41" s="33">
        <f>IF(D6L534C5=0,0,D6L534C19/D6L534C5)</f>
        <v>0.86326705501433809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-1323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-1323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-1323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-1239.6484136146614</v>
      </c>
      <c r="X42" s="16" t="s">
        <v>31705</v>
      </c>
      <c r="Y42" s="33">
        <f>D6L535C7-D6L535C10</f>
        <v>-83.351586385338578</v>
      </c>
      <c r="Z42" s="16" t="s">
        <v>31706</v>
      </c>
      <c r="AA42" s="33">
        <f>CHOOSE(MIN(D6L535C9,RUN_YEARS),B7L805C7,B7L805C16,B7L805C25,B7L805C34,B7L805C43)</f>
        <v>148393</v>
      </c>
      <c r="AB42" s="16" t="s">
        <v>31707</v>
      </c>
      <c r="AC42" s="33">
        <f>IF(D6L535C12=0,0,D6L535C10/D6L535C12)</f>
        <v>-8.3538200158677391E-3</v>
      </c>
      <c r="AD42" s="16" t="s">
        <v>31708</v>
      </c>
      <c r="AE42" s="33">
        <f>IF(D6L535C5=0,0,D6L535C10/D6L535C5)</f>
        <v>0.93699804506021267</v>
      </c>
      <c r="AF42" s="16" t="s">
        <v>31709</v>
      </c>
      <c r="AG42" s="33">
        <f>CHOOSE(MIN(D6L535C9,RUN_YEARS),B7L805C5,B7L805C14,B7L805C23,B7L805C32,B7L805C41)</f>
        <v>3837.5620249186522</v>
      </c>
      <c r="AH42" s="16" t="s">
        <v>31710</v>
      </c>
      <c r="AI42" s="33">
        <f>IF(D6L535C15=0,0,D6L535C11/D6L535C15)</f>
        <v>-2.171993204125618E-2</v>
      </c>
      <c r="AJ42" s="16" t="s">
        <v>31711</v>
      </c>
      <c r="AK42" s="33">
        <f>IF(D6L535C5=0,0,D6L535C11/D6L535C5)</f>
        <v>6.3001954939787289E-2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277.65386477555779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1752.9749994288459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-3342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-3342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-3342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148393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3837.5620249186522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-456.961502142082</v>
      </c>
      <c r="AN43" s="16" t="s">
        <v>31733</v>
      </c>
      <c r="AO43" s="33">
        <f>D6L536C8-D6L536C18</f>
        <v>-2885.0384978579182</v>
      </c>
      <c r="AP43" s="16" t="s">
        <v>31734</v>
      </c>
      <c r="AQ43" s="33">
        <f>CHOOSE(MIN(D6L536C9,RUN_YEARS),B7L805C2,B7L805C11,B7L805C20,B7L805C29,B7L805C38)</f>
        <v>277.65386477555779</v>
      </c>
      <c r="AR43" s="16" t="s">
        <v>31735</v>
      </c>
      <c r="AS43" s="33">
        <f>IF(D6L536C20=0,0,D6L536C18/D6L536C20)</f>
        <v>-1.6457955754063354</v>
      </c>
      <c r="AT43" s="16" t="s">
        <v>31736</v>
      </c>
      <c r="AU43" s="33">
        <f>IF(D6L536C5=0,0,D6L536C18/D6L536C5)</f>
        <v>0.13673294498566188</v>
      </c>
      <c r="AV43" s="16" t="s">
        <v>31737</v>
      </c>
      <c r="AW43" s="33">
        <f>CHOOSE(MIN(D6L536C9,RUN_YEARS),B7L805C1,B7L805C10,B7L805C19,B7L805C28,B7L805C37)</f>
        <v>1752.9749994288459</v>
      </c>
      <c r="AX43" s="16" t="s">
        <v>31738</v>
      </c>
      <c r="AY43" s="33">
        <f>IF(D6L536C23=0,0,D6L536C19/D6L536C23)</f>
        <v>-1.6457955754063356</v>
      </c>
      <c r="AZ43" s="16" t="s">
        <v>31739</v>
      </c>
      <c r="BA43" s="33">
        <f>IF(D6L536C5=0,0,D6L536C19/D6L536C5)</f>
        <v>0.8632670550143382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10539.457670277912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10291.295835476341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750.94791773817087</v>
      </c>
      <c r="R44" s="16" t="s">
        <v>31743</v>
      </c>
      <c r="S44" s="15">
        <f>SUM(D6L529C8:D6L536C8)</f>
        <v>9540.3479177381705</v>
      </c>
      <c r="U44" s="21" t="str">
        <f>NULL_VALUE</f>
        <v>n/a</v>
      </c>
      <c r="V44" s="16" t="s">
        <v>31744</v>
      </c>
      <c r="W44" s="33">
        <f>SUM(D6L529C10:D6L536C10)</f>
        <v>703.63673086270342</v>
      </c>
      <c r="X44" s="16" t="s">
        <v>31745</v>
      </c>
      <c r="Y44" s="33">
        <f>SUM(D6L529C11:D6L536C11)</f>
        <v>47.311186875467229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4.7417110703517236E-3</v>
      </c>
      <c r="AD44" s="16" t="s">
        <v>31747</v>
      </c>
      <c r="AE44" s="33">
        <f>IF(D6L537C5=0,0,D6L537C10/D6L537C5)</f>
        <v>6.8372024486665142E-2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1.2328448782914492E-2</v>
      </c>
      <c r="AJ44" s="16" t="s">
        <v>31749</v>
      </c>
      <c r="AK44" s="33">
        <f>IF(D6L537C5=0,0,D6L537C11/D6L537C5)</f>
        <v>4.5972040481408816E-3</v>
      </c>
      <c r="AL44" s="16" t="s">
        <v>31750</v>
      </c>
      <c r="AM44" s="33">
        <f>SUM(D6L529C18:D6L536C18)</f>
        <v>1304.4798669801669</v>
      </c>
      <c r="AN44" s="16" t="s">
        <v>31751</v>
      </c>
      <c r="AO44" s="33">
        <f>SUM(D6L529C19:D6L536C19)</f>
        <v>8235.8680507580011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4.6982233365800496</v>
      </c>
      <c r="AT44" s="16" t="s">
        <v>31753</v>
      </c>
      <c r="AU44" s="33">
        <f>IF(D6L537C5=0,0,D6L537C18/D6L537C5)</f>
        <v>0.12675564747476603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4.6982233365800496</v>
      </c>
      <c r="AZ44" s="16" t="s">
        <v>31755</v>
      </c>
      <c r="BA44" s="33">
        <f>IF(D6L537C5=0,0,D6L537C19/D6L537C5)</f>
        <v>0.80027512399042766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1500.2855826403472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750.14279132017361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375.07139566008681</v>
      </c>
      <c r="R45" s="16" t="s">
        <v>31760</v>
      </c>
      <c r="S45" s="15">
        <f>D6L538C5-D6L538C7</f>
        <v>375.07139566008681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351.44116449150692</v>
      </c>
      <c r="X45" s="16" t="s">
        <v>31762</v>
      </c>
      <c r="Y45" s="33">
        <f>D6L538C7-D6L538C10</f>
        <v>23.630231168579883</v>
      </c>
      <c r="Z45" s="16" t="s">
        <v>31763</v>
      </c>
      <c r="AA45" s="33">
        <f>CHOOSE(MIN(D6L538C9,RUN_YEARS),B7L805C7,B7L805C16,B7L805C25,B7L805C34,B7L805C43)</f>
        <v>148393</v>
      </c>
      <c r="AB45" s="16" t="s">
        <v>31764</v>
      </c>
      <c r="AC45" s="33">
        <f>IF(D6L538C12=0,0,D6L538C10/D6L538C12)</f>
        <v>2.3683136299657457E-3</v>
      </c>
      <c r="AD45" s="16" t="s">
        <v>31765</v>
      </c>
      <c r="AE45" s="33">
        <f>IF(D6L538C5=0,0,D6L538C10/D6L538C5)</f>
        <v>0.46849902253010639</v>
      </c>
      <c r="AF45" s="16" t="s">
        <v>31766</v>
      </c>
      <c r="AG45" s="33">
        <f>CHOOSE(MIN(D6L538C9,RUN_YEARS),B7L805C5,B7L805C14,B7L805C23,B7L805C32,B7L805C41)</f>
        <v>3837.5620249186522</v>
      </c>
      <c r="AH45" s="16" t="s">
        <v>31767</v>
      </c>
      <c r="AI45" s="33">
        <f>IF(D6L538C15=0,0,D6L538C11/D6L538C15)</f>
        <v>6.1576154379109462E-3</v>
      </c>
      <c r="AJ45" s="16" t="s">
        <v>31768</v>
      </c>
      <c r="AK45" s="33">
        <f>IF(D6L538C5=0,0,D6L538C11/D6L538C5)</f>
        <v>3.1500977469893596E-2</v>
      </c>
      <c r="AL45" s="16" t="s">
        <v>31769</v>
      </c>
      <c r="AM45" s="33">
        <f>D6L538C8*CHOOSE(MIN(D6L538C9,RUN_YEARS),B7L805C4,B7L805C13,B7L805C22,B7L805C31,B7L805C40)</f>
        <v>51.284616508486067</v>
      </c>
      <c r="AN45" s="16" t="s">
        <v>31770</v>
      </c>
      <c r="AO45" s="33">
        <f>D6L538C8-D6L538C18</f>
        <v>323.78677915160074</v>
      </c>
      <c r="AP45" s="16" t="s">
        <v>31771</v>
      </c>
      <c r="AQ45" s="33">
        <f>CHOOSE(MIN(D6L538C9,RUN_YEARS),B7L805C2,B7L805C11,B7L805C20,B7L805C29,B7L805C38)</f>
        <v>277.65386477555779</v>
      </c>
      <c r="AR45" s="16" t="s">
        <v>31772</v>
      </c>
      <c r="AS45" s="33">
        <f>IF(D6L538C20=0,0,D6L538C18/D6L538C20)</f>
        <v>0.18470701479319265</v>
      </c>
      <c r="AT45" s="16" t="s">
        <v>31773</v>
      </c>
      <c r="AU45" s="33">
        <f>IF(D6L538C5=0,0,D6L538C18/D6L538C5)</f>
        <v>6.836647249283094E-2</v>
      </c>
      <c r="AV45" s="16" t="s">
        <v>31774</v>
      </c>
      <c r="AW45" s="33">
        <f>CHOOSE(MIN(D6L538C9,RUN_YEARS),B7L805C1,B7L805C10,B7L805C19,B7L805C28,B7L805C37)</f>
        <v>1752.9749994288459</v>
      </c>
      <c r="AX45" s="16" t="s">
        <v>31775</v>
      </c>
      <c r="AY45" s="33">
        <f>IF(D6L538C23=0,0,D6L538C19/D6L538C23)</f>
        <v>0.18470701479319265</v>
      </c>
      <c r="AZ45" s="16" t="s">
        <v>31776</v>
      </c>
      <c r="BA45" s="33">
        <f>IF(D6L538C5=0,0,D6L538C19/D6L538C5)</f>
        <v>0.43163352750716905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30082.219236528508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30082.219236528508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12032.887694611403</v>
      </c>
      <c r="R46" s="16" t="s">
        <v>31780</v>
      </c>
      <c r="S46" s="15">
        <f>D6L539C5-D6L539C7</f>
        <v>18049.331541917105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11274.792246279976</v>
      </c>
      <c r="X46" s="16" t="s">
        <v>31782</v>
      </c>
      <c r="Y46" s="33">
        <f>D6L539C7-D6L539C10</f>
        <v>758.09544833142718</v>
      </c>
      <c r="Z46" s="16" t="s">
        <v>31783</v>
      </c>
      <c r="AA46" s="33">
        <f>CHOOSE(MIN(D6L539C9,RUN_YEARS),B7L805C7,B7L805C16,B7L805C25,B7L805C34,B7L805C43)</f>
        <v>148393</v>
      </c>
      <c r="AB46" s="16" t="s">
        <v>31784</v>
      </c>
      <c r="AC46" s="33">
        <f>IF(D6L539C12=0,0,D6L539C10/D6L539C12)</f>
        <v>7.5979272919072846E-2</v>
      </c>
      <c r="AD46" s="16" t="s">
        <v>31785</v>
      </c>
      <c r="AE46" s="33">
        <f>IF(D6L539C5=0,0,D6L539C10/D6L539C5)</f>
        <v>0.37479921802408511</v>
      </c>
      <c r="AF46" s="16" t="s">
        <v>31786</v>
      </c>
      <c r="AG46" s="33">
        <f>CHOOSE(MIN(D6L539C9,RUN_YEARS),B7L805C5,B7L805C14,B7L805C23,B7L805C32,B7L805C41)</f>
        <v>3837.5620249186522</v>
      </c>
      <c r="AH46" s="16" t="s">
        <v>31787</v>
      </c>
      <c r="AI46" s="33">
        <f>IF(D6L539C15=0,0,D6L539C11/D6L539C15)</f>
        <v>0.19754610958958954</v>
      </c>
      <c r="AJ46" s="16" t="s">
        <v>31788</v>
      </c>
      <c r="AK46" s="33">
        <f>IF(D6L539C5=0,0,D6L539C11/D6L539C5)</f>
        <v>2.5200781975914868E-2</v>
      </c>
      <c r="AL46" s="16" t="s">
        <v>31789</v>
      </c>
      <c r="AM46" s="33">
        <f>D6L539C8*CHOOSE(MIN(D6L539C9,RUN_YEARS),B7L805C4,B7L805C13,B7L805C22,B7L805C31,B7L805C40)</f>
        <v>2467.9382567489233</v>
      </c>
      <c r="AN46" s="16" t="s">
        <v>31790</v>
      </c>
      <c r="AO46" s="33">
        <f>D6L539C8-D6L539C18</f>
        <v>15581.393285168182</v>
      </c>
      <c r="AP46" s="16" t="s">
        <v>31791</v>
      </c>
      <c r="AQ46" s="33">
        <f>CHOOSE(MIN(D6L539C9,RUN_YEARS),B7L805C2,B7L805C11,B7L805C20,B7L805C29,B7L805C38)</f>
        <v>277.65386477555779</v>
      </c>
      <c r="AR46" s="16" t="s">
        <v>31792</v>
      </c>
      <c r="AS46" s="33">
        <f>IF(D6L539C20=0,0,D6L539C18/D6L539C20)</f>
        <v>8.8885427859752202</v>
      </c>
      <c r="AT46" s="16" t="s">
        <v>31793</v>
      </c>
      <c r="AU46" s="33">
        <f>IF(D6L539C5=0,0,D6L539C18/D6L539C5)</f>
        <v>8.2039766991397131E-2</v>
      </c>
      <c r="AV46" s="16" t="s">
        <v>31794</v>
      </c>
      <c r="AW46" s="33">
        <f>CHOOSE(MIN(D6L539C9,RUN_YEARS),B7L805C1,B7L805C10,B7L805C19,B7L805C28,B7L805C37)</f>
        <v>1752.9749994288459</v>
      </c>
      <c r="AX46" s="16" t="s">
        <v>31795</v>
      </c>
      <c r="AY46" s="33">
        <f>IF(D6L539C23=0,0,D6L539C19/D6L539C23)</f>
        <v>8.8885427859752184</v>
      </c>
      <c r="AZ46" s="16" t="s">
        <v>31796</v>
      </c>
      <c r="BA46" s="33">
        <f>IF(D6L539C5=0,0,D6L539C19/D6L539C5)</f>
        <v>0.51796023300860283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31582.504819168855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30832.362027848681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12407.95909027149</v>
      </c>
      <c r="R47" s="16" t="s">
        <v>31800</v>
      </c>
      <c r="S47" s="15">
        <f>SUM(D6L538C8:D6L539C8)</f>
        <v>18424.402937577193</v>
      </c>
      <c r="U47" s="21" t="str">
        <f>NULL_VALUE</f>
        <v>n/a</v>
      </c>
      <c r="V47" s="16" t="s">
        <v>31801</v>
      </c>
      <c r="W47" s="33">
        <f>SUM(D6L538C10:D6L539C10)</f>
        <v>11626.233410771483</v>
      </c>
      <c r="X47" s="16" t="s">
        <v>31802</v>
      </c>
      <c r="Y47" s="33">
        <f>SUM(D6L538C11:D6L539C11)</f>
        <v>781.72567950000712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7.8347586549038589E-2</v>
      </c>
      <c r="AD47" s="16" t="s">
        <v>31804</v>
      </c>
      <c r="AE47" s="33">
        <f>IF(D6L540C5=0,0,D6L540C10/D6L540C5)</f>
        <v>0.37707890820269729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0.20370372502750048</v>
      </c>
      <c r="AJ47" s="16" t="s">
        <v>31806</v>
      </c>
      <c r="AK47" s="33">
        <f>IF(D6L540C5=0,0,D6L540C11/D6L540C5)</f>
        <v>2.5354063979721366E-2</v>
      </c>
      <c r="AL47" s="16" t="s">
        <v>31807</v>
      </c>
      <c r="AM47" s="33">
        <f>SUM(D6L538C18:D6L539C18)</f>
        <v>2519.2228732574094</v>
      </c>
      <c r="AN47" s="16" t="s">
        <v>31808</v>
      </c>
      <c r="AO47" s="33">
        <f>SUM(D6L538C19:D6L539C19)</f>
        <v>15905.180064319782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9.0732498007684121</v>
      </c>
      <c r="AT47" s="16" t="s">
        <v>31810</v>
      </c>
      <c r="AU47" s="33">
        <f>IF(D6L540C5=0,0,D6L540C18/D6L540C5)</f>
        <v>8.1707099539826841E-2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9.0732498007684104</v>
      </c>
      <c r="AZ47" s="16" t="s">
        <v>31812</v>
      </c>
      <c r="BA47" s="33">
        <f>IF(D6L540C5=0,0,D6L540C19/D6L540C5)</f>
        <v>0.51585992827775451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64258.899719977038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56493.162736793529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20843.659444743913</v>
      </c>
      <c r="R48" s="16" t="s">
        <v>31817</v>
      </c>
      <c r="S48" s="15">
        <f>SUM(D6L528C8,D6L537C8,D6L540C8)</f>
        <v>35649.503292049616</v>
      </c>
      <c r="U48" s="21" t="str">
        <f>NULL_VALUE</f>
        <v>n/a</v>
      </c>
      <c r="V48" s="16" t="s">
        <v>31818</v>
      </c>
      <c r="W48" s="33">
        <f>SUM(D6L528C10,D6L537C10,D6L540C10)</f>
        <v>19531.265395974249</v>
      </c>
      <c r="X48" s="16" t="s">
        <v>31819</v>
      </c>
      <c r="Y48" s="33">
        <f>SUM(D6L528C11,D6L537C11,D6L540C11)</f>
        <v>1312.394048769663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0.13174773176150234</v>
      </c>
      <c r="AD48" s="16" t="s">
        <v>31821</v>
      </c>
      <c r="AE48" s="33">
        <f>IF(D6L541C5=0,0,D6L541C10/D6L541C5)</f>
        <v>0.34572795095527015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0.34254410257990625</v>
      </c>
      <c r="AJ48" s="16" t="s">
        <v>31823</v>
      </c>
      <c r="AK48" s="33">
        <f>IF(D6L541C5=0,0,D6L541C11/D6L541C5)</f>
        <v>2.3231024520333883E-2</v>
      </c>
      <c r="AL48" s="16" t="s">
        <v>31824</v>
      </c>
      <c r="AM48" s="33">
        <f>SUM(D6L528C18,D6L537C18,D6L540C18)</f>
        <v>4856.4528064122787</v>
      </c>
      <c r="AN48" s="16" t="s">
        <v>31825</v>
      </c>
      <c r="AO48" s="33">
        <f>SUM(D6L528C19,D6L537C19,D6L540C19)</f>
        <v>30793.05048563733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17.564487608502272</v>
      </c>
      <c r="AT48" s="16" t="s">
        <v>31827</v>
      </c>
      <c r="AU48" s="33">
        <f>IF(D6L541C5=0,0,D6L541C18/D6L541C5)</f>
        <v>8.5965319892584297E-2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17.564487608502269</v>
      </c>
      <c r="AZ48" s="16" t="s">
        <v>31829</v>
      </c>
      <c r="BA48" s="33">
        <f>IF(D6L541C5=0,0,D6L541C19/D6L541C5)</f>
        <v>0.54507570463181154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98D0E5-22D4-4511-A34C-BF746550A61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18544.491546666668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15948.262730133334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7974.1313650666671</v>
      </c>
      <c r="R8" s="16" t="s">
        <v>31838</v>
      </c>
      <c r="S8" s="15">
        <f>D6L601C5-D6L601C7</f>
        <v>7974.1313650666671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7653.8436036180883</v>
      </c>
      <c r="X8" s="16" t="s">
        <v>31840</v>
      </c>
      <c r="Y8" s="33">
        <f>D6L601C7-D6L601C10</f>
        <v>320.28776144857875</v>
      </c>
      <c r="Z8" s="16" t="s">
        <v>31841</v>
      </c>
      <c r="AA8" s="33">
        <f>CHOOSE(MIN(D6L601C9,RUN_YEARS),B7L806C7,B7L806C16,B7L806C25,B7L806C34,B7L806C43)</f>
        <v>242666.66666666669</v>
      </c>
      <c r="AB8" s="16" t="s">
        <v>31842</v>
      </c>
      <c r="AC8" s="33">
        <f>IF(D6L601C12=0,0,D6L601C10/D6L601C12)</f>
        <v>3.1540564300623991E-2</v>
      </c>
      <c r="AD8" s="16" t="s">
        <v>31843</v>
      </c>
      <c r="AE8" s="33">
        <f>IF(D6L601C5=0,0,D6L601C10/D6L601C5)</f>
        <v>0.47991707517813753</v>
      </c>
      <c r="AF8" s="16" t="s">
        <v>31844</v>
      </c>
      <c r="AG8" s="33">
        <f>CHOOSE(MIN(D6L601C9,RUN_YEARS),B7L806C5,B7L806C14,B7L806C23,B7L806C32,B7L806C41)</f>
        <v>3905.6879066272413</v>
      </c>
      <c r="AH8" s="16" t="s">
        <v>31845</v>
      </c>
      <c r="AI8" s="33">
        <f>IF(D6L601C15=0,0,D6L601C11/D6L601C15)</f>
        <v>8.2005467181622146E-2</v>
      </c>
      <c r="AJ8" s="16" t="s">
        <v>31846</v>
      </c>
      <c r="AK8" s="33">
        <f>IF(D6L601C5=0,0,D6L601C11/D6L601C5)</f>
        <v>2.0082924821862462E-2</v>
      </c>
      <c r="AL8" s="16" t="s">
        <v>31847</v>
      </c>
      <c r="AM8" s="33">
        <f>D6L601C8*CHOOSE(MIN(D6L601C9,RUN_YEARS),B7L806C4,B7L806C13,B7L806C22,B7L806C31,B7L806C40)</f>
        <v>1588.8298360704046</v>
      </c>
      <c r="AN8" s="16" t="s">
        <v>31848</v>
      </c>
      <c r="AO8" s="33">
        <f>D6L601C8-D6L601C18</f>
        <v>6385.3015289962623</v>
      </c>
      <c r="AP8" s="16" t="s">
        <v>31849</v>
      </c>
      <c r="AQ8" s="33">
        <f>CHOOSE(MIN(D6L601C9,RUN_YEARS),B7L806C2,B7L806C11,B7L806C20,B7L806C29,B7L806C38)</f>
        <v>444.46937395401159</v>
      </c>
      <c r="AR8" s="16" t="s">
        <v>31850</v>
      </c>
      <c r="AS8" s="33">
        <f>IF(D6L601C20=0,0,D6L601C18/D6L601C20)</f>
        <v>3.5746666231154047</v>
      </c>
      <c r="AT8" s="16" t="s">
        <v>31851</v>
      </c>
      <c r="AU8" s="33">
        <f>IF(D6L601C5=0,0,D6L601C18/D6L601C5)</f>
        <v>9.9624006887496341E-2</v>
      </c>
      <c r="AV8" s="16" t="s">
        <v>31852</v>
      </c>
      <c r="AW8" s="33">
        <f>CHOOSE(MIN(D6L601C9,RUN_YEARS),B7L806C1,B7L806C10,B7L806C19,B7L806C28,B7L806C37)</f>
        <v>1786.2649030558621</v>
      </c>
      <c r="AX8" s="16" t="s">
        <v>31853</v>
      </c>
      <c r="AY8" s="33">
        <f>IF(D6L601C23=0,0,D6L601C19/D6L601C23)</f>
        <v>3.5746666231154034</v>
      </c>
      <c r="AZ8" s="16" t="s">
        <v>31854</v>
      </c>
      <c r="BA8" s="33">
        <f>IF(D6L601C5=0,0,D6L601C19/D6L601C5)</f>
        <v>0.40037599311250366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44.67142225142257</v>
      </c>
      <c r="J9" s="16" t="s">
        <v>31875</v>
      </c>
      <c r="K9" s="21">
        <f>IF(FLOW_THRU_100PCT="Y",1,INDEX(VariabilityMatrix,D6L602C1,D6L602C9))</f>
        <v>0.4901133245132081</v>
      </c>
      <c r="L9" s="16" t="s">
        <v>31855</v>
      </c>
      <c r="M9" s="15">
        <f>IF(D6L602C2&lt;&gt;0,D6L602C2*D6L602C4,D6L602C3*D6L602C4)</f>
        <v>21.894059270378015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10.947029635189008</v>
      </c>
      <c r="R9" s="16" t="s">
        <v>31857</v>
      </c>
      <c r="S9" s="15">
        <f>D6L602C5-D6L602C7</f>
        <v>10.947029635189008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10.49274093167582</v>
      </c>
      <c r="X9" s="16" t="s">
        <v>31859</v>
      </c>
      <c r="Y9" s="33">
        <f>D6L602C7-D6L602C10</f>
        <v>0.45428870351318729</v>
      </c>
      <c r="Z9" s="16" t="s">
        <v>31860</v>
      </c>
      <c r="AA9" s="33">
        <f>CHOOSE(MIN(D6L602C9,RUN_YEARS),B7L806C7,B7L806C16,B7L806C25,B7L806C34,B7L806C43)</f>
        <v>246920.8</v>
      </c>
      <c r="AB9" s="16" t="s">
        <v>31861</v>
      </c>
      <c r="AC9" s="33">
        <f>IF(D6L602C12=0,0,D6L602C10/D6L602C12)</f>
        <v>4.249435823825219E-5</v>
      </c>
      <c r="AD9" s="16" t="s">
        <v>31862</v>
      </c>
      <c r="AE9" s="33">
        <f>IF(D6L602C5=0,0,D6L602C10/D6L602C5)</f>
        <v>0.4792505949717682</v>
      </c>
      <c r="AF9" s="16" t="s">
        <v>31863</v>
      </c>
      <c r="AG9" s="33">
        <f>CHOOSE(MIN(D6L602C9,RUN_YEARS),B7L806C5,B7L806C14,B7L806C23,B7L806C32,B7L806C41)</f>
        <v>4111.7558111717708</v>
      </c>
      <c r="AH9" s="16" t="s">
        <v>31864</v>
      </c>
      <c r="AI9" s="33">
        <f>IF(D6L602C15=0,0,D6L602C11/D6L602C15)</f>
        <v>1.1048533141945602E-4</v>
      </c>
      <c r="AJ9" s="16" t="s">
        <v>31865</v>
      </c>
      <c r="AK9" s="33">
        <f>IF(D6L602C5=0,0,D6L602C11/D6L602C5)</f>
        <v>2.0749405028231829E-2</v>
      </c>
      <c r="AL9" s="16" t="s">
        <v>31866</v>
      </c>
      <c r="AM9" s="33">
        <f>D6L602C8*CHOOSE(MIN(D6L602C9,RUN_YEARS),B7L806C4,B7L806C13,B7L806C22,B7L806C31,B7L806C40)</f>
        <v>2.1106864021465648</v>
      </c>
      <c r="AN9" s="16" t="s">
        <v>31867</v>
      </c>
      <c r="AO9" s="33">
        <f>D6L602C8-D6L602C18</f>
        <v>8.8363432330424434</v>
      </c>
      <c r="AP9" s="16" t="s">
        <v>31868</v>
      </c>
      <c r="AQ9" s="33">
        <f>CHOOSE(MIN(D6L602C9,RUN_YEARS),B7L806C2,B7L806C11,B7L806C20,B7L806C29,B7L806C38)</f>
        <v>447.89018785248589</v>
      </c>
      <c r="AR9" s="16" t="s">
        <v>31869</v>
      </c>
      <c r="AS9" s="33">
        <f>IF(D6L602C20=0,0,D6L602C18/D6L602C20)</f>
        <v>4.712508689388226E-3</v>
      </c>
      <c r="AT9" s="16" t="s">
        <v>31870</v>
      </c>
      <c r="AU9" s="33">
        <f>IF(D6L602C5=0,0,D6L602C18/D6L602C5)</f>
        <v>9.6404525815925693E-2</v>
      </c>
      <c r="AV9" s="16" t="s">
        <v>31871</v>
      </c>
      <c r="AW9" s="33">
        <f>CHOOSE(MIN(D6L602C9,RUN_YEARS),B7L806C1,B7L806C10,B7L806C19,B7L806C28,B7L806C37)</f>
        <v>1875.0826397286855</v>
      </c>
      <c r="AX9" s="16" t="s">
        <v>31872</v>
      </c>
      <c r="AY9" s="33">
        <f>IF(D6L602C23=0,0,D6L602C19/D6L602C23)</f>
        <v>4.712508689388226E-3</v>
      </c>
      <c r="AZ9" s="16" t="s">
        <v>31873</v>
      </c>
      <c r="BA9" s="33">
        <f>IF(D6L602C5=0,0,D6L602C19/D6L602C5)</f>
        <v>0.40359547418407432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2.766337258986669</v>
      </c>
      <c r="J10" s="16" t="s">
        <v>31896</v>
      </c>
      <c r="K10" s="21">
        <f>IF(FLOW_THRU_100PCT="Y",1,INDEX(VariabilityMatrix,D6L603C1,D6L603C9))</f>
        <v>0.4901133245132081</v>
      </c>
      <c r="L10" s="16" t="s">
        <v>31876</v>
      </c>
      <c r="M10" s="15">
        <f>IF(D6L603C2&lt;&gt;0,D6L603C2*D6L603C4,D6L603C3*D6L603C4)</f>
        <v>1.3558187507267119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0.67790937536335594</v>
      </c>
      <c r="R10" s="16" t="s">
        <v>31878</v>
      </c>
      <c r="S10" s="15">
        <f>D6L603C5-D6L603C7</f>
        <v>0.67790937536335594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0.64977694295965616</v>
      </c>
      <c r="X10" s="16" t="s">
        <v>31880</v>
      </c>
      <c r="Y10" s="33">
        <f>D6L603C7-D6L603C10</f>
        <v>2.8132432403699781E-2</v>
      </c>
      <c r="Z10" s="16" t="s">
        <v>31881</v>
      </c>
      <c r="AA10" s="33">
        <f>CHOOSE(MIN(D6L603C9,RUN_YEARS),B7L806C7,B7L806C16,B7L806C25,B7L806C34,B7L806C43)</f>
        <v>246920.8</v>
      </c>
      <c r="AB10" s="16" t="s">
        <v>31882</v>
      </c>
      <c r="AC10" s="33">
        <f>IF(D6L603C12=0,0,D6L603C10/D6L603C12)</f>
        <v>2.6315196733513588E-6</v>
      </c>
      <c r="AD10" s="16" t="s">
        <v>31883</v>
      </c>
      <c r="AE10" s="33">
        <f>IF(D6L603C5=0,0,D6L603C10/D6L603C5)</f>
        <v>0.4792505949717682</v>
      </c>
      <c r="AF10" s="16" t="s">
        <v>31884</v>
      </c>
      <c r="AG10" s="33">
        <f>CHOOSE(MIN(D6L603C9,RUN_YEARS),B7L806C5,B7L806C14,B7L806C23,B7L806C32,B7L806C41)</f>
        <v>4111.7558111717708</v>
      </c>
      <c r="AH10" s="16" t="s">
        <v>31885</v>
      </c>
      <c r="AI10" s="33">
        <f>IF(D6L603C15=0,0,D6L603C11/D6L603C15)</f>
        <v>6.8419511507135396E-6</v>
      </c>
      <c r="AJ10" s="16" t="s">
        <v>31886</v>
      </c>
      <c r="AK10" s="33">
        <f>IF(D6L603C5=0,0,D6L603C11/D6L603C5)</f>
        <v>2.074940502823179E-2</v>
      </c>
      <c r="AL10" s="16" t="s">
        <v>31887</v>
      </c>
      <c r="AM10" s="33">
        <f>D6L603C8*CHOOSE(MIN(D6L603C9,RUN_YEARS),B7L806C4,B7L806C13,B7L806C22,B7L806C31,B7L806C40)</f>
        <v>0.13070706375614943</v>
      </c>
      <c r="AN10" s="16" t="s">
        <v>31888</v>
      </c>
      <c r="AO10" s="33">
        <f>D6L603C8-D6L603C18</f>
        <v>0.54720231160720645</v>
      </c>
      <c r="AP10" s="16" t="s">
        <v>31889</v>
      </c>
      <c r="AQ10" s="33">
        <f>CHOOSE(MIN(D6L603C9,RUN_YEARS),B7L806C2,B7L806C11,B7L806C20,B7L806C29,B7L806C38)</f>
        <v>447.89018785248589</v>
      </c>
      <c r="AR10" s="16" t="s">
        <v>31890</v>
      </c>
      <c r="AS10" s="33">
        <f>IF(D6L603C20=0,0,D6L603C18/D6L603C20)</f>
        <v>2.9182837066124394E-4</v>
      </c>
      <c r="AT10" s="16" t="s">
        <v>31891</v>
      </c>
      <c r="AU10" s="33">
        <f>IF(D6L603C5=0,0,D6L603C18/D6L603C5)</f>
        <v>9.6404525815925707E-2</v>
      </c>
      <c r="AV10" s="16" t="s">
        <v>31892</v>
      </c>
      <c r="AW10" s="33">
        <f>CHOOSE(MIN(D6L603C9,RUN_YEARS),B7L806C1,B7L806C10,B7L806C19,B7L806C28,B7L806C37)</f>
        <v>1875.0826397286855</v>
      </c>
      <c r="AX10" s="16" t="s">
        <v>31893</v>
      </c>
      <c r="AY10" s="33">
        <f>IF(D6L603C23=0,0,D6L603C19/D6L603C23)</f>
        <v>2.9182837066124388E-4</v>
      </c>
      <c r="AZ10" s="16" t="s">
        <v>31894</v>
      </c>
      <c r="BA10" s="33">
        <f>IF(D6L603C5=0,0,D6L603C19/D6L603C5)</f>
        <v>0.40359547418407427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0.1430110540336002</v>
      </c>
      <c r="J11" s="16" t="s">
        <v>31917</v>
      </c>
      <c r="K11" s="21">
        <f>IF(FLOW_THRU_100PCT="Y",1,INDEX(VariabilityMatrix,D6L604C1,D6L604C9))</f>
        <v>0.49592351263439505</v>
      </c>
      <c r="L11" s="16" t="s">
        <v>31897</v>
      </c>
      <c r="M11" s="15">
        <f>IF(D6L604C2&lt;&gt;0,D6L604C2*D6L604C4,D6L604C3*D6L604C4)</f>
        <v>7.0922544261890277E-2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3.5461272130945139E-2</v>
      </c>
      <c r="R11" s="16" t="s">
        <v>31899</v>
      </c>
      <c r="S11" s="15">
        <f>D6L604C5-D6L604C7</f>
        <v>3.5461272130945139E-2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3.4054657153677843E-2</v>
      </c>
      <c r="X11" s="16" t="s">
        <v>31901</v>
      </c>
      <c r="Y11" s="33">
        <f>D6L604C7-D6L604C10</f>
        <v>1.4066149772672953E-3</v>
      </c>
      <c r="Z11" s="16" t="s">
        <v>31902</v>
      </c>
      <c r="AA11" s="33">
        <f>CHOOSE(MIN(D6L604C9,RUN_YEARS),B7L806C7,B7L806C16,B7L806C25,B7L806C34,B7L806C43)</f>
        <v>229398</v>
      </c>
      <c r="AB11" s="16" t="s">
        <v>31903</v>
      </c>
      <c r="AC11" s="33">
        <f>IF(D6L604C12=0,0,D6L604C10/D6L604C12)</f>
        <v>1.4845228447361287E-7</v>
      </c>
      <c r="AD11" s="16" t="s">
        <v>31904</v>
      </c>
      <c r="AE11" s="33">
        <f>IF(D6L604C5=0,0,D6L604C10/D6L604C5)</f>
        <v>0.48016688498831633</v>
      </c>
      <c r="AF11" s="16" t="s">
        <v>31905</v>
      </c>
      <c r="AG11" s="33">
        <f>CHOOSE(MIN(D6L604C9,RUN_YEARS),B7L806C5,B7L806C14,B7L806C23,B7L806C32,B7L806C41)</f>
        <v>3644.3074110023817</v>
      </c>
      <c r="AH11" s="16" t="s">
        <v>31906</v>
      </c>
      <c r="AI11" s="33">
        <f>IF(D6L604C15=0,0,D6L604C11/D6L604C15)</f>
        <v>3.859759396313935E-7</v>
      </c>
      <c r="AJ11" s="16" t="s">
        <v>31907</v>
      </c>
      <c r="AK11" s="33">
        <f>IF(D6L604C5=0,0,D6L604C11/D6L604C5)</f>
        <v>1.9833115011683666E-2</v>
      </c>
      <c r="AL11" s="16" t="s">
        <v>31908</v>
      </c>
      <c r="AM11" s="33">
        <f>D6L604C8*CHOOSE(MIN(D6L604C9,RUN_YEARS),B7L806C4,B7L806C13,B7L806C22,B7L806C31,B7L806C40)</f>
        <v>7.2725861988402005E-3</v>
      </c>
      <c r="AN11" s="16" t="s">
        <v>31909</v>
      </c>
      <c r="AO11" s="33">
        <f>D6L604C8-D6L604C18</f>
        <v>2.818868593210494E-2</v>
      </c>
      <c r="AP11" s="16" t="s">
        <v>31910</v>
      </c>
      <c r="AQ11" s="33">
        <f>CHOOSE(MIN(D6L604C9,RUN_YEARS),B7L806C2,B7L806C11,B7L806C20,B7L806C29,B7L806C38)</f>
        <v>429.21998525390956</v>
      </c>
      <c r="AR11" s="16" t="s">
        <v>31911</v>
      </c>
      <c r="AS11" s="33">
        <f>IF(D6L604C20=0,0,D6L604C18/D6L604C20)</f>
        <v>1.6943726873617096E-5</v>
      </c>
      <c r="AT11" s="16" t="s">
        <v>31912</v>
      </c>
      <c r="AU11" s="33">
        <f>IF(D6L604C5=0,0,D6L604C18/D6L604C5)</f>
        <v>0.10254265797325707</v>
      </c>
      <c r="AV11" s="16" t="s">
        <v>31913</v>
      </c>
      <c r="AW11" s="33">
        <f>CHOOSE(MIN(D6L604C9,RUN_YEARS),B7L806C1,B7L806C10,B7L806C19,B7L806C28,B7L806C37)</f>
        <v>1663.6650332222512</v>
      </c>
      <c r="AX11" s="16" t="s">
        <v>31914</v>
      </c>
      <c r="AY11" s="33">
        <f>IF(D6L604C23=0,0,D6L604C19/D6L604C23)</f>
        <v>1.69437268736171E-5</v>
      </c>
      <c r="AZ11" s="16" t="s">
        <v>31915</v>
      </c>
      <c r="BA11" s="33">
        <f>IF(D6L604C5=0,0,D6L604C19/D6L604C5)</f>
        <v>0.39745734202674293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595.79949884521727</v>
      </c>
      <c r="J12" s="16" t="s">
        <v>31938</v>
      </c>
      <c r="K12" s="21">
        <f>IF(FLOW_THRU_100PCT="Y",1,INDEX(VariabilityMatrix,D6L605C1,D6L605C9))</f>
        <v>0.25608682656086013</v>
      </c>
      <c r="L12" s="16" t="s">
        <v>31918</v>
      </c>
      <c r="M12" s="15">
        <f>IF(D6L605C2&lt;&gt;0,D6L605C2*D6L605C4,D6L605C3*D6L605C4)</f>
        <v>152.57640292582255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76.288201462911275</v>
      </c>
      <c r="R12" s="16" t="s">
        <v>31920</v>
      </c>
      <c r="S12" s="15">
        <f>D6L605C5-D6L605C7</f>
        <v>76.288201462911275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73.122331880852684</v>
      </c>
      <c r="X12" s="16" t="s">
        <v>31922</v>
      </c>
      <c r="Y12" s="33">
        <f>D6L605C7-D6L605C10</f>
        <v>3.1658695820585905</v>
      </c>
      <c r="Z12" s="16" t="s">
        <v>31923</v>
      </c>
      <c r="AA12" s="33">
        <f>CHOOSE(MIN(D6L605C9,RUN_YEARS),B7L806C7,B7L806C16,B7L806C25,B7L806C34,B7L806C43)</f>
        <v>246920.8</v>
      </c>
      <c r="AB12" s="16" t="s">
        <v>31924</v>
      </c>
      <c r="AC12" s="33">
        <f>IF(D6L605C12=0,0,D6L605C10/D6L605C12)</f>
        <v>2.9613678507785772E-4</v>
      </c>
      <c r="AD12" s="16" t="s">
        <v>31925</v>
      </c>
      <c r="AE12" s="33">
        <f>IF(D6L605C5=0,0,D6L605C10/D6L605C5)</f>
        <v>0.47925059497176814</v>
      </c>
      <c r="AF12" s="16" t="s">
        <v>31926</v>
      </c>
      <c r="AG12" s="33">
        <f>CHOOSE(MIN(D6L605C9,RUN_YEARS),B7L806C5,B7L806C14,B7L806C23,B7L806C32,B7L806C41)</f>
        <v>4111.7558111717708</v>
      </c>
      <c r="AH12" s="16" t="s">
        <v>31927</v>
      </c>
      <c r="AI12" s="33">
        <f>IF(D6L605C15=0,0,D6L605C11/D6L605C15)</f>
        <v>7.6995564120243296E-4</v>
      </c>
      <c r="AJ12" s="16" t="s">
        <v>31928</v>
      </c>
      <c r="AK12" s="33">
        <f>IF(D6L605C5=0,0,D6L605C11/D6L605C5)</f>
        <v>2.0749405028231846E-2</v>
      </c>
      <c r="AL12" s="16" t="s">
        <v>31929</v>
      </c>
      <c r="AM12" s="33">
        <f>D6L605C8*CHOOSE(MIN(D6L605C9,RUN_YEARS),B7L806C4,B7L806C13,B7L806C22,B7L806C31,B7L806C40)</f>
        <v>14.709055774763543</v>
      </c>
      <c r="AN12" s="16" t="s">
        <v>31930</v>
      </c>
      <c r="AO12" s="33">
        <f>D6L605C8-D6L605C18</f>
        <v>61.579145688147733</v>
      </c>
      <c r="AP12" s="16" t="s">
        <v>31931</v>
      </c>
      <c r="AQ12" s="33">
        <f>CHOOSE(MIN(D6L605C9,RUN_YEARS),B7L806C2,B7L806C11,B7L806C20,B7L806C29,B7L806C38)</f>
        <v>447.89018785248589</v>
      </c>
      <c r="AR12" s="16" t="s">
        <v>31932</v>
      </c>
      <c r="AS12" s="33">
        <f>IF(D6L605C20=0,0,D6L605C18/D6L605C20)</f>
        <v>3.2840763592722463E-2</v>
      </c>
      <c r="AT12" s="16" t="s">
        <v>31933</v>
      </c>
      <c r="AU12" s="33">
        <f>IF(D6L605C5=0,0,D6L605C18/D6L605C5)</f>
        <v>9.6404525815925707E-2</v>
      </c>
      <c r="AV12" s="16" t="s">
        <v>31934</v>
      </c>
      <c r="AW12" s="33">
        <f>CHOOSE(MIN(D6L605C9,RUN_YEARS),B7L806C1,B7L806C10,B7L806C19,B7L806C28,B7L806C37)</f>
        <v>1875.0826397286855</v>
      </c>
      <c r="AX12" s="16" t="s">
        <v>31935</v>
      </c>
      <c r="AY12" s="33">
        <f>IF(D6L605C23=0,0,D6L605C19/D6L605C23)</f>
        <v>3.2840763592722456E-2</v>
      </c>
      <c r="AZ12" s="16" t="s">
        <v>31936</v>
      </c>
      <c r="BA12" s="33">
        <f>IF(D6L605C5=0,0,D6L605C19/D6L605C5)</f>
        <v>0.40359547418407432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95.547374026417685</v>
      </c>
      <c r="J13" s="16" t="s">
        <v>31959</v>
      </c>
      <c r="K13" s="21">
        <f>IF(FLOW_THRU_100PCT="Y",1,INDEX(VariabilityMatrix,D6L606C1,D6L606C9))</f>
        <v>0.4901133245132081</v>
      </c>
      <c r="L13" s="16" t="s">
        <v>31939</v>
      </c>
      <c r="M13" s="15">
        <f>IF(D6L606C2&lt;&gt;0,D6L606C2*D6L606C4,D6L606C3*D6L606C4)</f>
        <v>46.829041132594526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23.414520566297263</v>
      </c>
      <c r="R13" s="16" t="s">
        <v>31941</v>
      </c>
      <c r="S13" s="15">
        <f>D6L606C5-D6L606C7</f>
        <v>23.414520566297263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22.442845824753331</v>
      </c>
      <c r="X13" s="16" t="s">
        <v>31943</v>
      </c>
      <c r="Y13" s="33">
        <f>D6L606C7-D6L606C10</f>
        <v>0.97167474154393219</v>
      </c>
      <c r="Z13" s="16" t="s">
        <v>31944</v>
      </c>
      <c r="AA13" s="33">
        <f>CHOOSE(MIN(D6L606C9,RUN_YEARS),B7L806C7,B7L806C16,B7L806C25,B7L806C34,B7L806C43)</f>
        <v>246920.8</v>
      </c>
      <c r="AB13" s="16" t="s">
        <v>31945</v>
      </c>
      <c r="AC13" s="33">
        <f>IF(D6L606C12=0,0,D6L606C10/D6L606C12)</f>
        <v>9.0890867941272394E-5</v>
      </c>
      <c r="AD13" s="16" t="s">
        <v>31946</v>
      </c>
      <c r="AE13" s="33">
        <f>IF(D6L606C5=0,0,D6L606C10/D6L606C5)</f>
        <v>0.47925059497176814</v>
      </c>
      <c r="AF13" s="16" t="s">
        <v>31947</v>
      </c>
      <c r="AG13" s="33">
        <f>CHOOSE(MIN(D6L606C9,RUN_YEARS),B7L806C5,B7L806C14,B7L806C23,B7L806C32,B7L806C41)</f>
        <v>4111.7558111717708</v>
      </c>
      <c r="AH13" s="16" t="s">
        <v>31948</v>
      </c>
      <c r="AI13" s="33">
        <f>IF(D6L606C15=0,0,D6L606C11/D6L606C15)</f>
        <v>2.3631625664730896E-4</v>
      </c>
      <c r="AJ13" s="16" t="s">
        <v>31949</v>
      </c>
      <c r="AK13" s="33">
        <f>IF(D6L606C5=0,0,D6L606C11/D6L606C5)</f>
        <v>2.0749405028231832E-2</v>
      </c>
      <c r="AL13" s="16" t="s">
        <v>31950</v>
      </c>
      <c r="AM13" s="33">
        <f>D6L606C8*CHOOSE(MIN(D6L606C9,RUN_YEARS),B7L806C4,B7L806C13,B7L806C22,B7L806C31,B7L806C40)</f>
        <v>4.5145315048022558</v>
      </c>
      <c r="AN13" s="16" t="s">
        <v>31951</v>
      </c>
      <c r="AO13" s="33">
        <f>D6L606C8-D6L606C18</f>
        <v>18.899989061495006</v>
      </c>
      <c r="AP13" s="16" t="s">
        <v>31952</v>
      </c>
      <c r="AQ13" s="33">
        <f>CHOOSE(MIN(D6L606C9,RUN_YEARS),B7L806C2,B7L806C11,B7L806C20,B7L806C29,B7L806C38)</f>
        <v>447.89018785248589</v>
      </c>
      <c r="AR13" s="16" t="s">
        <v>31953</v>
      </c>
      <c r="AS13" s="33">
        <f>IF(D6L606C20=0,0,D6L606C18/D6L606C20)</f>
        <v>1.0079549914786549E-2</v>
      </c>
      <c r="AT13" s="16" t="s">
        <v>31954</v>
      </c>
      <c r="AU13" s="33">
        <f>IF(D6L606C5=0,0,D6L606C18/D6L606C5)</f>
        <v>9.6404525815925707E-2</v>
      </c>
      <c r="AV13" s="16" t="s">
        <v>31955</v>
      </c>
      <c r="AW13" s="33">
        <f>CHOOSE(MIN(D6L606C9,RUN_YEARS),B7L806C1,B7L806C10,B7L806C19,B7L806C28,B7L806C37)</f>
        <v>1875.0826397286855</v>
      </c>
      <c r="AX13" s="16" t="s">
        <v>31956</v>
      </c>
      <c r="AY13" s="33">
        <f>IF(D6L606C23=0,0,D6L606C19/D6L606C23)</f>
        <v>1.0079549914786547E-2</v>
      </c>
      <c r="AZ13" s="16" t="s">
        <v>31957</v>
      </c>
      <c r="BA13" s="33">
        <f>IF(D6L606C5=0,0,D6L606C19/D6L606C5)</f>
        <v>0.40359547418407427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43.287187986696573</v>
      </c>
      <c r="J14" s="16" t="s">
        <v>31980</v>
      </c>
      <c r="K14" s="21">
        <f>IF(FLOW_THRU_100PCT="Y",1,INDEX(VariabilityMatrix,D6L607C1,D6L607C9))</f>
        <v>0.49592351263439505</v>
      </c>
      <c r="L14" s="16" t="s">
        <v>31960</v>
      </c>
      <c r="M14" s="15">
        <f>IF(D6L607C2&lt;&gt;0,D6L607C2*D6L607C4,D6L607C3*D6L607C4)</f>
        <v>21.467134318427952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10.733567159213976</v>
      </c>
      <c r="R14" s="16" t="s">
        <v>31962</v>
      </c>
      <c r="S14" s="15">
        <f>D6L607C5-D6L607C7</f>
        <v>10.733567159213976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10.307807015305332</v>
      </c>
      <c r="X14" s="16" t="s">
        <v>31964</v>
      </c>
      <c r="Y14" s="33">
        <f>D6L607C7-D6L607C10</f>
        <v>0.42576014390864358</v>
      </c>
      <c r="Z14" s="16" t="s">
        <v>31965</v>
      </c>
      <c r="AA14" s="33">
        <f>CHOOSE(MIN(D6L607C9,RUN_YEARS),B7L806C7,B7L806C16,B7L806C25,B7L806C34,B7L806C43)</f>
        <v>229398</v>
      </c>
      <c r="AB14" s="16" t="s">
        <v>31966</v>
      </c>
      <c r="AC14" s="33">
        <f>IF(D6L607C12=0,0,D6L607C10/D6L607C12)</f>
        <v>4.4934162526723566E-5</v>
      </c>
      <c r="AD14" s="16" t="s">
        <v>31967</v>
      </c>
      <c r="AE14" s="33">
        <f>IF(D6L607C5=0,0,D6L607C10/D6L607C5)</f>
        <v>0.48016688498831633</v>
      </c>
      <c r="AF14" s="16" t="s">
        <v>31968</v>
      </c>
      <c r="AG14" s="33">
        <f>CHOOSE(MIN(D6L607C9,RUN_YEARS),B7L806C5,B7L806C14,B7L806C23,B7L806C32,B7L806C41)</f>
        <v>3644.3074110023817</v>
      </c>
      <c r="AH14" s="16" t="s">
        <v>31969</v>
      </c>
      <c r="AI14" s="33">
        <f>IF(D6L607C15=0,0,D6L607C11/D6L607C15)</f>
        <v>1.1682882256948146E-4</v>
      </c>
      <c r="AJ14" s="16" t="s">
        <v>31970</v>
      </c>
      <c r="AK14" s="33">
        <f>IF(D6L607C5=0,0,D6L607C11/D6L607C5)</f>
        <v>1.9833115011683691E-2</v>
      </c>
      <c r="AL14" s="16" t="s">
        <v>31971</v>
      </c>
      <c r="AM14" s="33">
        <f>D6L607C8*CHOOSE(MIN(D6L607C9,RUN_YEARS),B7L806C4,B7L806C13,B7L806C22,B7L806C31,B7L806C40)</f>
        <v>2.2012970120805266</v>
      </c>
      <c r="AN14" s="16" t="s">
        <v>31972</v>
      </c>
      <c r="AO14" s="33">
        <f>D6L607C8-D6L607C18</f>
        <v>8.532270147133449</v>
      </c>
      <c r="AP14" s="16" t="s">
        <v>31973</v>
      </c>
      <c r="AQ14" s="33">
        <f>CHOOSE(MIN(D6L607C9,RUN_YEARS),B7L806C2,B7L806C11,B7L806C20,B7L806C29,B7L806C38)</f>
        <v>429.21998525390956</v>
      </c>
      <c r="AR14" s="16" t="s">
        <v>31974</v>
      </c>
      <c r="AS14" s="33">
        <f>IF(D6L607C20=0,0,D6L607C18/D6L607C20)</f>
        <v>5.1285985921143131E-3</v>
      </c>
      <c r="AT14" s="16" t="s">
        <v>31975</v>
      </c>
      <c r="AU14" s="33">
        <f>IF(D6L607C5=0,0,D6L607C18/D6L607C5)</f>
        <v>0.10254265797325708</v>
      </c>
      <c r="AV14" s="16" t="s">
        <v>31976</v>
      </c>
      <c r="AW14" s="33">
        <f>CHOOSE(MIN(D6L607C9,RUN_YEARS),B7L806C1,B7L806C10,B7L806C19,B7L806C28,B7L806C37)</f>
        <v>1663.6650332222512</v>
      </c>
      <c r="AX14" s="16" t="s">
        <v>31977</v>
      </c>
      <c r="AY14" s="33">
        <f>IF(D6L607C23=0,0,D6L607C19/D6L607C23)</f>
        <v>5.1285985921143131E-3</v>
      </c>
      <c r="AZ14" s="16" t="s">
        <v>31978</v>
      </c>
      <c r="BA14" s="33">
        <f>IF(D6L607C5=0,0,D6L607C19/D6L607C5)</f>
        <v>0.39745734202674288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0.64731319194155879</v>
      </c>
      <c r="J15" s="16" t="s">
        <v>32001</v>
      </c>
      <c r="K15" s="21">
        <f>IF(FLOW_THRU_100PCT="Y",1,INDEX(VariabilityMatrix,D6L608C1,D6L608C9))</f>
        <v>0.49592351263439505</v>
      </c>
      <c r="L15" s="16" t="s">
        <v>31981</v>
      </c>
      <c r="M15" s="15">
        <f>IF(D6L608C2&lt;&gt;0,D6L608C2*D6L608C4,D6L608C3*D6L608C4)</f>
        <v>0.3210178319222402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0.1605089159611201</v>
      </c>
      <c r="R15" s="16" t="s">
        <v>31983</v>
      </c>
      <c r="S15" s="15">
        <f>D6L608C5-D6L608C7</f>
        <v>0.1605089159611201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0.15414213237980498</v>
      </c>
      <c r="X15" s="16" t="s">
        <v>31985</v>
      </c>
      <c r="Y15" s="33">
        <f>D6L608C7-D6L608C10</f>
        <v>6.3667835813151219E-3</v>
      </c>
      <c r="Z15" s="16" t="s">
        <v>31986</v>
      </c>
      <c r="AA15" s="33">
        <f>CHOOSE(MIN(D6L608C9,RUN_YEARS),B7L806C7,B7L806C16,B7L806C25,B7L806C34,B7L806C43)</f>
        <v>229398</v>
      </c>
      <c r="AB15" s="16" t="s">
        <v>31987</v>
      </c>
      <c r="AC15" s="33">
        <f>IF(D6L608C12=0,0,D6L608C10/D6L608C12)</f>
        <v>6.7194191919635303E-7</v>
      </c>
      <c r="AD15" s="16" t="s">
        <v>31988</v>
      </c>
      <c r="AE15" s="33">
        <f>IF(D6L608C5=0,0,D6L608C10/D6L608C5)</f>
        <v>0.48016688498831633</v>
      </c>
      <c r="AF15" s="16" t="s">
        <v>31989</v>
      </c>
      <c r="AG15" s="33">
        <f>CHOOSE(MIN(D6L608C9,RUN_YEARS),B7L806C5,B7L806C14,B7L806C23,B7L806C32,B7L806C41)</f>
        <v>3644.3074110023817</v>
      </c>
      <c r="AH15" s="16" t="s">
        <v>31990</v>
      </c>
      <c r="AI15" s="33">
        <f>IF(D6L608C15=0,0,D6L608C11/D6L608C15)</f>
        <v>1.7470489899105169E-6</v>
      </c>
      <c r="AJ15" s="16" t="s">
        <v>31991</v>
      </c>
      <c r="AK15" s="33">
        <f>IF(D6L608C5=0,0,D6L608C11/D6L608C5)</f>
        <v>1.9833115011683652E-2</v>
      </c>
      <c r="AL15" s="16" t="s">
        <v>31992</v>
      </c>
      <c r="AM15" s="33">
        <f>D6L608C8*CHOOSE(MIN(D6L608C9,RUN_YEARS),B7L806C4,B7L806C13,B7L806C22,B7L806C31,B7L806C40)</f>
        <v>3.2918021742118803E-2</v>
      </c>
      <c r="AN15" s="16" t="s">
        <v>31993</v>
      </c>
      <c r="AO15" s="33">
        <f>D6L608C8-D6L608C18</f>
        <v>0.1275908942190013</v>
      </c>
      <c r="AP15" s="16" t="s">
        <v>31994</v>
      </c>
      <c r="AQ15" s="33">
        <f>CHOOSE(MIN(D6L608C9,RUN_YEARS),B7L806C2,B7L806C11,B7L806C20,B7L806C29,B7L806C38)</f>
        <v>429.21998525390956</v>
      </c>
      <c r="AR15" s="16" t="s">
        <v>31995</v>
      </c>
      <c r="AS15" s="33">
        <f>IF(D6L608C20=0,0,D6L608C18/D6L608C20)</f>
        <v>7.6692658480582645E-5</v>
      </c>
      <c r="AT15" s="16" t="s">
        <v>31996</v>
      </c>
      <c r="AU15" s="33">
        <f>IF(D6L608C5=0,0,D6L608C18/D6L608C5)</f>
        <v>0.10254265797325707</v>
      </c>
      <c r="AV15" s="16" t="s">
        <v>31997</v>
      </c>
      <c r="AW15" s="33">
        <f>CHOOSE(MIN(D6L608C9,RUN_YEARS),B7L806C1,B7L806C10,B7L806C19,B7L806C28,B7L806C37)</f>
        <v>1663.6650332222512</v>
      </c>
      <c r="AX15" s="16" t="s">
        <v>31998</v>
      </c>
      <c r="AY15" s="33">
        <f>IF(D6L608C23=0,0,D6L608C19/D6L608C23)</f>
        <v>7.6692658480582645E-5</v>
      </c>
      <c r="AZ15" s="16" t="s">
        <v>31999</v>
      </c>
      <c r="BA15" s="33">
        <f>IF(D6L608C5=0,0,D6L608C19/D6L608C5)</f>
        <v>0.39745734202674293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2.2580692742147402E-2</v>
      </c>
      <c r="J16" s="16" t="s">
        <v>32022</v>
      </c>
      <c r="K16" s="21">
        <f>IF(FLOW_THRU_100PCT="Y",1,INDEX(VariabilityMatrix,D6L609C1,D6L609C9))</f>
        <v>0.49592351263439505</v>
      </c>
      <c r="L16" s="16" t="s">
        <v>32002</v>
      </c>
      <c r="M16" s="15">
        <f>IF(D6L609C2&lt;&gt;0,D6L609C2*D6L609C4,D6L609C3*D6L609C4)</f>
        <v>1.119829646240373E-2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5.5991482312018649E-3</v>
      </c>
      <c r="R16" s="16" t="s">
        <v>32004</v>
      </c>
      <c r="S16" s="15">
        <f>D6L609C5-D6L609C7</f>
        <v>5.5991482312018649E-3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5.3770511295280817E-3</v>
      </c>
      <c r="X16" s="16" t="s">
        <v>32006</v>
      </c>
      <c r="Y16" s="33">
        <f>D6L609C7-D6L609C10</f>
        <v>2.220971016737832E-4</v>
      </c>
      <c r="Z16" s="16" t="s">
        <v>32007</v>
      </c>
      <c r="AA16" s="33">
        <f>CHOOSE(MIN(D6L609C9,RUN_YEARS),B7L806C7,B7L806C16,B7L806C25,B7L806C34,B7L806C43)</f>
        <v>229398</v>
      </c>
      <c r="AB16" s="16" t="s">
        <v>32008</v>
      </c>
      <c r="AC16" s="33">
        <f>IF(D6L609C12=0,0,D6L609C10/D6L609C12)</f>
        <v>2.3439834390570456E-8</v>
      </c>
      <c r="AD16" s="16" t="s">
        <v>32009</v>
      </c>
      <c r="AE16" s="33">
        <f>IF(D6L609C5=0,0,D6L609C10/D6L609C5)</f>
        <v>0.48016688498831633</v>
      </c>
      <c r="AF16" s="16" t="s">
        <v>32010</v>
      </c>
      <c r="AG16" s="33">
        <f>CHOOSE(MIN(D6L609C9,RUN_YEARS),B7L806C5,B7L806C14,B7L806C23,B7L806C32,B7L806C41)</f>
        <v>3644.3074110023817</v>
      </c>
      <c r="AH16" s="16" t="s">
        <v>32011</v>
      </c>
      <c r="AI16" s="33">
        <f>IF(D6L609C15=0,0,D6L609C11/D6L609C15)</f>
        <v>6.0943569415483112E-8</v>
      </c>
      <c r="AJ16" s="16" t="s">
        <v>32012</v>
      </c>
      <c r="AK16" s="33">
        <f>IF(D6L609C5=0,0,D6L609C11/D6L609C5)</f>
        <v>1.9833115011683639E-2</v>
      </c>
      <c r="AL16" s="16" t="s">
        <v>32013</v>
      </c>
      <c r="AM16" s="33">
        <f>D6L609C8*CHOOSE(MIN(D6L609C9,RUN_YEARS),B7L806C4,B7L806C13,B7L806C22,B7L806C31,B7L806C40)</f>
        <v>1.1483030840274003E-3</v>
      </c>
      <c r="AN16" s="16" t="s">
        <v>32014</v>
      </c>
      <c r="AO16" s="33">
        <f>D6L609C8-D6L609C18</f>
        <v>4.4508451471744646E-3</v>
      </c>
      <c r="AP16" s="16" t="s">
        <v>32015</v>
      </c>
      <c r="AQ16" s="33">
        <f>CHOOSE(MIN(D6L609C9,RUN_YEARS),B7L806C2,B7L806C11,B7L806C20,B7L806C29,B7L806C38)</f>
        <v>429.21998525390956</v>
      </c>
      <c r="AR16" s="16" t="s">
        <v>32016</v>
      </c>
      <c r="AS16" s="33">
        <f>IF(D6L609C20=0,0,D6L609C18/D6L609C20)</f>
        <v>2.6753252958342787E-6</v>
      </c>
      <c r="AT16" s="16" t="s">
        <v>32017</v>
      </c>
      <c r="AU16" s="33">
        <f>IF(D6L609C5=0,0,D6L609C18/D6L609C5)</f>
        <v>0.10254265797325707</v>
      </c>
      <c r="AV16" s="16" t="s">
        <v>32018</v>
      </c>
      <c r="AW16" s="33">
        <f>CHOOSE(MIN(D6L609C9,RUN_YEARS),B7L806C1,B7L806C10,B7L806C19,B7L806C28,B7L806C37)</f>
        <v>1663.6650332222512</v>
      </c>
      <c r="AX16" s="16" t="s">
        <v>32019</v>
      </c>
      <c r="AY16" s="33">
        <f>IF(D6L609C23=0,0,D6L609C19/D6L609C23)</f>
        <v>2.6753252958342787E-6</v>
      </c>
      <c r="AZ16" s="16" t="s">
        <v>32020</v>
      </c>
      <c r="BA16" s="33">
        <f>IF(D6L609C5=0,0,D6L609C19/D6L609C5)</f>
        <v>0.39745734202674293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1.5580677992081708</v>
      </c>
      <c r="J17" s="16" t="s">
        <v>32043</v>
      </c>
      <c r="K17" s="21">
        <f>IF(FLOW_THRU_100PCT="Y",1,INDEX(VariabilityMatrix,D6L610C1,D6L610C9))</f>
        <v>0.49592351263439505</v>
      </c>
      <c r="L17" s="16" t="s">
        <v>32023</v>
      </c>
      <c r="M17" s="15">
        <f>IF(D6L610C2&lt;&gt;0,D6L610C2*D6L610C4,D6L610C3*D6L610C4)</f>
        <v>0.77268245590585738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0.38634122795292869</v>
      </c>
      <c r="R17" s="16" t="s">
        <v>32025</v>
      </c>
      <c r="S17" s="15">
        <f>D6L610C5-D6L610C7</f>
        <v>0.38634122795292869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0.37101652793743761</v>
      </c>
      <c r="X17" s="16" t="s">
        <v>32027</v>
      </c>
      <c r="Y17" s="33">
        <f>D6L610C7-D6L610C10</f>
        <v>1.5324700015491077E-2</v>
      </c>
      <c r="Z17" s="16" t="s">
        <v>32028</v>
      </c>
      <c r="AA17" s="33">
        <f>CHOOSE(MIN(D6L610C9,RUN_YEARS),B7L806C7,B7L806C16,B7L806C25,B7L806C34,B7L806C43)</f>
        <v>229398</v>
      </c>
      <c r="AB17" s="16" t="s">
        <v>32029</v>
      </c>
      <c r="AC17" s="33">
        <f>IF(D6L610C12=0,0,D6L610C10/D6L610C12)</f>
        <v>1.6173485729493615E-6</v>
      </c>
      <c r="AD17" s="16" t="s">
        <v>32030</v>
      </c>
      <c r="AE17" s="33">
        <f>IF(D6L610C5=0,0,D6L610C10/D6L610C5)</f>
        <v>0.48016688498831633</v>
      </c>
      <c r="AF17" s="16" t="s">
        <v>32031</v>
      </c>
      <c r="AG17" s="33">
        <f>CHOOSE(MIN(D6L610C9,RUN_YEARS),B7L806C5,B7L806C14,B7L806C23,B7L806C32,B7L806C41)</f>
        <v>3644.3074110023817</v>
      </c>
      <c r="AH17" s="16" t="s">
        <v>32032</v>
      </c>
      <c r="AI17" s="33">
        <f>IF(D6L610C15=0,0,D6L610C11/D6L610C15)</f>
        <v>4.2051062896683446E-6</v>
      </c>
      <c r="AJ17" s="16" t="s">
        <v>32033</v>
      </c>
      <c r="AK17" s="33">
        <f>IF(D6L610C5=0,0,D6L610C11/D6L610C5)</f>
        <v>1.9833115011683687E-2</v>
      </c>
      <c r="AL17" s="16" t="s">
        <v>32034</v>
      </c>
      <c r="AM17" s="33">
        <f>D6L610C8*CHOOSE(MIN(D6L610C9,RUN_YEARS),B7L806C4,B7L806C13,B7L806C22,B7L806C31,B7L806C40)</f>
        <v>7.9232912797890617E-2</v>
      </c>
      <c r="AN17" s="16" t="s">
        <v>32035</v>
      </c>
      <c r="AO17" s="33">
        <f>D6L610C8-D6L610C18</f>
        <v>0.30710831515503806</v>
      </c>
      <c r="AP17" s="16" t="s">
        <v>32036</v>
      </c>
      <c r="AQ17" s="33">
        <f>CHOOSE(MIN(D6L610C9,RUN_YEARS),B7L806C2,B7L806C11,B7L806C20,B7L806C29,B7L806C38)</f>
        <v>429.21998525390956</v>
      </c>
      <c r="AR17" s="16" t="s">
        <v>32037</v>
      </c>
      <c r="AS17" s="33">
        <f>IF(D6L610C20=0,0,D6L610C18/D6L610C20)</f>
        <v>1.8459744541256522E-4</v>
      </c>
      <c r="AT17" s="16" t="s">
        <v>32038</v>
      </c>
      <c r="AU17" s="33">
        <f>IF(D6L610C5=0,0,D6L610C18/D6L610C5)</f>
        <v>0.10254265797325707</v>
      </c>
      <c r="AV17" s="16" t="s">
        <v>32039</v>
      </c>
      <c r="AW17" s="33">
        <f>CHOOSE(MIN(D6L610C9,RUN_YEARS),B7L806C1,B7L806C10,B7L806C19,B7L806C28,B7L806C37)</f>
        <v>1663.6650332222512</v>
      </c>
      <c r="AX17" s="16" t="s">
        <v>32040</v>
      </c>
      <c r="AY17" s="33">
        <f>IF(D6L610C23=0,0,D6L610C19/D6L610C23)</f>
        <v>1.8459744541256525E-4</v>
      </c>
      <c r="AZ17" s="16" t="s">
        <v>32041</v>
      </c>
      <c r="BA17" s="33">
        <f>IF(D6L610C5=0,0,D6L610C19/D6L610C5)</f>
        <v>0.39745734202674293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1.9946278588896873</v>
      </c>
      <c r="J18" s="16" t="s">
        <v>32064</v>
      </c>
      <c r="K18" s="21">
        <f>IF(FLOW_THRU_100PCT="Y",1,INDEX(VariabilityMatrix,D6L611C1,D6L611C9))</f>
        <v>0.49592351263439505</v>
      </c>
      <c r="L18" s="16" t="s">
        <v>32044</v>
      </c>
      <c r="M18" s="15">
        <f>IF(D6L611C2&lt;&gt;0,D6L611C2*D6L611C4,D6L611C3*D6L611C4)</f>
        <v>0.98918285417899621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0.4945914270894981</v>
      </c>
      <c r="R18" s="16" t="s">
        <v>32046</v>
      </c>
      <c r="S18" s="15">
        <f>D6L611C5-D6L611C7</f>
        <v>0.4945914270894981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0.47497284977498055</v>
      </c>
      <c r="X18" s="16" t="s">
        <v>32048</v>
      </c>
      <c r="Y18" s="33">
        <f>D6L611C7-D6L611C10</f>
        <v>1.9618577314517549E-2</v>
      </c>
      <c r="Z18" s="16" t="s">
        <v>32049</v>
      </c>
      <c r="AA18" s="33">
        <f>CHOOSE(MIN(D6L611C9,RUN_YEARS),B7L806C7,B7L806C16,B7L806C25,B7L806C34,B7L806C43)</f>
        <v>229398</v>
      </c>
      <c r="AB18" s="16" t="s">
        <v>32050</v>
      </c>
      <c r="AC18" s="33">
        <f>IF(D6L611C12=0,0,D6L611C10/D6L611C12)</f>
        <v>2.0705187045003902E-6</v>
      </c>
      <c r="AD18" s="16" t="s">
        <v>32051</v>
      </c>
      <c r="AE18" s="33">
        <f>IF(D6L611C5=0,0,D6L611C10/D6L611C5)</f>
        <v>0.48016688498831633</v>
      </c>
      <c r="AF18" s="16" t="s">
        <v>32052</v>
      </c>
      <c r="AG18" s="33">
        <f>CHOOSE(MIN(D6L611C9,RUN_YEARS),B7L806C5,B7L806C14,B7L806C23,B7L806C32,B7L806C41)</f>
        <v>3644.3074110023817</v>
      </c>
      <c r="AH18" s="16" t="s">
        <v>32053</v>
      </c>
      <c r="AI18" s="33">
        <f>IF(D6L611C15=0,0,D6L611C11/D6L611C15)</f>
        <v>5.3833486317010177E-6</v>
      </c>
      <c r="AJ18" s="16" t="s">
        <v>32054</v>
      </c>
      <c r="AK18" s="33">
        <f>IF(D6L611C5=0,0,D6L611C11/D6L611C5)</f>
        <v>1.983311501168367E-2</v>
      </c>
      <c r="AL18" s="16" t="s">
        <v>32055</v>
      </c>
      <c r="AM18" s="33">
        <f>D6L611C8*CHOOSE(MIN(D6L611C9,RUN_YEARS),B7L806C4,B7L806C13,B7L806C22,B7L806C31,B7L806C40)</f>
        <v>0.10143343908908703</v>
      </c>
      <c r="AN18" s="16" t="s">
        <v>32056</v>
      </c>
      <c r="AO18" s="33">
        <f>D6L611C8-D6L611C18</f>
        <v>0.39315798800041107</v>
      </c>
      <c r="AP18" s="16" t="s">
        <v>32057</v>
      </c>
      <c r="AQ18" s="33">
        <f>CHOOSE(MIN(D6L611C9,RUN_YEARS),B7L806C2,B7L806C11,B7L806C20,B7L806C29,B7L806C38)</f>
        <v>429.21998525390956</v>
      </c>
      <c r="AR18" s="16" t="s">
        <v>32058</v>
      </c>
      <c r="AS18" s="33">
        <f>IF(D6L611C20=0,0,D6L611C18/D6L611C20)</f>
        <v>2.3632040113202794E-4</v>
      </c>
      <c r="AT18" s="16" t="s">
        <v>32059</v>
      </c>
      <c r="AU18" s="33">
        <f>IF(D6L611C5=0,0,D6L611C18/D6L611C5)</f>
        <v>0.10254265797325707</v>
      </c>
      <c r="AV18" s="16" t="s">
        <v>32060</v>
      </c>
      <c r="AW18" s="33">
        <f>CHOOSE(MIN(D6L611C9,RUN_YEARS),B7L806C1,B7L806C10,B7L806C19,B7L806C28,B7L806C37)</f>
        <v>1663.6650332222512</v>
      </c>
      <c r="AX18" s="16" t="s">
        <v>32061</v>
      </c>
      <c r="AY18" s="33">
        <f>IF(D6L611C23=0,0,D6L611C19/D6L611C23)</f>
        <v>2.36320401132028E-4</v>
      </c>
      <c r="AZ18" s="16" t="s">
        <v>32062</v>
      </c>
      <c r="BA18" s="33">
        <f>IF(D6L611C5=0,0,D6L611C19/D6L611C5)</f>
        <v>0.39745734202674293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0.49592351263439505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229398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3644.3074110023817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429.21998525390956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1663.6650332222512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0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0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0</v>
      </c>
      <c r="R20" s="16" t="s">
        <v>32088</v>
      </c>
      <c r="S20" s="15">
        <f>D6L613C5-D6L613C7</f>
        <v>0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0</v>
      </c>
      <c r="X20" s="16" t="s">
        <v>32090</v>
      </c>
      <c r="Y20" s="33">
        <f>D6L613C7-D6L613C10</f>
        <v>0</v>
      </c>
      <c r="Z20" s="16" t="s">
        <v>32091</v>
      </c>
      <c r="AA20" s="33">
        <f>CHOOSE(MIN(D6L613C9,RUN_YEARS),B7L806C7,B7L806C16,B7L806C25,B7L806C34,B7L806C43)</f>
        <v>229398</v>
      </c>
      <c r="AB20" s="16" t="s">
        <v>32092</v>
      </c>
      <c r="AC20" s="33">
        <f>IF(D6L613C12=0,0,D6L613C10/D6L613C12)</f>
        <v>0</v>
      </c>
      <c r="AD20" s="16" t="s">
        <v>32093</v>
      </c>
      <c r="AE20" s="33">
        <f>IF(D6L613C5=0,0,D6L613C10/D6L613C5)</f>
        <v>0</v>
      </c>
      <c r="AF20" s="16" t="s">
        <v>32094</v>
      </c>
      <c r="AG20" s="33">
        <f>CHOOSE(MIN(D6L613C9,RUN_YEARS),B7L806C5,B7L806C14,B7L806C23,B7L806C32,B7L806C41)</f>
        <v>3644.3074110023817</v>
      </c>
      <c r="AH20" s="16" t="s">
        <v>32095</v>
      </c>
      <c r="AI20" s="33">
        <f>IF(D6L613C15=0,0,D6L613C11/D6L613C15)</f>
        <v>0</v>
      </c>
      <c r="AJ20" s="16" t="s">
        <v>32096</v>
      </c>
      <c r="AK20" s="33">
        <f>IF(D6L613C5=0,0,D6L613C11/D6L613C5)</f>
        <v>0</v>
      </c>
      <c r="AL20" s="16" t="s">
        <v>32097</v>
      </c>
      <c r="AM20" s="33">
        <f>D6L613C8*CHOOSE(MIN(D6L613C9,RUN_YEARS),B7L806C4,B7L806C13,B7L806C22,B7L806C31,B7L806C40)</f>
        <v>0</v>
      </c>
      <c r="AN20" s="16" t="s">
        <v>32098</v>
      </c>
      <c r="AO20" s="33">
        <f>D6L613C8-D6L613C18</f>
        <v>0</v>
      </c>
      <c r="AP20" s="16" t="s">
        <v>32099</v>
      </c>
      <c r="AQ20" s="33">
        <f>CHOOSE(MIN(D6L613C9,RUN_YEARS),B7L806C2,B7L806C11,B7L806C20,B7L806C29,B7L806C38)</f>
        <v>429.21998525390956</v>
      </c>
      <c r="AR20" s="16" t="s">
        <v>32100</v>
      </c>
      <c r="AS20" s="33">
        <f>IF(D6L613C20=0,0,D6L613C18/D6L613C20)</f>
        <v>0</v>
      </c>
      <c r="AT20" s="16" t="s">
        <v>32101</v>
      </c>
      <c r="AU20" s="33">
        <f>IF(D6L613C5=0,0,D6L613C18/D6L613C5)</f>
        <v>0</v>
      </c>
      <c r="AV20" s="16" t="s">
        <v>32102</v>
      </c>
      <c r="AW20" s="33">
        <f>CHOOSE(MIN(D6L613C9,RUN_YEARS),B7L806C1,B7L806C10,B7L806C19,B7L806C28,B7L806C37)</f>
        <v>1663.6650332222512</v>
      </c>
      <c r="AX20" s="16" t="s">
        <v>32103</v>
      </c>
      <c r="AY20" s="33">
        <f>IF(D6L613C23=0,0,D6L613C19/D6L613C23)</f>
        <v>0</v>
      </c>
      <c r="AZ20" s="16" t="s">
        <v>32104</v>
      </c>
      <c r="BA20" s="33">
        <f>IF(D6L613C5=0,0,D6L613C19/D6L613C5)</f>
        <v>0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28.70233809905702</v>
      </c>
      <c r="J21" s="16" t="s">
        <v>32126</v>
      </c>
      <c r="K21" s="21">
        <f>IF(FLOW_THRU_100PCT="Y",1,INDEX(VariabilityMatrix,D6L614C1,D6L614C9))</f>
        <v>0.4901133245132081</v>
      </c>
      <c r="L21" s="16" t="s">
        <v>32106</v>
      </c>
      <c r="M21" s="15">
        <f>IF(D6L614C2&lt;&gt;0,D6L614C2*D6L614C4,D6L614C3*D6L614C4)</f>
        <v>14.06739834703095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7.0336991735154752</v>
      </c>
      <c r="R21" s="16" t="s">
        <v>32108</v>
      </c>
      <c r="S21" s="15">
        <f>D6L614C5-D6L614C7</f>
        <v>7.0336991735154752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6.7418090275194515</v>
      </c>
      <c r="X21" s="16" t="s">
        <v>32110</v>
      </c>
      <c r="Y21" s="33">
        <f>D6L614C7-D6L614C10</f>
        <v>0.2918901459960237</v>
      </c>
      <c r="Z21" s="16" t="s">
        <v>32111</v>
      </c>
      <c r="AA21" s="33">
        <f>CHOOSE(MIN(D6L614C9,RUN_YEARS),B7L806C7,B7L806C16,B7L806C25,B7L806C34,B7L806C43)</f>
        <v>246920.8</v>
      </c>
      <c r="AB21" s="16" t="s">
        <v>32112</v>
      </c>
      <c r="AC21" s="33">
        <f>IF(D6L614C12=0,0,D6L614C10/D6L614C12)</f>
        <v>2.7303528206289027E-5</v>
      </c>
      <c r="AD21" s="16" t="s">
        <v>32113</v>
      </c>
      <c r="AE21" s="33">
        <f>IF(D6L614C5=0,0,D6L614C10/D6L614C5)</f>
        <v>0.4792505949717682</v>
      </c>
      <c r="AF21" s="16" t="s">
        <v>32114</v>
      </c>
      <c r="AG21" s="33">
        <f>CHOOSE(MIN(D6L614C9,RUN_YEARS),B7L806C5,B7L806C14,B7L806C23,B7L806C32,B7L806C41)</f>
        <v>4111.7558111717708</v>
      </c>
      <c r="AH21" s="16" t="s">
        <v>32115</v>
      </c>
      <c r="AI21" s="33">
        <f>IF(D6L614C15=0,0,D6L614C11/D6L614C15)</f>
        <v>7.0989173336351573E-5</v>
      </c>
      <c r="AJ21" s="16" t="s">
        <v>32116</v>
      </c>
      <c r="AK21" s="33">
        <f>IF(D6L614C5=0,0,D6L614C11/D6L614C5)</f>
        <v>2.0749405028231797E-2</v>
      </c>
      <c r="AL21" s="16" t="s">
        <v>32117</v>
      </c>
      <c r="AM21" s="33">
        <f>D6L614C8*CHOOSE(MIN(D6L614C9,RUN_YEARS),B7L806C4,B7L806C13,B7L806C22,B7L806C31,B7L806C40)</f>
        <v>1.356160867109256</v>
      </c>
      <c r="AN21" s="16" t="s">
        <v>32118</v>
      </c>
      <c r="AO21" s="33">
        <f>D6L614C8-D6L614C18</f>
        <v>5.6775383064062197</v>
      </c>
      <c r="AP21" s="16" t="s">
        <v>32119</v>
      </c>
      <c r="AQ21" s="33">
        <f>CHOOSE(MIN(D6L614C9,RUN_YEARS),B7L806C2,B7L806C11,B7L806C20,B7L806C29,B7L806C38)</f>
        <v>447.89018785248589</v>
      </c>
      <c r="AR21" s="16" t="s">
        <v>32120</v>
      </c>
      <c r="AS21" s="33">
        <f>IF(D6L614C20=0,0,D6L614C18/D6L614C20)</f>
        <v>3.0278869774122224E-3</v>
      </c>
      <c r="AT21" s="16" t="s">
        <v>32121</v>
      </c>
      <c r="AU21" s="33">
        <f>IF(D6L614C5=0,0,D6L614C18/D6L614C5)</f>
        <v>9.6404525815925721E-2</v>
      </c>
      <c r="AV21" s="16" t="s">
        <v>32122</v>
      </c>
      <c r="AW21" s="33">
        <f>CHOOSE(MIN(D6L614C9,RUN_YEARS),B7L806C1,B7L806C10,B7L806C19,B7L806C28,B7L806C37)</f>
        <v>1875.0826397286855</v>
      </c>
      <c r="AX21" s="16" t="s">
        <v>32123</v>
      </c>
      <c r="AY21" s="33">
        <f>IF(D6L614C23=0,0,D6L614C19/D6L614C23)</f>
        <v>3.0278869774122219E-3</v>
      </c>
      <c r="AZ21" s="16" t="s">
        <v>32124</v>
      </c>
      <c r="BA21" s="33">
        <f>IF(D6L614C5=0,0,D6L614C19/D6L614C5)</f>
        <v>0.40359547418407432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26.971004301010684</v>
      </c>
      <c r="J22" s="16" t="s">
        <v>32147</v>
      </c>
      <c r="K22" s="21">
        <f>IF(FLOW_THRU_100PCT="Y",1,INDEX(VariabilityMatrix,D6L615C1,D6L615C9))</f>
        <v>0.49144782435717183</v>
      </c>
      <c r="L22" s="16" t="s">
        <v>32127</v>
      </c>
      <c r="M22" s="15">
        <f>IF(D6L615C2&lt;&gt;0,D6L615C2*D6L615C4,D6L615C3*D6L615C4)</f>
        <v>13.254841384459624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6.627420692229812</v>
      </c>
      <c r="R22" s="16" t="s">
        <v>32129</v>
      </c>
      <c r="S22" s="15">
        <f>D6L615C5-D6L615C7</f>
        <v>6.627420692229812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6.3612247091799983</v>
      </c>
      <c r="X22" s="16" t="s">
        <v>32131</v>
      </c>
      <c r="Y22" s="33">
        <f>D6L615C7-D6L615C10</f>
        <v>0.26619598304981373</v>
      </c>
      <c r="Z22" s="16" t="s">
        <v>32132</v>
      </c>
      <c r="AA22" s="33">
        <f>CHOOSE(MIN(D6L615C9,RUN_YEARS),B7L806C7,B7L806C16,B7L806C25,B7L806C34,B7L806C43)</f>
        <v>242666.66666666669</v>
      </c>
      <c r="AB22" s="16" t="s">
        <v>32133</v>
      </c>
      <c r="AC22" s="33">
        <f>IF(D6L615C12=0,0,D6L615C10/D6L615C12)</f>
        <v>2.621383808728021E-5</v>
      </c>
      <c r="AD22" s="16" t="s">
        <v>32134</v>
      </c>
      <c r="AE22" s="33">
        <f>IF(D6L615C5=0,0,D6L615C10/D6L615C5)</f>
        <v>0.47991707517813753</v>
      </c>
      <c r="AF22" s="16" t="s">
        <v>32135</v>
      </c>
      <c r="AG22" s="33">
        <f>CHOOSE(MIN(D6L615C9,RUN_YEARS),B7L806C5,B7L806C14,B7L806C23,B7L806C32,B7L806C41)</f>
        <v>3905.6879066272413</v>
      </c>
      <c r="AH22" s="16" t="s">
        <v>32136</v>
      </c>
      <c r="AI22" s="33">
        <f>IF(D6L615C15=0,0,D6L615C11/D6L615C15)</f>
        <v>6.8155979026928294E-5</v>
      </c>
      <c r="AJ22" s="16" t="s">
        <v>32137</v>
      </c>
      <c r="AK22" s="33">
        <f>IF(D6L615C5=0,0,D6L615C11/D6L615C5)</f>
        <v>2.0082924821862445E-2</v>
      </c>
      <c r="AL22" s="16" t="s">
        <v>32138</v>
      </c>
      <c r="AM22" s="33">
        <f>D6L615C8*CHOOSE(MIN(D6L615C9,RUN_YEARS),B7L806C4,B7L806C13,B7L806C22,B7L806C31,B7L806C40)</f>
        <v>1.3205004093780772</v>
      </c>
      <c r="AN22" s="16" t="s">
        <v>32139</v>
      </c>
      <c r="AO22" s="33">
        <f>D6L615C8-D6L615C18</f>
        <v>5.3069202828517348</v>
      </c>
      <c r="AP22" s="16" t="s">
        <v>32140</v>
      </c>
      <c r="AQ22" s="33">
        <f>CHOOSE(MIN(D6L615C9,RUN_YEARS),B7L806C2,B7L806C11,B7L806C20,B7L806C29,B7L806C38)</f>
        <v>444.46937395401159</v>
      </c>
      <c r="AR22" s="16" t="s">
        <v>32141</v>
      </c>
      <c r="AS22" s="33">
        <f>IF(D6L615C20=0,0,D6L615C18/D6L615C20)</f>
        <v>2.9709592758458696E-3</v>
      </c>
      <c r="AT22" s="16" t="s">
        <v>32142</v>
      </c>
      <c r="AU22" s="33">
        <f>IF(D6L615C5=0,0,D6L615C18/D6L615C5)</f>
        <v>9.9624006887496355E-2</v>
      </c>
      <c r="AV22" s="16" t="s">
        <v>32143</v>
      </c>
      <c r="AW22" s="33">
        <f>CHOOSE(MIN(D6L615C9,RUN_YEARS),B7L806C1,B7L806C10,B7L806C19,B7L806C28,B7L806C37)</f>
        <v>1786.2649030558621</v>
      </c>
      <c r="AX22" s="16" t="s">
        <v>32144</v>
      </c>
      <c r="AY22" s="33">
        <f>IF(D6L615C23=0,0,D6L615C19/D6L615C23)</f>
        <v>2.9709592758458687E-3</v>
      </c>
      <c r="AZ22" s="16" t="s">
        <v>32145</v>
      </c>
      <c r="BA22" s="33">
        <f>IF(D6L615C5=0,0,D6L615C19/D6L615C5)</f>
        <v>0.40037599311250366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1318.1852447329384</v>
      </c>
      <c r="J23" s="16" t="s">
        <v>32168</v>
      </c>
      <c r="K23" s="21">
        <f>IF(FLOW_THRU_100PCT="Y",1,INDEX(VariabilityMatrix,D6L616C1,D6L616C9))</f>
        <v>0.24443378829298937</v>
      </c>
      <c r="L23" s="16" t="s">
        <v>32148</v>
      </c>
      <c r="M23" s="15">
        <f>IF(D6L616C2&lt;&gt;0,D6L616C2*D6L616C4,D6L616C3*D6L616C4)</f>
        <v>322.20901304199344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161.10450652099672</v>
      </c>
      <c r="R23" s="16" t="s">
        <v>32150</v>
      </c>
      <c r="S23" s="15">
        <f>D6L616C5-D6L616C7</f>
        <v>161.10450652099672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154.63360713514786</v>
      </c>
      <c r="X23" s="16" t="s">
        <v>32152</v>
      </c>
      <c r="Y23" s="33">
        <f>D6L616C7-D6L616C10</f>
        <v>6.4708993858488668</v>
      </c>
      <c r="Z23" s="16" t="s">
        <v>32153</v>
      </c>
      <c r="AA23" s="33">
        <f>CHOOSE(MIN(D6L616C9,RUN_YEARS),B7L806C7,B7L806C16,B7L806C25,B7L806C34,B7L806C43)</f>
        <v>242666.66666666669</v>
      </c>
      <c r="AB23" s="16" t="s">
        <v>32154</v>
      </c>
      <c r="AC23" s="33">
        <f>IF(D6L616C12=0,0,D6L616C10/D6L616C12)</f>
        <v>6.3722640302945536E-4</v>
      </c>
      <c r="AD23" s="16" t="s">
        <v>32155</v>
      </c>
      <c r="AE23" s="33">
        <f>IF(D6L616C5=0,0,D6L616C10/D6L616C5)</f>
        <v>0.47991707517813753</v>
      </c>
      <c r="AF23" s="16" t="s">
        <v>32156</v>
      </c>
      <c r="AG23" s="33">
        <f>CHOOSE(MIN(D6L616C9,RUN_YEARS),B7L806C5,B7L806C14,B7L806C23,B7L806C32,B7L806C41)</f>
        <v>3905.6879066272413</v>
      </c>
      <c r="AH23" s="16" t="s">
        <v>32157</v>
      </c>
      <c r="AI23" s="33">
        <f>IF(D6L616C15=0,0,D6L616C11/D6L616C15)</f>
        <v>1.6567886478765824E-3</v>
      </c>
      <c r="AJ23" s="16" t="s">
        <v>32158</v>
      </c>
      <c r="AK23" s="33">
        <f>IF(D6L616C5=0,0,D6L616C11/D6L616C5)</f>
        <v>2.0082924821862497E-2</v>
      </c>
      <c r="AL23" s="16" t="s">
        <v>32159</v>
      </c>
      <c r="AM23" s="33">
        <f>D6L616C8*CHOOSE(MIN(D6L616C9,RUN_YEARS),B7L806C4,B7L806C13,B7L806C22,B7L806C31,B7L806C40)</f>
        <v>32.099752934508956</v>
      </c>
      <c r="AN23" s="16" t="s">
        <v>32160</v>
      </c>
      <c r="AO23" s="33">
        <f>D6L616C8-D6L616C18</f>
        <v>129.00475358648777</v>
      </c>
      <c r="AP23" s="16" t="s">
        <v>32161</v>
      </c>
      <c r="AQ23" s="33">
        <f>CHOOSE(MIN(D6L616C9,RUN_YEARS),B7L806C2,B7L806C11,B7L806C20,B7L806C29,B7L806C38)</f>
        <v>444.46937395401159</v>
      </c>
      <c r="AR23" s="16" t="s">
        <v>32162</v>
      </c>
      <c r="AS23" s="33">
        <f>IF(D6L616C20=0,0,D6L616C18/D6L616C20)</f>
        <v>7.2220393159935142E-2</v>
      </c>
      <c r="AT23" s="16" t="s">
        <v>32163</v>
      </c>
      <c r="AU23" s="33">
        <f>IF(D6L616C5=0,0,D6L616C18/D6L616C5)</f>
        <v>9.9624006887496355E-2</v>
      </c>
      <c r="AV23" s="16" t="s">
        <v>32164</v>
      </c>
      <c r="AW23" s="33">
        <f>CHOOSE(MIN(D6L616C9,RUN_YEARS),B7L806C1,B7L806C10,B7L806C19,B7L806C28,B7L806C37)</f>
        <v>1786.2649030558621</v>
      </c>
      <c r="AX23" s="16" t="s">
        <v>32165</v>
      </c>
      <c r="AY23" s="33">
        <f>IF(D6L616C23=0,0,D6L616C19/D6L616C23)</f>
        <v>7.2220393159935128E-2</v>
      </c>
      <c r="AZ23" s="16" t="s">
        <v>32166</v>
      </c>
      <c r="BA23" s="33">
        <f>IF(D6L616C5=0,0,D6L616C19/D6L616C5)</f>
        <v>0.40037599311250366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960.85719549762155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826.33718812795451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413.16859406397725</v>
      </c>
      <c r="R24" s="16" t="s">
        <v>32171</v>
      </c>
      <c r="S24" s="15">
        <f>D6L617C5-D6L617C7</f>
        <v>413.16859406397725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396.57332643729433</v>
      </c>
      <c r="X24" s="16" t="s">
        <v>32173</v>
      </c>
      <c r="Y24" s="33">
        <f>D6L617C7-D6L617C10</f>
        <v>16.595267626682926</v>
      </c>
      <c r="Z24" s="16" t="s">
        <v>32174</v>
      </c>
      <c r="AA24" s="33">
        <f>CHOOSE(MIN(D6L617C9,RUN_YEARS),B7L806C7,B7L806C16,B7L806C25,B7L806C34,B7L806C43)</f>
        <v>242666.66666666669</v>
      </c>
      <c r="AB24" s="16" t="s">
        <v>32175</v>
      </c>
      <c r="AC24" s="33">
        <f>IF(D6L617C12=0,0,D6L617C10/D6L617C12)</f>
        <v>1.6342307408130259E-3</v>
      </c>
      <c r="AD24" s="16" t="s">
        <v>32176</v>
      </c>
      <c r="AE24" s="33">
        <f>IF(D6L617C5=0,0,D6L617C10/D6L617C5)</f>
        <v>0.47991707517813753</v>
      </c>
      <c r="AF24" s="16" t="s">
        <v>32177</v>
      </c>
      <c r="AG24" s="33">
        <f>CHOOSE(MIN(D6L617C9,RUN_YEARS),B7L806C5,B7L806C14,B7L806C23,B7L806C32,B7L806C41)</f>
        <v>3905.6879066272413</v>
      </c>
      <c r="AH24" s="16" t="s">
        <v>32178</v>
      </c>
      <c r="AI24" s="33">
        <f>IF(D6L617C15=0,0,D6L617C11/D6L617C15)</f>
        <v>4.2489999261138547E-3</v>
      </c>
      <c r="AJ24" s="16" t="s">
        <v>32179</v>
      </c>
      <c r="AK24" s="33">
        <f>IF(D6L617C5=0,0,D6L617C11/D6L617C5)</f>
        <v>2.0082924821862459E-2</v>
      </c>
      <c r="AL24" s="16" t="s">
        <v>32180</v>
      </c>
      <c r="AM24" s="33">
        <f>D6L617C8*CHOOSE(MIN(D6L617C9,RUN_YEARS),B7L806C4,B7L806C13,B7L806C22,B7L806C31,B7L806C40)</f>
        <v>82.323021721453699</v>
      </c>
      <c r="AN24" s="16" t="s">
        <v>32181</v>
      </c>
      <c r="AO24" s="33">
        <f>D6L617C8-D6L617C18</f>
        <v>330.84557234252355</v>
      </c>
      <c r="AP24" s="16" t="s">
        <v>32182</v>
      </c>
      <c r="AQ24" s="33">
        <f>CHOOSE(MIN(D6L617C9,RUN_YEARS),B7L806C2,B7L806C11,B7L806C20,B7L806C29,B7L806C38)</f>
        <v>444.46937395401159</v>
      </c>
      <c r="AR24" s="16" t="s">
        <v>32183</v>
      </c>
      <c r="AS24" s="33">
        <f>IF(D6L617C20=0,0,D6L617C18/D6L617C20)</f>
        <v>0.18521640982618412</v>
      </c>
      <c r="AT24" s="16" t="s">
        <v>32184</v>
      </c>
      <c r="AU24" s="33">
        <f>IF(D6L617C5=0,0,D6L617C18/D6L617C5)</f>
        <v>9.9624006887496341E-2</v>
      </c>
      <c r="AV24" s="16" t="s">
        <v>32185</v>
      </c>
      <c r="AW24" s="33">
        <f>CHOOSE(MIN(D6L617C9,RUN_YEARS),B7L806C1,B7L806C10,B7L806C19,B7L806C28,B7L806C37)</f>
        <v>1786.2649030558621</v>
      </c>
      <c r="AX24" s="16" t="s">
        <v>32186</v>
      </c>
      <c r="AY24" s="33">
        <f>IF(D6L617C23=0,0,D6L617C19/D6L617C23)</f>
        <v>0.18521640982618409</v>
      </c>
      <c r="AZ24" s="16" t="s">
        <v>32187</v>
      </c>
      <c r="BA24" s="33">
        <f>IF(D6L617C5=0,0,D6L617C19/D6L617C5)</f>
        <v>0.40037599311250366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1148.035625756816</v>
      </c>
      <c r="J25" s="16" t="s">
        <v>32209</v>
      </c>
      <c r="K25" s="21">
        <f>IF(FLOW_THRU_100PCT="Y",1,INDEX(VariabilityMatrix,D6L618C1,D6L618C9))</f>
        <v>0.24149442661183937</v>
      </c>
      <c r="L25" s="16" t="s">
        <v>32189</v>
      </c>
      <c r="M25" s="15">
        <f>IF(D6L618C2&lt;&gt;0,D6L618C2*D6L618C4,D6L618C3*D6L618C4)</f>
        <v>277.24420517210649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138.62210258605324</v>
      </c>
      <c r="R25" s="16" t="s">
        <v>32191</v>
      </c>
      <c r="S25" s="15">
        <f>D6L618C5-D6L618C7</f>
        <v>138.62210258605324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133.12348637855203</v>
      </c>
      <c r="X25" s="16" t="s">
        <v>32193</v>
      </c>
      <c r="Y25" s="33">
        <f>D6L618C7-D6L618C10</f>
        <v>5.4986162075012146</v>
      </c>
      <c r="Z25" s="16" t="s">
        <v>32194</v>
      </c>
      <c r="AA25" s="33">
        <f>CHOOSE(MIN(D6L618C9,RUN_YEARS),B7L806C7,B7L806C16,B7L806C25,B7L806C34,B7L806C43)</f>
        <v>229398</v>
      </c>
      <c r="AB25" s="16" t="s">
        <v>32195</v>
      </c>
      <c r="AC25" s="33">
        <f>IF(D6L618C12=0,0,D6L618C10/D6L618C12)</f>
        <v>5.8031668270234278E-4</v>
      </c>
      <c r="AD25" s="16" t="s">
        <v>32196</v>
      </c>
      <c r="AE25" s="33">
        <f>IF(D6L618C5=0,0,D6L618C10/D6L618C5)</f>
        <v>0.48016688498831633</v>
      </c>
      <c r="AF25" s="16" t="s">
        <v>32197</v>
      </c>
      <c r="AG25" s="33">
        <f>CHOOSE(MIN(D6L618C9,RUN_YEARS),B7L806C5,B7L806C14,B7L806C23,B7L806C32,B7L806C41)</f>
        <v>3644.3074110023817</v>
      </c>
      <c r="AH25" s="16" t="s">
        <v>32198</v>
      </c>
      <c r="AI25" s="33">
        <f>IF(D6L618C15=0,0,D6L618C11/D6L618C15)</f>
        <v>1.5088233750260925E-3</v>
      </c>
      <c r="AJ25" s="16" t="s">
        <v>32199</v>
      </c>
      <c r="AK25" s="33">
        <f>IF(D6L618C5=0,0,D6L618C11/D6L618C5)</f>
        <v>1.9833115011683677E-2</v>
      </c>
      <c r="AL25" s="16" t="s">
        <v>32200</v>
      </c>
      <c r="AM25" s="33">
        <f>D6L618C8*CHOOSE(MIN(D6L618C9,RUN_YEARS),B7L806C4,B7L806C13,B7L806C22,B7L806C31,B7L806C40)</f>
        <v>28.429357706030824</v>
      </c>
      <c r="AN25" s="16" t="s">
        <v>32201</v>
      </c>
      <c r="AO25" s="33">
        <f>D6L618C8-D6L618C18</f>
        <v>110.19274488002242</v>
      </c>
      <c r="AP25" s="16" t="s">
        <v>32202</v>
      </c>
      <c r="AQ25" s="33">
        <f>CHOOSE(MIN(D6L618C9,RUN_YEARS),B7L806C2,B7L806C11,B7L806C20,B7L806C29,B7L806C38)</f>
        <v>429.21998525390956</v>
      </c>
      <c r="AR25" s="16" t="s">
        <v>32203</v>
      </c>
      <c r="AS25" s="33">
        <f>IF(D6L618C20=0,0,D6L618C18/D6L618C20)</f>
        <v>6.6234934725169295E-2</v>
      </c>
      <c r="AT25" s="16" t="s">
        <v>32204</v>
      </c>
      <c r="AU25" s="33">
        <f>IF(D6L618C5=0,0,D6L618C18/D6L618C5)</f>
        <v>0.10254265797325707</v>
      </c>
      <c r="AV25" s="16" t="s">
        <v>32205</v>
      </c>
      <c r="AW25" s="33">
        <f>CHOOSE(MIN(D6L618C9,RUN_YEARS),B7L806C1,B7L806C10,B7L806C19,B7L806C28,B7L806C37)</f>
        <v>1663.6650332222512</v>
      </c>
      <c r="AX25" s="16" t="s">
        <v>32206</v>
      </c>
      <c r="AY25" s="33">
        <f>IF(D6L618C23=0,0,D6L618C19/D6L618C23)</f>
        <v>6.6234934725169295E-2</v>
      </c>
      <c r="AZ25" s="16" t="s">
        <v>32207</v>
      </c>
      <c r="BA25" s="33">
        <f>IF(D6L618C5=0,0,D6L618C19/D6L618C5)</f>
        <v>0.39745734202674293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4199.0352758070057</v>
      </c>
      <c r="J26" s="16" t="s">
        <v>32230</v>
      </c>
      <c r="K26" s="21">
        <f>IF(FLOW_THRU_100PCT="Y",1,INDEX(VariabilityMatrix,D6L619C1,D6L619C9))</f>
        <v>0.24443378829298937</v>
      </c>
      <c r="L26" s="16" t="s">
        <v>32210</v>
      </c>
      <c r="M26" s="15">
        <f>IF(D6L619C2&lt;&gt;0,D6L619C2*D6L619C4,D6L619C3*D6L619C4)</f>
        <v>1026.3860996414039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513.19304982070196</v>
      </c>
      <c r="R26" s="16" t="s">
        <v>32212</v>
      </c>
      <c r="S26" s="15">
        <f>D6L619C5-D6L619C7</f>
        <v>513.19304982070196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492.58021494339903</v>
      </c>
      <c r="X26" s="16" t="s">
        <v>32214</v>
      </c>
      <c r="Y26" s="33">
        <f>D6L619C7-D6L619C10</f>
        <v>20.61283487730293</v>
      </c>
      <c r="Z26" s="16" t="s">
        <v>32215</v>
      </c>
      <c r="AA26" s="33">
        <f>CHOOSE(MIN(D6L619C9,RUN_YEARS),B7L806C7,B7L806C16,B7L806C25,B7L806C34,B7L806C43)</f>
        <v>242666.66666666669</v>
      </c>
      <c r="AB26" s="16" t="s">
        <v>32216</v>
      </c>
      <c r="AC26" s="33">
        <f>IF(D6L619C12=0,0,D6L619C10/D6L619C12)</f>
        <v>2.0298635231184026E-3</v>
      </c>
      <c r="AD26" s="16" t="s">
        <v>32217</v>
      </c>
      <c r="AE26" s="33">
        <f>IF(D6L619C5=0,0,D6L619C10/D6L619C5)</f>
        <v>0.47991707517813753</v>
      </c>
      <c r="AF26" s="16" t="s">
        <v>32218</v>
      </c>
      <c r="AG26" s="33">
        <f>CHOOSE(MIN(D6L619C9,RUN_YEARS),B7L806C5,B7L806C14,B7L806C23,B7L806C32,B7L806C41)</f>
        <v>3905.6879066272413</v>
      </c>
      <c r="AH26" s="16" t="s">
        <v>32219</v>
      </c>
      <c r="AI26" s="33">
        <f>IF(D6L619C15=0,0,D6L619C11/D6L619C15)</f>
        <v>5.2776451601078272E-3</v>
      </c>
      <c r="AJ26" s="16" t="s">
        <v>32220</v>
      </c>
      <c r="AK26" s="33">
        <f>IF(D6L619C5=0,0,D6L619C11/D6L619C5)</f>
        <v>2.0082924821862445E-2</v>
      </c>
      <c r="AL26" s="16" t="s">
        <v>32221</v>
      </c>
      <c r="AM26" s="33">
        <f>D6L619C8*CHOOSE(MIN(D6L619C9,RUN_YEARS),B7L806C4,B7L806C13,B7L806C22,B7L806C31,B7L806C40)</f>
        <v>102.25269585990573</v>
      </c>
      <c r="AN26" s="16" t="s">
        <v>32222</v>
      </c>
      <c r="AO26" s="33">
        <f>D6L619C8-D6L619C18</f>
        <v>410.94035396079624</v>
      </c>
      <c r="AP26" s="16" t="s">
        <v>32223</v>
      </c>
      <c r="AQ26" s="33">
        <f>CHOOSE(MIN(D6L619C9,RUN_YEARS),B7L806C2,B7L806C11,B7L806C20,B7L806C29,B7L806C38)</f>
        <v>444.46937395401159</v>
      </c>
      <c r="AR26" s="16" t="s">
        <v>32224</v>
      </c>
      <c r="AS26" s="33">
        <f>IF(D6L619C20=0,0,D6L619C18/D6L619C20)</f>
        <v>0.23005566154145329</v>
      </c>
      <c r="AT26" s="16" t="s">
        <v>32225</v>
      </c>
      <c r="AU26" s="33">
        <f>IF(D6L619C5=0,0,D6L619C18/D6L619C5)</f>
        <v>9.9624006887496341E-2</v>
      </c>
      <c r="AV26" s="16" t="s">
        <v>32226</v>
      </c>
      <c r="AW26" s="33">
        <f>CHOOSE(MIN(D6L619C9,RUN_YEARS),B7L806C1,B7L806C10,B7L806C19,B7L806C28,B7L806C37)</f>
        <v>1786.2649030558621</v>
      </c>
      <c r="AX26" s="16" t="s">
        <v>32227</v>
      </c>
      <c r="AY26" s="33">
        <f>IF(D6L619C23=0,0,D6L619C19/D6L619C23)</f>
        <v>0.23005566154145327</v>
      </c>
      <c r="AZ26" s="16" t="s">
        <v>32228</v>
      </c>
      <c r="BA26" s="33">
        <f>IF(D6L619C5=0,0,D6L619C19/D6L619C5)</f>
        <v>0.40037599311250366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1598.1658288161734</v>
      </c>
      <c r="J27" s="16" t="s">
        <v>32251</v>
      </c>
      <c r="K27" s="21">
        <f>IF(FLOW_THRU_100PCT="Y",1,INDEX(VariabilityMatrix,D6L620C1,D6L620C9))</f>
        <v>0.24149442661183937</v>
      </c>
      <c r="L27" s="16" t="s">
        <v>32231</v>
      </c>
      <c r="M27" s="15">
        <f>IF(D6L620C2&lt;&gt;0,D6L620C2*D6L620C4,D6L620C3*D6L620C4)</f>
        <v>385.94814046059685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192.97407023029842</v>
      </c>
      <c r="R27" s="16" t="s">
        <v>32233</v>
      </c>
      <c r="S27" s="15">
        <f>D6L620C5-D6L620C7</f>
        <v>192.97407023029842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185.31951637199796</v>
      </c>
      <c r="X27" s="16" t="s">
        <v>32235</v>
      </c>
      <c r="Y27" s="33">
        <f>D6L620C7-D6L620C10</f>
        <v>7.65455385830046</v>
      </c>
      <c r="Z27" s="16" t="s">
        <v>32236</v>
      </c>
      <c r="AA27" s="33">
        <f>CHOOSE(MIN(D6L620C9,RUN_YEARS),B7L806C7,B7L806C16,B7L806C25,B7L806C34,B7L806C43)</f>
        <v>229398</v>
      </c>
      <c r="AB27" s="16" t="s">
        <v>32237</v>
      </c>
      <c r="AC27" s="33">
        <f>IF(D6L620C12=0,0,D6L620C10/D6L620C12)</f>
        <v>8.0785149117253835E-4</v>
      </c>
      <c r="AD27" s="16" t="s">
        <v>32238</v>
      </c>
      <c r="AE27" s="33">
        <f>IF(D6L620C5=0,0,D6L620C10/D6L620C5)</f>
        <v>0.48016688498831633</v>
      </c>
      <c r="AF27" s="16" t="s">
        <v>32239</v>
      </c>
      <c r="AG27" s="33">
        <f>CHOOSE(MIN(D6L620C9,RUN_YEARS),B7L806C5,B7L806C14,B7L806C23,B7L806C32,B7L806C41)</f>
        <v>3644.3074110023817</v>
      </c>
      <c r="AH27" s="16" t="s">
        <v>32240</v>
      </c>
      <c r="AI27" s="33">
        <f>IF(D6L620C15=0,0,D6L620C11/D6L620C15)</f>
        <v>2.1004138770486006E-3</v>
      </c>
      <c r="AJ27" s="16" t="s">
        <v>32241</v>
      </c>
      <c r="AK27" s="33">
        <f>IF(D6L620C5=0,0,D6L620C11/D6L620C5)</f>
        <v>1.9833115011683666E-2</v>
      </c>
      <c r="AL27" s="16" t="s">
        <v>32242</v>
      </c>
      <c r="AM27" s="33">
        <f>D6L620C8*CHOOSE(MIN(D6L620C9,RUN_YEARS),B7L806C4,B7L806C13,B7L806C22,B7L806C31,B7L806C40)</f>
        <v>39.576148162665561</v>
      </c>
      <c r="AN27" s="16" t="s">
        <v>32243</v>
      </c>
      <c r="AO27" s="33">
        <f>D6L620C8-D6L620C18</f>
        <v>153.39792206763286</v>
      </c>
      <c r="AP27" s="16" t="s">
        <v>32244</v>
      </c>
      <c r="AQ27" s="33">
        <f>CHOOSE(MIN(D6L620C9,RUN_YEARS),B7L806C2,B7L806C11,B7L806C20,B7L806C29,B7L806C38)</f>
        <v>429.21998525390956</v>
      </c>
      <c r="AR27" s="16" t="s">
        <v>32245</v>
      </c>
      <c r="AS27" s="33">
        <f>IF(D6L620C20=0,0,D6L620C18/D6L620C20)</f>
        <v>9.220481226952626E-2</v>
      </c>
      <c r="AT27" s="16" t="s">
        <v>32246</v>
      </c>
      <c r="AU27" s="33">
        <f>IF(D6L620C5=0,0,D6L620C18/D6L620C5)</f>
        <v>0.10254265797325707</v>
      </c>
      <c r="AV27" s="16" t="s">
        <v>32247</v>
      </c>
      <c r="AW27" s="33">
        <f>CHOOSE(MIN(D6L620C9,RUN_YEARS),B7L806C1,B7L806C10,B7L806C19,B7L806C28,B7L806C37)</f>
        <v>1663.6650332222512</v>
      </c>
      <c r="AX27" s="16" t="s">
        <v>32248</v>
      </c>
      <c r="AY27" s="33">
        <f>IF(D6L620C23=0,0,D6L620C19/D6L620C23)</f>
        <v>9.2204812269526273E-2</v>
      </c>
      <c r="AZ27" s="16" t="s">
        <v>32249</v>
      </c>
      <c r="BA27" s="33">
        <f>IF(D6L620C5=0,0,D6L620C19/D6L620C5)</f>
        <v>0.39745734202674293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0.24149442661183937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229398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3644.3074110023817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429.21998525390956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1663.6650332222512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0.24149442661183937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229398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3644.3074110023817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429.21998525390956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1663.6650332222512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0.24149442661183937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229398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3644.3074110023817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429.21998525390956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1663.6650332222512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0.24149442661183937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229398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3644.3074110023817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429.21998525390956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1663.6650332222512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0.24149442661183937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229398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3644.3074110023817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429.21998525390956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1663.6650332222512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4861.3748687402203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4180.7823871165892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2090.3911935582946</v>
      </c>
      <c r="R33" s="16" t="s">
        <v>32359</v>
      </c>
      <c r="S33" s="15">
        <f>D6L626C5-D6L626C7</f>
        <v>2090.3911935582946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2007.4732556357899</v>
      </c>
      <c r="X33" s="16" t="s">
        <v>32361</v>
      </c>
      <c r="Y33" s="33">
        <f>D6L626C7-D6L626C10</f>
        <v>82.917937922504734</v>
      </c>
      <c r="Z33" s="16" t="s">
        <v>32362</v>
      </c>
      <c r="AA33" s="33">
        <f>CHOOSE(MIN(D6L626C9,RUN_YEARS),B7L806C7,B7L806C16,B7L806C25,B7L806C34,B7L806C43)</f>
        <v>229398</v>
      </c>
      <c r="AB33" s="16" t="s">
        <v>32363</v>
      </c>
      <c r="AC33" s="33">
        <f>IF(D6L626C12=0,0,D6L626C10/D6L626C12)</f>
        <v>8.7510495106138241E-3</v>
      </c>
      <c r="AD33" s="16" t="s">
        <v>32364</v>
      </c>
      <c r="AE33" s="33">
        <f>IF(D6L626C5=0,0,D6L626C10/D6L626C5)</f>
        <v>0.48016688498831633</v>
      </c>
      <c r="AF33" s="16" t="s">
        <v>32365</v>
      </c>
      <c r="AG33" s="33">
        <f>CHOOSE(MIN(D6L626C9,RUN_YEARS),B7L806C5,B7L806C14,B7L806C23,B7L806C32,B7L806C41)</f>
        <v>3644.3074110023817</v>
      </c>
      <c r="AH33" s="16" t="s">
        <v>32366</v>
      </c>
      <c r="AI33" s="33">
        <f>IF(D6L626C15=0,0,D6L626C11/D6L626C15)</f>
        <v>2.2752728727595956E-2</v>
      </c>
      <c r="AJ33" s="16" t="s">
        <v>32367</v>
      </c>
      <c r="AK33" s="33">
        <f>IF(D6L626C5=0,0,D6L626C11/D6L626C5)</f>
        <v>1.9833115011683673E-2</v>
      </c>
      <c r="AL33" s="16" t="s">
        <v>32368</v>
      </c>
      <c r="AM33" s="33">
        <f>D6L626C8*CHOOSE(MIN(D6L626C9,RUN_YEARS),B7L806C4,B7L806C13,B7L806C22,B7L806C31,B7L806C40)</f>
        <v>428.70853838271364</v>
      </c>
      <c r="AN33" s="16" t="s">
        <v>32369</v>
      </c>
      <c r="AO33" s="33">
        <f>D6L626C8-D6L626C18</f>
        <v>1661.682655175581</v>
      </c>
      <c r="AP33" s="16" t="s">
        <v>32370</v>
      </c>
      <c r="AQ33" s="33">
        <f>CHOOSE(MIN(D6L626C9,RUN_YEARS),B7L806C2,B7L806C11,B7L806C20,B7L806C29,B7L806C38)</f>
        <v>429.21998525390956</v>
      </c>
      <c r="AR33" s="16" t="s">
        <v>32371</v>
      </c>
      <c r="AS33" s="33">
        <f>IF(D6L626C20=0,0,D6L626C18/D6L626C20)</f>
        <v>0.99880842717308849</v>
      </c>
      <c r="AT33" s="16" t="s">
        <v>32372</v>
      </c>
      <c r="AU33" s="33">
        <f>IF(D6L626C5=0,0,D6L626C18/D6L626C5)</f>
        <v>0.10254265797325707</v>
      </c>
      <c r="AV33" s="16" t="s">
        <v>32373</v>
      </c>
      <c r="AW33" s="33">
        <f>CHOOSE(MIN(D6L626C9,RUN_YEARS),B7L806C1,B7L806C10,B7L806C19,B7L806C28,B7L806C37)</f>
        <v>1663.6650332222512</v>
      </c>
      <c r="AX33" s="16" t="s">
        <v>32374</v>
      </c>
      <c r="AY33" s="33">
        <f>IF(D6L626C23=0,0,D6L626C19/D6L626C23)</f>
        <v>0.99880842717308871</v>
      </c>
      <c r="AZ33" s="16" t="s">
        <v>32375</v>
      </c>
      <c r="BA33" s="33">
        <f>IF(D6L626C5=0,0,D6L626C19/D6L626C5)</f>
        <v>0.39745734202674293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12.372438358596336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10.640296988392848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5.3201484941964239</v>
      </c>
      <c r="R34" s="16" t="s">
        <v>32379</v>
      </c>
      <c r="S34" s="15">
        <f>D6L627C5-D6L627C7</f>
        <v>5.3201484941964239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5.106460209696241</v>
      </c>
      <c r="X34" s="16" t="s">
        <v>32381</v>
      </c>
      <c r="Y34" s="33">
        <f>D6L627C7-D6L627C10</f>
        <v>0.21368828450018285</v>
      </c>
      <c r="Z34" s="16" t="s">
        <v>32382</v>
      </c>
      <c r="AA34" s="33">
        <f>CHOOSE(MIN(D6L627C9,RUN_YEARS),B7L806C7,B7L806C16,B7L806C25,B7L806C34,B7L806C43)</f>
        <v>242666.66666666669</v>
      </c>
      <c r="AB34" s="16" t="s">
        <v>32383</v>
      </c>
      <c r="AC34" s="33">
        <f>IF(D6L627C12=0,0,D6L627C10/D6L627C12)</f>
        <v>2.1043105259737255E-5</v>
      </c>
      <c r="AD34" s="16" t="s">
        <v>32384</v>
      </c>
      <c r="AE34" s="33">
        <f>IF(D6L627C5=0,0,D6L627C10/D6L627C5)</f>
        <v>0.47991707517813759</v>
      </c>
      <c r="AF34" s="16" t="s">
        <v>32385</v>
      </c>
      <c r="AG34" s="33">
        <f>CHOOSE(MIN(D6L627C9,RUN_YEARS),B7L806C5,B7L806C14,B7L806C23,B7L806C32,B7L806C41)</f>
        <v>3905.6879066272413</v>
      </c>
      <c r="AH34" s="16" t="s">
        <v>32386</v>
      </c>
      <c r="AI34" s="33">
        <f>IF(D6L627C15=0,0,D6L627C11/D6L627C15)</f>
        <v>5.4712073675316642E-5</v>
      </c>
      <c r="AJ34" s="16" t="s">
        <v>32387</v>
      </c>
      <c r="AK34" s="33">
        <f>IF(D6L627C5=0,0,D6L627C11/D6L627C5)</f>
        <v>2.0082924821862434E-2</v>
      </c>
      <c r="AL34" s="16" t="s">
        <v>32388</v>
      </c>
      <c r="AM34" s="33">
        <f>D6L627C8*CHOOSE(MIN(D6L627C9,RUN_YEARS),B7L806C4,B7L806C13,B7L806C22,B7L806C31,B7L806C40)</f>
        <v>1.0600290204566556</v>
      </c>
      <c r="AN34" s="16" t="s">
        <v>32389</v>
      </c>
      <c r="AO34" s="33">
        <f>D6L627C8-D6L627C18</f>
        <v>4.2601194737397687</v>
      </c>
      <c r="AP34" s="16" t="s">
        <v>32390</v>
      </c>
      <c r="AQ34" s="33">
        <f>CHOOSE(MIN(D6L627C9,RUN_YEARS),B7L806C2,B7L806C11,B7L806C20,B7L806C29,B7L806C38)</f>
        <v>444.46937395401159</v>
      </c>
      <c r="AR34" s="16" t="s">
        <v>32391</v>
      </c>
      <c r="AS34" s="33">
        <f>IF(D6L627C20=0,0,D6L627C18/D6L627C20)</f>
        <v>2.3849315218877933E-3</v>
      </c>
      <c r="AT34" s="16" t="s">
        <v>32392</v>
      </c>
      <c r="AU34" s="33">
        <f>IF(D6L627C5=0,0,D6L627C18/D6L627C5)</f>
        <v>9.9624006887496341E-2</v>
      </c>
      <c r="AV34" s="16" t="s">
        <v>32393</v>
      </c>
      <c r="AW34" s="33">
        <f>CHOOSE(MIN(D6L627C9,RUN_YEARS),B7L806C1,B7L806C10,B7L806C19,B7L806C28,B7L806C37)</f>
        <v>1786.2649030558621</v>
      </c>
      <c r="AX34" s="16" t="s">
        <v>32394</v>
      </c>
      <c r="AY34" s="33">
        <f>IF(D6L627C23=0,0,D6L627C19/D6L627C23)</f>
        <v>2.3849315218877933E-3</v>
      </c>
      <c r="AZ34" s="16" t="s">
        <v>32395</v>
      </c>
      <c r="BA34" s="33">
        <f>IF(D6L627C5=0,0,D6L627C19/D6L627C5)</f>
        <v>0.40037599311250371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33455.849493921203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23228.138404516481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11614.069202258241</v>
      </c>
      <c r="R35" s="16" t="s">
        <v>32399</v>
      </c>
      <c r="S35" s="15">
        <f>SUM(D6L601C8:D6L627C8)-2*SUM(D6L609C8,D6L611C8,D6L622C8,D6L624C8,D6L627C8)</f>
        <v>11614.069202258241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11148.637950059383</v>
      </c>
      <c r="X35" s="16" t="s">
        <v>32401</v>
      </c>
      <c r="Y35" s="33">
        <f>SUM(D6L601C11:D6L627C11)-2*SUM(D6L609C11,D6L611C11,D6L622C11,D6L624C11,D6L627C11)</f>
        <v>465.43125219885155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4.6491008390802599E-2</v>
      </c>
      <c r="AD35" s="16" t="s">
        <v>32403</v>
      </c>
      <c r="AE35" s="33">
        <f>IF(D6L628C5=0,0,D6L628C10/D6L628C5)</f>
        <v>0.47996261068823498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0.12087662181608648</v>
      </c>
      <c r="AJ35" s="16" t="s">
        <v>32405</v>
      </c>
      <c r="AK35" s="33">
        <f>IF(D6L628C5=0,0,D6L628C11/D6L628C5)</f>
        <v>2.003738931176478E-2</v>
      </c>
      <c r="AL35" s="16" t="s">
        <v>32406</v>
      </c>
      <c r="AM35" s="33">
        <f>SUM(D6L601C18:D6L627C18)-2*SUM(D6L609C18,D6L611C18,D6L622C18,D6L624C18,D6L627C18)</f>
        <v>2327.519102629828</v>
      </c>
      <c r="AN35" s="16" t="s">
        <v>32407</v>
      </c>
      <c r="AO35" s="33">
        <f>SUM(D6L601C19:D6L627C19)-2*SUM(D6L609C19,D6L611C19,D6L622C19,D6L624C19,D6L627C19)</f>
        <v>9286.5500996284081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5.2761136638061439</v>
      </c>
      <c r="AT35" s="16" t="s">
        <v>32409</v>
      </c>
      <c r="AU35" s="33">
        <f>IF(D6L628C5=0,0,D6L628C18/D6L628C5)</f>
        <v>0.10020256733864066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5.2761136638061421</v>
      </c>
      <c r="AZ35" s="16" t="s">
        <v>32411</v>
      </c>
      <c r="BA35" s="33">
        <f>IF(D6L628C5=0,0,D6L628C19/D6L628C5)</f>
        <v>0.39979743266135914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293.61618957531442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146.80809478765721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73.404047393828606</v>
      </c>
      <c r="R36" s="16" t="s">
        <v>32416</v>
      </c>
      <c r="S36" s="15">
        <f>D6L629C5-D6L629C7</f>
        <v>73.404047393828606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70.492385565258843</v>
      </c>
      <c r="X36" s="16" t="s">
        <v>32418</v>
      </c>
      <c r="Y36" s="33">
        <f>D6L629C7-D6L629C10</f>
        <v>2.9116618285697626</v>
      </c>
      <c r="Z36" s="16" t="s">
        <v>32419</v>
      </c>
      <c r="AA36" s="33">
        <f>CHOOSE(MIN(D6L629C9,RUN_YEARS),B7L806C7,B7L806C16,B7L806C25,B7L806C34,B7L806C43)</f>
        <v>229398</v>
      </c>
      <c r="AB36" s="16" t="s">
        <v>32420</v>
      </c>
      <c r="AC36" s="33">
        <f>IF(D6L629C12=0,0,D6L629C10/D6L629C12)</f>
        <v>3.0729293875822304E-4</v>
      </c>
      <c r="AD36" s="16" t="s">
        <v>32421</v>
      </c>
      <c r="AE36" s="33">
        <f>IF(D6L629C5=0,0,D6L629C10/D6L629C5)</f>
        <v>0.48016688498831633</v>
      </c>
      <c r="AF36" s="16" t="s">
        <v>32422</v>
      </c>
      <c r="AG36" s="33">
        <f>CHOOSE(MIN(D6L629C9,RUN_YEARS),B7L806C5,B7L806C14,B7L806C23,B7L806C32,B7L806C41)</f>
        <v>3644.3074110023817</v>
      </c>
      <c r="AH36" s="16" t="s">
        <v>32423</v>
      </c>
      <c r="AI36" s="33">
        <f>IF(D6L629C15=0,0,D6L629C11/D6L629C15)</f>
        <v>7.9896164077137991E-4</v>
      </c>
      <c r="AJ36" s="16" t="s">
        <v>32424</v>
      </c>
      <c r="AK36" s="33">
        <f>IF(D6L629C5=0,0,D6L629C11/D6L629C5)</f>
        <v>1.9833115011683666E-2</v>
      </c>
      <c r="AL36" s="16" t="s">
        <v>32425</v>
      </c>
      <c r="AM36" s="33">
        <f>D6L629C8*CHOOSE(MIN(D6L629C9,RUN_YEARS),B7L806C4,B7L806C13,B7L806C22,B7L806C31,B7L806C40)</f>
        <v>15.054092251516238</v>
      </c>
      <c r="AN36" s="16" t="s">
        <v>32426</v>
      </c>
      <c r="AO36" s="33">
        <f>D6L629C8-D6L629C18</f>
        <v>58.349955142312368</v>
      </c>
      <c r="AP36" s="16" t="s">
        <v>32427</v>
      </c>
      <c r="AQ36" s="33">
        <f>CHOOSE(MIN(D6L629C9,RUN_YEARS),B7L806C2,B7L806C11,B7L806C20,B7L806C29,B7L806C38)</f>
        <v>429.21998525390956</v>
      </c>
      <c r="AR36" s="16" t="s">
        <v>32428</v>
      </c>
      <c r="AS36" s="33">
        <f>IF(D6L629C20=0,0,D6L629C18/D6L629C20)</f>
        <v>3.5073139109798986E-2</v>
      </c>
      <c r="AT36" s="16" t="s">
        <v>32429</v>
      </c>
      <c r="AU36" s="33">
        <f>IF(D6L629C5=0,0,D6L629C18/D6L629C5)</f>
        <v>0.10254265797325707</v>
      </c>
      <c r="AV36" s="16" t="s">
        <v>32430</v>
      </c>
      <c r="AW36" s="33">
        <f>CHOOSE(MIN(D6L629C9,RUN_YEARS),B7L806C1,B7L806C10,B7L806C19,B7L806C28,B7L806C37)</f>
        <v>1663.6650332222512</v>
      </c>
      <c r="AX36" s="16" t="s">
        <v>32431</v>
      </c>
      <c r="AY36" s="33">
        <f>IF(D6L629C23=0,0,D6L629C19/D6L629C23)</f>
        <v>3.5073139109798986E-2</v>
      </c>
      <c r="AZ36" s="16" t="s">
        <v>32432</v>
      </c>
      <c r="BA36" s="33">
        <f>IF(D6L629C5=0,0,D6L629C19/D6L629C5)</f>
        <v>0.39745734202674293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69.722932628588055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69.722932628588055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34.861466314294027</v>
      </c>
      <c r="R37" s="16" t="s">
        <v>32436</v>
      </c>
      <c r="S37" s="15">
        <f>D6L630C5-D6L630C7</f>
        <v>34.861466314294027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33.478643372519372</v>
      </c>
      <c r="X37" s="16" t="s">
        <v>32438</v>
      </c>
      <c r="Y37" s="33">
        <f>D6L630C7-D6L630C10</f>
        <v>1.3828229417746556</v>
      </c>
      <c r="Z37" s="16" t="s">
        <v>32439</v>
      </c>
      <c r="AA37" s="33">
        <f>CHOOSE(MIN(D6L630C9,RUN_YEARS),B7L806C7,B7L806C16,B7L806C25,B7L806C34,B7L806C43)</f>
        <v>229398</v>
      </c>
      <c r="AB37" s="16" t="s">
        <v>32440</v>
      </c>
      <c r="AC37" s="33">
        <f>IF(D6L630C12=0,0,D6L630C10/D6L630C12)</f>
        <v>1.4594130451232954E-4</v>
      </c>
      <c r="AD37" s="16" t="s">
        <v>32441</v>
      </c>
      <c r="AE37" s="33">
        <f>IF(D6L630C5=0,0,D6L630C10/D6L630C5)</f>
        <v>0.48016688498831639</v>
      </c>
      <c r="AF37" s="16" t="s">
        <v>32442</v>
      </c>
      <c r="AG37" s="33">
        <f>CHOOSE(MIN(D6L630C9,RUN_YEARS),B7L806C5,B7L806C14,B7L806C23,B7L806C32,B7L806C41)</f>
        <v>3644.3074110023817</v>
      </c>
      <c r="AH37" s="16" t="s">
        <v>32443</v>
      </c>
      <c r="AI37" s="33">
        <f>IF(D6L630C15=0,0,D6L630C11/D6L630C15)</f>
        <v>3.7944739173205601E-4</v>
      </c>
      <c r="AJ37" s="16" t="s">
        <v>32444</v>
      </c>
      <c r="AK37" s="33">
        <f>IF(D6L630C5=0,0,D6L630C11/D6L630C5)</f>
        <v>1.9833115011683621E-2</v>
      </c>
      <c r="AL37" s="16" t="s">
        <v>32445</v>
      </c>
      <c r="AM37" s="33">
        <f>D6L630C8*CHOOSE(MIN(D6L630C9,RUN_YEARS),B7L806C4,B7L806C13,B7L806C22,B7L806C31,B7L806C40)</f>
        <v>7.1495748334257501</v>
      </c>
      <c r="AN37" s="16" t="s">
        <v>32446</v>
      </c>
      <c r="AO37" s="33">
        <f>D6L630C8-D6L630C18</f>
        <v>27.711891480868278</v>
      </c>
      <c r="AP37" s="16" t="s">
        <v>32447</v>
      </c>
      <c r="AQ37" s="33">
        <f>CHOOSE(MIN(D6L630C9,RUN_YEARS),B7L806C2,B7L806C11,B7L806C20,B7L806C29,B7L806C38)</f>
        <v>429.21998525390956</v>
      </c>
      <c r="AR37" s="16" t="s">
        <v>32448</v>
      </c>
      <c r="AS37" s="33">
        <f>IF(D6L630C20=0,0,D6L630C18/D6L630C20)</f>
        <v>1.665713405492138E-2</v>
      </c>
      <c r="AT37" s="16" t="s">
        <v>32449</v>
      </c>
      <c r="AU37" s="33">
        <f>IF(D6L630C5=0,0,D6L630C18/D6L630C5)</f>
        <v>0.10254265797325707</v>
      </c>
      <c r="AV37" s="16" t="s">
        <v>32450</v>
      </c>
      <c r="AW37" s="33">
        <f>CHOOSE(MIN(D6L630C9,RUN_YEARS),B7L806C1,B7L806C10,B7L806C19,B7L806C28,B7L806C37)</f>
        <v>1663.6650332222512</v>
      </c>
      <c r="AX37" s="16" t="s">
        <v>32451</v>
      </c>
      <c r="AY37" s="33">
        <f>IF(D6L630C23=0,0,D6L630C19/D6L630C23)</f>
        <v>1.6657134054921384E-2</v>
      </c>
      <c r="AZ37" s="16" t="s">
        <v>32452</v>
      </c>
      <c r="BA37" s="33">
        <f>IF(D6L630C5=0,0,D6L630C19/D6L630C5)</f>
        <v>0.39745734202674293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342.04995277348445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171.02497638674222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85.512488193371112</v>
      </c>
      <c r="R38" s="16" t="s">
        <v>32456</v>
      </c>
      <c r="S38" s="15">
        <f>D6L631C5-D6L631C7</f>
        <v>85.512488193371112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82.120530166822377</v>
      </c>
      <c r="X38" s="16" t="s">
        <v>32458</v>
      </c>
      <c r="Y38" s="33">
        <f>D6L631C7-D6L631C10</f>
        <v>3.3919580265487355</v>
      </c>
      <c r="Z38" s="16" t="s">
        <v>32459</v>
      </c>
      <c r="AA38" s="33">
        <f>CHOOSE(MIN(D6L631C9,RUN_YEARS),B7L806C7,B7L806C16,B7L806C25,B7L806C34,B7L806C43)</f>
        <v>229398</v>
      </c>
      <c r="AB38" s="16" t="s">
        <v>32460</v>
      </c>
      <c r="AC38" s="33">
        <f>IF(D6L631C12=0,0,D6L631C10/D6L631C12)</f>
        <v>3.5798276430841757E-4</v>
      </c>
      <c r="AD38" s="16" t="s">
        <v>32461</v>
      </c>
      <c r="AE38" s="33">
        <f>IF(D6L631C5=0,0,D6L631C10/D6L631C5)</f>
        <v>0.48016688498831639</v>
      </c>
      <c r="AF38" s="16" t="s">
        <v>32462</v>
      </c>
      <c r="AG38" s="33">
        <f>CHOOSE(MIN(D6L631C9,RUN_YEARS),B7L806C5,B7L806C14,B7L806C23,B7L806C32,B7L806C41)</f>
        <v>3644.3074110023817</v>
      </c>
      <c r="AH38" s="16" t="s">
        <v>32463</v>
      </c>
      <c r="AI38" s="33">
        <f>IF(D6L631C15=0,0,D6L631C11/D6L631C15)</f>
        <v>9.3075518720188411E-4</v>
      </c>
      <c r="AJ38" s="16" t="s">
        <v>32464</v>
      </c>
      <c r="AK38" s="33">
        <f>IF(D6L631C5=0,0,D6L631C11/D6L631C5)</f>
        <v>1.9833115011683628E-2</v>
      </c>
      <c r="AL38" s="16" t="s">
        <v>32465</v>
      </c>
      <c r="AM38" s="33">
        <f>D6L631C8*CHOOSE(MIN(D6L631C9,RUN_YEARS),B7L806C4,B7L806C13,B7L806C22,B7L806C31,B7L806C40)</f>
        <v>17.537355658510073</v>
      </c>
      <c r="AN38" s="16" t="s">
        <v>32466</v>
      </c>
      <c r="AO38" s="33">
        <f>D6L631C8-D6L631C18</f>
        <v>67.975132534861046</v>
      </c>
      <c r="AP38" s="16" t="s">
        <v>32467</v>
      </c>
      <c r="AQ38" s="33">
        <f>CHOOSE(MIN(D6L631C9,RUN_YEARS),B7L806C2,B7L806C11,B7L806C20,B7L806C29,B7L806C38)</f>
        <v>429.21998525390956</v>
      </c>
      <c r="AR38" s="16" t="s">
        <v>32468</v>
      </c>
      <c r="AS38" s="33">
        <f>IF(D6L631C20=0,0,D6L631C18/D6L631C20)</f>
        <v>4.0858665162424035E-2</v>
      </c>
      <c r="AT38" s="16" t="s">
        <v>32469</v>
      </c>
      <c r="AU38" s="33">
        <f>IF(D6L631C5=0,0,D6L631C18/D6L631C5)</f>
        <v>0.10254265797325705</v>
      </c>
      <c r="AV38" s="16" t="s">
        <v>32470</v>
      </c>
      <c r="AW38" s="33">
        <f>CHOOSE(MIN(D6L631C9,RUN_YEARS),B7L806C1,B7L806C10,B7L806C19,B7L806C28,B7L806C37)</f>
        <v>1663.6650332222512</v>
      </c>
      <c r="AX38" s="16" t="s">
        <v>32471</v>
      </c>
      <c r="AY38" s="33">
        <f>IF(D6L631C23=0,0,D6L631C19/D6L631C23)</f>
        <v>4.0858665162424049E-2</v>
      </c>
      <c r="AZ38" s="16" t="s">
        <v>32472</v>
      </c>
      <c r="BA38" s="33">
        <f>IF(D6L631C5=0,0,D6L631C19/D6L631C5)</f>
        <v>0.39745734202674299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229398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3644.3074110023817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429.21998525390956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1663.6650332222512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5455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5455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2182</v>
      </c>
      <c r="R40" s="16" t="s">
        <v>32497</v>
      </c>
      <c r="S40" s="15">
        <f>D6L633C5-D6L633C7</f>
        <v>3273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2095.4482860890125</v>
      </c>
      <c r="X40" s="16" t="s">
        <v>32499</v>
      </c>
      <c r="Y40" s="33">
        <f>D6L633C7-D6L633C10</f>
        <v>86.551713910987473</v>
      </c>
      <c r="Z40" s="16" t="s">
        <v>32500</v>
      </c>
      <c r="AA40" s="33">
        <f>CHOOSE(MIN(D6L633C9,RUN_YEARS),B7L806C7,B7L806C16,B7L806C25,B7L806C34,B7L806C43)</f>
        <v>229398</v>
      </c>
      <c r="AB40" s="16" t="s">
        <v>32501</v>
      </c>
      <c r="AC40" s="33">
        <f>IF(D6L633C12=0,0,D6L633C10/D6L633C12)</f>
        <v>9.1345534228241421E-3</v>
      </c>
      <c r="AD40" s="16" t="s">
        <v>32502</v>
      </c>
      <c r="AE40" s="33">
        <f>IF(D6L633C5=0,0,D6L633C10/D6L633C5)</f>
        <v>0.3841335079906531</v>
      </c>
      <c r="AF40" s="16" t="s">
        <v>32503</v>
      </c>
      <c r="AG40" s="33">
        <f>CHOOSE(MIN(D6L633C9,RUN_YEARS),B7L806C5,B7L806C14,B7L806C23,B7L806C32,B7L806C41)</f>
        <v>3644.3074110023817</v>
      </c>
      <c r="AH40" s="16" t="s">
        <v>32504</v>
      </c>
      <c r="AI40" s="33">
        <f>IF(D6L633C15=0,0,D6L633C11/D6L633C15)</f>
        <v>2.3749838899342762E-2</v>
      </c>
      <c r="AJ40" s="16" t="s">
        <v>32505</v>
      </c>
      <c r="AK40" s="33">
        <f>IF(D6L633C5=0,0,D6L633C11/D6L633C5)</f>
        <v>1.5866492009346925E-2</v>
      </c>
      <c r="AL40" s="16" t="s">
        <v>32506</v>
      </c>
      <c r="AM40" s="33">
        <f>D6L633C8*CHOOSE(MIN(D6L633C9,RUN_YEARS),B7L806C4,B7L806C13,B7L806C22,B7L806C31,B7L806C40)</f>
        <v>671.2442390929408</v>
      </c>
      <c r="AN40" s="16" t="s">
        <v>32507</v>
      </c>
      <c r="AO40" s="33">
        <f>D6L633C8-D6L633C18</f>
        <v>2601.7557609070591</v>
      </c>
      <c r="AP40" s="16" t="s">
        <v>32508</v>
      </c>
      <c r="AQ40" s="33">
        <f>CHOOSE(MIN(D6L633C9,RUN_YEARS),B7L806C2,B7L806C11,B7L806C20,B7L806C29,B7L806C38)</f>
        <v>429.21998525390956</v>
      </c>
      <c r="AR40" s="16" t="s">
        <v>32509</v>
      </c>
      <c r="AS40" s="33">
        <f>IF(D6L633C20=0,0,D6L633C18/D6L633C20)</f>
        <v>1.5638699551603108</v>
      </c>
      <c r="AT40" s="16" t="s">
        <v>32510</v>
      </c>
      <c r="AU40" s="33">
        <f>IF(D6L633C5=0,0,D6L633C18/D6L633C5)</f>
        <v>0.12305118956790849</v>
      </c>
      <c r="AV40" s="16" t="s">
        <v>32511</v>
      </c>
      <c r="AW40" s="33">
        <f>CHOOSE(MIN(D6L633C9,RUN_YEARS),B7L806C1,B7L806C10,B7L806C19,B7L806C28,B7L806C37)</f>
        <v>1663.6650332222512</v>
      </c>
      <c r="AX40" s="16" t="s">
        <v>32512</v>
      </c>
      <c r="AY40" s="33">
        <f>IF(D6L633C23=0,0,D6L633C19/D6L633C23)</f>
        <v>1.5638699551603108</v>
      </c>
      <c r="AZ40" s="16" t="s">
        <v>32513</v>
      </c>
      <c r="BA40" s="33">
        <f>IF(D6L633C5=0,0,D6L633C19/D6L633C5)</f>
        <v>0.47694881043209147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1777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1777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1777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229398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3644.3074110023817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364.43660643695563</v>
      </c>
      <c r="AN41" s="16" t="s">
        <v>32526</v>
      </c>
      <c r="AO41" s="33">
        <f>D6L634C8-D6L634C18</f>
        <v>1412.5633935630444</v>
      </c>
      <c r="AP41" s="16" t="s">
        <v>32527</v>
      </c>
      <c r="AQ41" s="33">
        <f>CHOOSE(MIN(D6L634C9,RUN_YEARS),B7L806C2,B7L806C11,B7L806C20,B7L806C29,B7L806C38)</f>
        <v>429.21998525390956</v>
      </c>
      <c r="AR41" s="16" t="s">
        <v>32528</v>
      </c>
      <c r="AS41" s="33">
        <f>IF(D6L634C20=0,0,D6L634C18/D6L634C20)</f>
        <v>0.84906718922085922</v>
      </c>
      <c r="AT41" s="16" t="s">
        <v>32529</v>
      </c>
      <c r="AU41" s="33">
        <f>IF(D6L634C5=0,0,D6L634C18/D6L634C5)</f>
        <v>0.20508531594651414</v>
      </c>
      <c r="AV41" s="16" t="s">
        <v>32530</v>
      </c>
      <c r="AW41" s="33">
        <f>CHOOSE(MIN(D6L634C9,RUN_YEARS),B7L806C1,B7L806C10,B7L806C19,B7L806C28,B7L806C37)</f>
        <v>1663.6650332222512</v>
      </c>
      <c r="AX41" s="16" t="s">
        <v>32531</v>
      </c>
      <c r="AY41" s="33">
        <f>IF(D6L634C23=0,0,D6L634C19/D6L634C23)</f>
        <v>0.84906718922085933</v>
      </c>
      <c r="AZ41" s="16" t="s">
        <v>32532</v>
      </c>
      <c r="BA41" s="33">
        <f>IF(D6L634C5=0,0,D6L634C19/D6L634C5)</f>
        <v>0.79491468405348586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2231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2231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2231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2142.5046408178673</v>
      </c>
      <c r="X42" s="16" t="s">
        <v>32539</v>
      </c>
      <c r="Y42" s="33">
        <f>D6L635C7-D6L635C10</f>
        <v>88.495359182132688</v>
      </c>
      <c r="Z42" s="16" t="s">
        <v>32540</v>
      </c>
      <c r="AA42" s="33">
        <f>CHOOSE(MIN(D6L635C9,RUN_YEARS),B7L806C7,B7L806C16,B7L806C25,B7L806C34,B7L806C43)</f>
        <v>229398</v>
      </c>
      <c r="AB42" s="16" t="s">
        <v>32541</v>
      </c>
      <c r="AC42" s="33">
        <f>IF(D6L635C12=0,0,D6L635C10/D6L635C12)</f>
        <v>9.3396831742991095E-3</v>
      </c>
      <c r="AD42" s="16" t="s">
        <v>32542</v>
      </c>
      <c r="AE42" s="33">
        <f>IF(D6L635C5=0,0,D6L635C10/D6L635C5)</f>
        <v>0.96033376997663256</v>
      </c>
      <c r="AF42" s="16" t="s">
        <v>32543</v>
      </c>
      <c r="AG42" s="33">
        <f>CHOOSE(MIN(D6L635C9,RUN_YEARS),B7L806C5,B7L806C14,B7L806C23,B7L806C32,B7L806C41)</f>
        <v>3644.3074110023817</v>
      </c>
      <c r="AH42" s="16" t="s">
        <v>32544</v>
      </c>
      <c r="AI42" s="33">
        <f>IF(D6L635C15=0,0,D6L635C11/D6L635C15)</f>
        <v>2.4283176253177739E-2</v>
      </c>
      <c r="AJ42" s="16" t="s">
        <v>32545</v>
      </c>
      <c r="AK42" s="33">
        <f>IF(D6L635C5=0,0,D6L635C11/D6L635C5)</f>
        <v>3.9666230023367409E-2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429.21998525390956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1663.6650332222512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5137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5137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5137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229398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3644.3074110023817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1053.523268017243</v>
      </c>
      <c r="AN43" s="16" t="s">
        <v>32567</v>
      </c>
      <c r="AO43" s="33">
        <f>D6L636C8-D6L636C18</f>
        <v>4083.476731982757</v>
      </c>
      <c r="AP43" s="16" t="s">
        <v>32568</v>
      </c>
      <c r="AQ43" s="33">
        <f>CHOOSE(MIN(D6L636C9,RUN_YEARS),B7L806C2,B7L806C11,B7L806C20,B7L806C29,B7L806C38)</f>
        <v>429.21998525390956</v>
      </c>
      <c r="AR43" s="16" t="s">
        <v>32569</v>
      </c>
      <c r="AS43" s="33">
        <f>IF(D6L636C20=0,0,D6L636C18/D6L636C20)</f>
        <v>2.454506556571499</v>
      </c>
      <c r="AT43" s="16" t="s">
        <v>32570</v>
      </c>
      <c r="AU43" s="33">
        <f>IF(D6L636C5=0,0,D6L636C18/D6L636C5)</f>
        <v>0.20508531594651411</v>
      </c>
      <c r="AV43" s="16" t="s">
        <v>32571</v>
      </c>
      <c r="AW43" s="33">
        <f>CHOOSE(MIN(D6L636C9,RUN_YEARS),B7L806C1,B7L806C10,B7L806C19,B7L806C28,B7L806C37)</f>
        <v>1663.6650332222512</v>
      </c>
      <c r="AX43" s="16" t="s">
        <v>32572</v>
      </c>
      <c r="AY43" s="33">
        <f>IF(D6L636C23=0,0,D6L636C19/D6L636C23)</f>
        <v>2.4545065565714994</v>
      </c>
      <c r="AZ43" s="16" t="s">
        <v>32573</v>
      </c>
      <c r="BA43" s="33">
        <f>IF(D6L636C5=0,0,D6L636C19/D6L636C5)</f>
        <v>0.79491468405348586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15305.389074977387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14987.556003802987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4606.7780019014936</v>
      </c>
      <c r="R44" s="16" t="s">
        <v>32577</v>
      </c>
      <c r="S44" s="15">
        <f>SUM(D6L629C8:D6L636C8)</f>
        <v>10380.778001901494</v>
      </c>
      <c r="U44" s="21" t="str">
        <f>NULL_VALUE</f>
        <v>n/a</v>
      </c>
      <c r="V44" s="16" t="s">
        <v>32578</v>
      </c>
      <c r="W44" s="33">
        <f>SUM(D6L629C10:D6L636C10)</f>
        <v>4424.0444860114803</v>
      </c>
      <c r="X44" s="16" t="s">
        <v>32579</v>
      </c>
      <c r="Y44" s="33">
        <f>SUM(D6L629C11:D6L636C11)</f>
        <v>182.73351589001331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1.928545360470222E-2</v>
      </c>
      <c r="AD44" s="16" t="s">
        <v>32581</v>
      </c>
      <c r="AE44" s="33">
        <f>IF(D6L637C5=0,0,D6L637C10/D6L637C5)</f>
        <v>0.295181181300601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5.0142179372225822E-2</v>
      </c>
      <c r="AJ44" s="16" t="s">
        <v>32583</v>
      </c>
      <c r="AK44" s="33">
        <f>IF(D6L637C5=0,0,D6L637C11/D6L637C5)</f>
        <v>1.2192349162441558E-2</v>
      </c>
      <c r="AL44" s="16" t="s">
        <v>32584</v>
      </c>
      <c r="AM44" s="33">
        <f>SUM(D6L629C18:D6L636C18)</f>
        <v>2128.9451362905916</v>
      </c>
      <c r="AN44" s="16" t="s">
        <v>32585</v>
      </c>
      <c r="AO44" s="33">
        <f>SUM(D6L629C19:D6L636C19)</f>
        <v>8251.8328656109024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4.9600326392798131</v>
      </c>
      <c r="AT44" s="16" t="s">
        <v>32587</v>
      </c>
      <c r="AU44" s="33">
        <f>IF(D6L637C5=0,0,D6L637C18/D6L637C5)</f>
        <v>0.14204751833790558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4.960032639279814</v>
      </c>
      <c r="AZ44" s="16" t="s">
        <v>32589</v>
      </c>
      <c r="BA44" s="33">
        <f>IF(D6L637C5=0,0,D6L637C19/D6L637C5)</f>
        <v>0.55057895119905187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2006.8809003679091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1003.4404501839546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501.72022509197728</v>
      </c>
      <c r="R45" s="16" t="s">
        <v>32594</v>
      </c>
      <c r="S45" s="15">
        <f>D6L638C5-D6L638C7</f>
        <v>501.72022509197728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481.81887523610328</v>
      </c>
      <c r="X45" s="16" t="s">
        <v>32596</v>
      </c>
      <c r="Y45" s="33">
        <f>D6L638C7-D6L638C10</f>
        <v>19.901349855874003</v>
      </c>
      <c r="Z45" s="16" t="s">
        <v>32597</v>
      </c>
      <c r="AA45" s="33">
        <f>CHOOSE(MIN(D6L638C9,RUN_YEARS),B7L806C7,B7L806C16,B7L806C25,B7L806C34,B7L806C43)</f>
        <v>229398</v>
      </c>
      <c r="AB45" s="16" t="s">
        <v>32598</v>
      </c>
      <c r="AC45" s="33">
        <f>IF(D6L638C12=0,0,D6L638C10/D6L638C12)</f>
        <v>2.1003621445527133E-3</v>
      </c>
      <c r="AD45" s="16" t="s">
        <v>32599</v>
      </c>
      <c r="AE45" s="33">
        <f>IF(D6L638C5=0,0,D6L638C10/D6L638C5)</f>
        <v>0.48016688498831633</v>
      </c>
      <c r="AF45" s="16" t="s">
        <v>32600</v>
      </c>
      <c r="AG45" s="33">
        <f>CHOOSE(MIN(D6L638C9,RUN_YEARS),B7L806C5,B7L806C14,B7L806C23,B7L806C32,B7L806C41)</f>
        <v>3644.3074110023817</v>
      </c>
      <c r="AH45" s="16" t="s">
        <v>32601</v>
      </c>
      <c r="AI45" s="33">
        <f>IF(D6L638C15=0,0,D6L638C11/D6L638C15)</f>
        <v>5.4609415758370547E-3</v>
      </c>
      <c r="AJ45" s="16" t="s">
        <v>32602</v>
      </c>
      <c r="AK45" s="33">
        <f>IF(D6L638C5=0,0,D6L638C11/D6L638C5)</f>
        <v>1.9833115011683663E-2</v>
      </c>
      <c r="AL45" s="16" t="s">
        <v>32603</v>
      </c>
      <c r="AM45" s="33">
        <f>D6L638C8*CHOOSE(MIN(D6L638C9,RUN_YEARS),B7L806C4,B7L806C13,B7L806C22,B7L806C31,B7L806C40)</f>
        <v>102.89545087974435</v>
      </c>
      <c r="AN45" s="16" t="s">
        <v>32604</v>
      </c>
      <c r="AO45" s="33">
        <f>D6L638C8-D6L638C18</f>
        <v>398.82477421223291</v>
      </c>
      <c r="AP45" s="16" t="s">
        <v>32605</v>
      </c>
      <c r="AQ45" s="33">
        <f>CHOOSE(MIN(D6L638C9,RUN_YEARS),B7L806C2,B7L806C11,B7L806C20,B7L806C29,B7L806C38)</f>
        <v>429.21998525390956</v>
      </c>
      <c r="AR45" s="16" t="s">
        <v>32606</v>
      </c>
      <c r="AS45" s="33">
        <f>IF(D6L638C20=0,0,D6L638C18/D6L638C20)</f>
        <v>0.23972660736865611</v>
      </c>
      <c r="AT45" s="16" t="s">
        <v>32607</v>
      </c>
      <c r="AU45" s="33">
        <f>IF(D6L638C5=0,0,D6L638C18/D6L638C5)</f>
        <v>0.10254265797325707</v>
      </c>
      <c r="AV45" s="16" t="s">
        <v>32608</v>
      </c>
      <c r="AW45" s="33">
        <f>CHOOSE(MIN(D6L638C9,RUN_YEARS),B7L806C1,B7L806C10,B7L806C19,B7L806C28,B7L806C37)</f>
        <v>1663.6650332222512</v>
      </c>
      <c r="AX45" s="16" t="s">
        <v>32609</v>
      </c>
      <c r="AY45" s="33">
        <f>IF(D6L638C23=0,0,D6L638C19/D6L638C23)</f>
        <v>0.23972660736865617</v>
      </c>
      <c r="AZ45" s="16" t="s">
        <v>32610</v>
      </c>
      <c r="BA45" s="33">
        <f>IF(D6L638C5=0,0,D6L638C19/D6L638C5)</f>
        <v>0.39745734202674293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23193.016893093143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23193.016893093143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9277.206757237258</v>
      </c>
      <c r="R46" s="16" t="s">
        <v>32614</v>
      </c>
      <c r="S46" s="15">
        <f>D6L639C5-D6L639C7</f>
        <v>13915.810135855885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8909.2149400303479</v>
      </c>
      <c r="X46" s="16" t="s">
        <v>32616</v>
      </c>
      <c r="Y46" s="33">
        <f>D6L639C7-D6L639C10</f>
        <v>367.99181720691013</v>
      </c>
      <c r="Z46" s="16" t="s">
        <v>32617</v>
      </c>
      <c r="AA46" s="33">
        <f>CHOOSE(MIN(D6L639C9,RUN_YEARS),B7L806C7,B7L806C16,B7L806C25,B7L806C34,B7L806C43)</f>
        <v>229398</v>
      </c>
      <c r="AB46" s="16" t="s">
        <v>32618</v>
      </c>
      <c r="AC46" s="33">
        <f>IF(D6L639C12=0,0,D6L639C10/D6L639C12)</f>
        <v>3.8837369724367028E-2</v>
      </c>
      <c r="AD46" s="16" t="s">
        <v>32619</v>
      </c>
      <c r="AE46" s="33">
        <f>IF(D6L639C5=0,0,D6L639C10/D6L639C5)</f>
        <v>0.3841335079906531</v>
      </c>
      <c r="AF46" s="16" t="s">
        <v>32620</v>
      </c>
      <c r="AG46" s="33">
        <f>CHOOSE(MIN(D6L639C9,RUN_YEARS),B7L806C5,B7L806C14,B7L806C23,B7L806C32,B7L806C41)</f>
        <v>3644.3074110023817</v>
      </c>
      <c r="AH46" s="16" t="s">
        <v>32621</v>
      </c>
      <c r="AI46" s="33">
        <f>IF(D6L639C15=0,0,D6L639C11/D6L639C15)</f>
        <v>0.1009771612833541</v>
      </c>
      <c r="AJ46" s="16" t="s">
        <v>32622</v>
      </c>
      <c r="AK46" s="33">
        <f>IF(D6L639C5=0,0,D6L639C11/D6L639C5)</f>
        <v>1.5866492009346905E-2</v>
      </c>
      <c r="AL46" s="16" t="s">
        <v>32623</v>
      </c>
      <c r="AM46" s="33">
        <f>D6L639C8*CHOOSE(MIN(D6L639C9,RUN_YEARS),B7L806C4,B7L806C13,B7L806C22,B7L806C31,B7L806C40)</f>
        <v>2853.9283183637081</v>
      </c>
      <c r="AN46" s="16" t="s">
        <v>32624</v>
      </c>
      <c r="AO46" s="33">
        <f>D6L639C8-D6L639C18</f>
        <v>11061.881817492176</v>
      </c>
      <c r="AP46" s="16" t="s">
        <v>32625</v>
      </c>
      <c r="AQ46" s="33">
        <f>CHOOSE(MIN(D6L639C9,RUN_YEARS),B7L806C2,B7L806C11,B7L806C20,B7L806C29,B7L806C38)</f>
        <v>429.21998525390956</v>
      </c>
      <c r="AR46" s="16" t="s">
        <v>32626</v>
      </c>
      <c r="AS46" s="33">
        <f>IF(D6L639C20=0,0,D6L639C18/D6L639C20)</f>
        <v>6.6491039942500274</v>
      </c>
      <c r="AT46" s="16" t="s">
        <v>32627</v>
      </c>
      <c r="AU46" s="33">
        <f>IF(D6L639C5=0,0,D6L639C18/D6L639C5)</f>
        <v>0.12305118956790848</v>
      </c>
      <c r="AV46" s="16" t="s">
        <v>32628</v>
      </c>
      <c r="AW46" s="33">
        <f>CHOOSE(MIN(D6L639C9,RUN_YEARS),B7L806C1,B7L806C10,B7L806C19,B7L806C28,B7L806C37)</f>
        <v>1663.6650332222512</v>
      </c>
      <c r="AX46" s="16" t="s">
        <v>32629</v>
      </c>
      <c r="AY46" s="33">
        <f>IF(D6L639C23=0,0,D6L639C19/D6L639C23)</f>
        <v>6.6491039942500283</v>
      </c>
      <c r="AZ46" s="16" t="s">
        <v>32630</v>
      </c>
      <c r="BA46" s="33">
        <f>IF(D6L639C5=0,0,D6L639C19/D6L639C5)</f>
        <v>0.47694881043209147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25199.897793461052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24196.457343277099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9778.9269823292361</v>
      </c>
      <c r="R47" s="16" t="s">
        <v>32634</v>
      </c>
      <c r="S47" s="15">
        <f>SUM(D6L638C8:D6L639C8)</f>
        <v>14417.530360947863</v>
      </c>
      <c r="U47" s="21" t="str">
        <f>NULL_VALUE</f>
        <v>n/a</v>
      </c>
      <c r="V47" s="16" t="s">
        <v>32635</v>
      </c>
      <c r="W47" s="33">
        <f>SUM(D6L638C10:D6L639C10)</f>
        <v>9391.0338152664517</v>
      </c>
      <c r="X47" s="16" t="s">
        <v>32636</v>
      </c>
      <c r="Y47" s="33">
        <f>SUM(D6L638C11:D6L639C11)</f>
        <v>387.89316706278413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4.093773186891974E-2</v>
      </c>
      <c r="AD47" s="16" t="s">
        <v>32638</v>
      </c>
      <c r="AE47" s="33">
        <f>IF(D6L640C5=0,0,D6L640C10/D6L640C5)</f>
        <v>0.38811606517578562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0.10643810285919116</v>
      </c>
      <c r="AJ47" s="16" t="s">
        <v>32640</v>
      </c>
      <c r="AK47" s="33">
        <f>IF(D6L640C5=0,0,D6L640C11/D6L640C5)</f>
        <v>1.603099005609426E-2</v>
      </c>
      <c r="AL47" s="16" t="s">
        <v>32641</v>
      </c>
      <c r="AM47" s="33">
        <f>SUM(D6L638C18:D6L639C18)</f>
        <v>2956.8237692434523</v>
      </c>
      <c r="AN47" s="16" t="s">
        <v>32642</v>
      </c>
      <c r="AO47" s="33">
        <f>SUM(D6L638C19:D6L639C19)</f>
        <v>11460.706591704409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6.8888306016186833</v>
      </c>
      <c r="AT47" s="16" t="s">
        <v>32644</v>
      </c>
      <c r="AU47" s="33">
        <f>IF(D6L640C5=0,0,D6L640C18/D6L640C5)</f>
        <v>0.12220068943543073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6.8888306016186842</v>
      </c>
      <c r="AZ47" s="16" t="s">
        <v>32646</v>
      </c>
      <c r="BA47" s="33">
        <f>IF(D6L640C5=0,0,D6L640C19/D6L640C5)</f>
        <v>0.47365225533268929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73961.136362359641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62412.151751596568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25999.774186488969</v>
      </c>
      <c r="R48" s="16" t="s">
        <v>32651</v>
      </c>
      <c r="S48" s="15">
        <f>SUM(D6L628C8,D6L637C8,D6L640C8)</f>
        <v>36412.377565107599</v>
      </c>
      <c r="U48" s="21" t="str">
        <f>NULL_VALUE</f>
        <v>n/a</v>
      </c>
      <c r="V48" s="16" t="s">
        <v>32652</v>
      </c>
      <c r="W48" s="33">
        <f>SUM(D6L628C10,D6L637C10,D6L640C10)</f>
        <v>24963.716251337315</v>
      </c>
      <c r="X48" s="16" t="s">
        <v>32653</v>
      </c>
      <c r="Y48" s="33">
        <f>SUM(D6L628C11,D6L637C11,D6L640C11)</f>
        <v>1036.057935151649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0.10671419386442457</v>
      </c>
      <c r="AD48" s="16" t="s">
        <v>32655</v>
      </c>
      <c r="AE48" s="33">
        <f>IF(D6L641C5=0,0,D6L641C10/D6L641C5)</f>
        <v>0.39998166303725807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0.27745690404750345</v>
      </c>
      <c r="AJ48" s="16" t="s">
        <v>32657</v>
      </c>
      <c r="AK48" s="33">
        <f>IF(D6L641C5=0,0,D6L641C11/D6L641C5)</f>
        <v>1.660025982240142E-2</v>
      </c>
      <c r="AL48" s="16" t="s">
        <v>32658</v>
      </c>
      <c r="AM48" s="33">
        <f>SUM(D6L628C18,D6L637C18,D6L640C18)</f>
        <v>7413.2880081638723</v>
      </c>
      <c r="AN48" s="16" t="s">
        <v>32659</v>
      </c>
      <c r="AO48" s="33">
        <f>SUM(D6L628C19,D6L637C19,D6L640C19)</f>
        <v>28999.08955694372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17.124976904704639</v>
      </c>
      <c r="AT48" s="16" t="s">
        <v>32661</v>
      </c>
      <c r="AU48" s="33">
        <f>IF(D6L641C5=0,0,D6L641C18/D6L641C5)</f>
        <v>0.11877956135319806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17.124976904704639</v>
      </c>
      <c r="AZ48" s="16" t="s">
        <v>32663</v>
      </c>
      <c r="BA48" s="33">
        <f>IF(D6L641C5=0,0,D6L641C19/D6L641C5)</f>
        <v>0.46463851578714227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5A8255-1592-4F58-ADE3-1F3258DE9F1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6083.0697753333334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5231.4400067866663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2615.7200033933332</v>
      </c>
      <c r="R8" s="16" t="s">
        <v>32673</v>
      </c>
      <c r="S8" s="15">
        <f>D6L701C5-D6L701C7</f>
        <v>2615.7200033933332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2443.8984858030158</v>
      </c>
      <c r="X8" s="16" t="s">
        <v>32675</v>
      </c>
      <c r="Y8" s="33">
        <f>D6L701C7-D6L701C10</f>
        <v>171.8215175903174</v>
      </c>
      <c r="Z8" s="16" t="s">
        <v>32676</v>
      </c>
      <c r="AA8" s="33">
        <f>CHOOSE(MIN(D6L701C9,RUN_YEARS),B7L807C7,B7L807C16,B7L807C25,B7L807C34,B7L807C43)</f>
        <v>107761</v>
      </c>
      <c r="AB8" s="16" t="s">
        <v>32677</v>
      </c>
      <c r="AC8" s="33">
        <f>IF(D6L701C12=0,0,D6L701C10/D6L701C12)</f>
        <v>2.2678877198643442E-2</v>
      </c>
      <c r="AD8" s="16" t="s">
        <v>32678</v>
      </c>
      <c r="AE8" s="33">
        <f>IF(D6L701C5=0,0,D6L701C10/D6L701C5)</f>
        <v>0.4671559805010827</v>
      </c>
      <c r="AF8" s="16" t="s">
        <v>32679</v>
      </c>
      <c r="AG8" s="33">
        <f>CHOOSE(MIN(D6L701C9,RUN_YEARS),B7L807C5,B7L807C14,B7L807C23,B7L807C32,B7L807C41)</f>
        <v>2913.9537418171635</v>
      </c>
      <c r="AH8" s="16" t="s">
        <v>32680</v>
      </c>
      <c r="AI8" s="33">
        <f>IF(D6L701C15=0,0,D6L701C11/D6L701C15)</f>
        <v>5.896508071647294E-2</v>
      </c>
      <c r="AJ8" s="16" t="s">
        <v>32681</v>
      </c>
      <c r="AK8" s="33">
        <f>IF(D6L701C5=0,0,D6L701C11/D6L701C5)</f>
        <v>3.2844019498917312E-2</v>
      </c>
      <c r="AL8" s="16" t="s">
        <v>32682</v>
      </c>
      <c r="AM8" s="33">
        <f>D6L701C8*CHOOSE(MIN(D6L701C9,RUN_YEARS),B7L807C4,B7L807C13,B7L807C22,B7L807C31,B7L807C40)</f>
        <v>323.03242297330672</v>
      </c>
      <c r="AN8" s="16" t="s">
        <v>32683</v>
      </c>
      <c r="AO8" s="33">
        <f>D6L701C8-D6L701C18</f>
        <v>2292.6875804200263</v>
      </c>
      <c r="AP8" s="16" t="s">
        <v>32684</v>
      </c>
      <c r="AQ8" s="33">
        <f>CHOOSE(MIN(D6L701C9,RUN_YEARS),B7L807C2,B7L807C11,B7L807C20,B7L807C29,B7L807C38)</f>
        <v>197.3755393131521</v>
      </c>
      <c r="AR8" s="16" t="s">
        <v>32685</v>
      </c>
      <c r="AS8" s="33">
        <f>IF(D6L701C20=0,0,D6L701C18/D6L701C20)</f>
        <v>1.6366385829643759</v>
      </c>
      <c r="AT8" s="16" t="s">
        <v>32686</v>
      </c>
      <c r="AU8" s="33">
        <f>IF(D6L701C5=0,0,D6L701C18/D6L701C5)</f>
        <v>6.1748280120624867E-2</v>
      </c>
      <c r="AV8" s="16" t="s">
        <v>32687</v>
      </c>
      <c r="AW8" s="33">
        <f>CHOOSE(MIN(D6L701C9,RUN_YEARS),B7L807C1,B7L807C10,B7L807C19,B7L807C28,B7L807C37)</f>
        <v>1400.8514795413023</v>
      </c>
      <c r="AX8" s="16" t="s">
        <v>32688</v>
      </c>
      <c r="AY8" s="33">
        <f>IF(D6L701C23=0,0,D6L701C19/D6L701C23)</f>
        <v>1.6366385829643757</v>
      </c>
      <c r="AZ8" s="16" t="s">
        <v>32689</v>
      </c>
      <c r="BA8" s="33">
        <f>IF(D6L701C5=0,0,D6L701C19/D6L701C5)</f>
        <v>0.43825171987937511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14.653374444640738</v>
      </c>
      <c r="J9" s="16" t="s">
        <v>32710</v>
      </c>
      <c r="K9" s="21">
        <f>IF(FLOW_THRU_100PCT="Y",1,INDEX(VariabilityMatrix,D6L702C1,D6L702C9))</f>
        <v>0.4901133245132081</v>
      </c>
      <c r="L9" s="16" t="s">
        <v>32690</v>
      </c>
      <c r="M9" s="15">
        <f>IF(D6L702C2&lt;&gt;0,D6L702C2*D6L702C4,D6L702C3*D6L702C4)</f>
        <v>7.1818140643997568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3.5909070321998784</v>
      </c>
      <c r="R9" s="16" t="s">
        <v>32692</v>
      </c>
      <c r="S9" s="15">
        <f>D6L702C5-D6L702C7</f>
        <v>3.5909070321998784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3.3553947090011951</v>
      </c>
      <c r="X9" s="16" t="s">
        <v>32694</v>
      </c>
      <c r="Y9" s="33">
        <f>D6L702C7-D6L702C10</f>
        <v>0.23551232319868332</v>
      </c>
      <c r="Z9" s="16" t="s">
        <v>32695</v>
      </c>
      <c r="AA9" s="33">
        <f>CHOOSE(MIN(D6L702C9,RUN_YEARS),B7L807C7,B7L807C16,B7L807C25,B7L807C34,B7L807C43)</f>
        <v>113381.2</v>
      </c>
      <c r="AB9" s="16" t="s">
        <v>32696</v>
      </c>
      <c r="AC9" s="33">
        <f>IF(D6L702C12=0,0,D6L702C10/D6L702C12)</f>
        <v>2.9593924821762296E-5</v>
      </c>
      <c r="AD9" s="16" t="s">
        <v>32697</v>
      </c>
      <c r="AE9" s="33">
        <f>IF(D6L702C5=0,0,D6L702C10/D6L702C5)</f>
        <v>0.4672071260705401</v>
      </c>
      <c r="AF9" s="16" t="s">
        <v>32698</v>
      </c>
      <c r="AG9" s="33">
        <f>CHOOSE(MIN(D6L702C9,RUN_YEARS),B7L807C5,B7L807C14,B7L807C23,B7L807C32,B7L807C41)</f>
        <v>3060.8195200291179</v>
      </c>
      <c r="AH9" s="16" t="s">
        <v>32699</v>
      </c>
      <c r="AI9" s="33">
        <f>IF(D6L702C15=0,0,D6L702C11/D6L702C15)</f>
        <v>7.6944204536582035E-5</v>
      </c>
      <c r="AJ9" s="16" t="s">
        <v>32700</v>
      </c>
      <c r="AK9" s="33">
        <f>IF(D6L702C5=0,0,D6L702C11/D6L702C5)</f>
        <v>3.2792873929459912E-2</v>
      </c>
      <c r="AL9" s="16" t="s">
        <v>32701</v>
      </c>
      <c r="AM9" s="33">
        <f>D6L702C8*CHOOSE(MIN(D6L702C9,RUN_YEARS),B7L807C4,B7L807C13,B7L807C22,B7L807C31,B7L807C40)</f>
        <v>0.43961312276635001</v>
      </c>
      <c r="AN9" s="16" t="s">
        <v>32702</v>
      </c>
      <c r="AO9" s="33">
        <f>D6L702C8-D6L702C18</f>
        <v>3.1512939094335284</v>
      </c>
      <c r="AP9" s="16" t="s">
        <v>32703</v>
      </c>
      <c r="AQ9" s="33">
        <f>CHOOSE(MIN(D6L702C9,RUN_YEARS),B7L807C2,B7L807C11,B7L807C20,B7L807C29,B7L807C38)</f>
        <v>205.66241064722078</v>
      </c>
      <c r="AR9" s="16" t="s">
        <v>32704</v>
      </c>
      <c r="AS9" s="33">
        <f>IF(D6L702C20=0,0,D6L702C18/D6L702C20)</f>
        <v>2.1375472619565481E-3</v>
      </c>
      <c r="AT9" s="16" t="s">
        <v>32705</v>
      </c>
      <c r="AU9" s="33">
        <f>IF(D6L702C5=0,0,D6L702C18/D6L702C5)</f>
        <v>6.1211988896442152E-2</v>
      </c>
      <c r="AV9" s="16" t="s">
        <v>32706</v>
      </c>
      <c r="AW9" s="33">
        <f>CHOOSE(MIN(D6L702C9,RUN_YEARS),B7L807C1,B7L807C10,B7L807C19,B7L807C28,B7L807C37)</f>
        <v>1474.2569511885665</v>
      </c>
      <c r="AX9" s="16" t="s">
        <v>32707</v>
      </c>
      <c r="AY9" s="33">
        <f>IF(D6L702C23=0,0,D6L702C19/D6L702C23)</f>
        <v>2.1375472619565477E-3</v>
      </c>
      <c r="AZ9" s="16" t="s">
        <v>32708</v>
      </c>
      <c r="BA9" s="33">
        <f>IF(D6L702C5=0,0,D6L702C19/D6L702C5)</f>
        <v>0.43878801110355786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0.90742970904182219</v>
      </c>
      <c r="J10" s="16" t="s">
        <v>32731</v>
      </c>
      <c r="K10" s="21">
        <f>IF(FLOW_THRU_100PCT="Y",1,INDEX(VariabilityMatrix,D6L703C1,D6L703C9))</f>
        <v>0.4901133245132081</v>
      </c>
      <c r="L10" s="16" t="s">
        <v>32711</v>
      </c>
      <c r="M10" s="15">
        <f>IF(D6L703C2&lt;&gt;0,D6L703C2*D6L703C4,D6L703C3*D6L703C4)</f>
        <v>0.44474339146054059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0.2223716957302703</v>
      </c>
      <c r="R10" s="16" t="s">
        <v>32713</v>
      </c>
      <c r="S10" s="15">
        <f>D6L703C5-D6L703C7</f>
        <v>0.2223716957302703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0.20778728176314434</v>
      </c>
      <c r="X10" s="16" t="s">
        <v>32715</v>
      </c>
      <c r="Y10" s="33">
        <f>D6L703C7-D6L703C10</f>
        <v>1.4584413967125953E-2</v>
      </c>
      <c r="Z10" s="16" t="s">
        <v>32716</v>
      </c>
      <c r="AA10" s="33">
        <f>CHOOSE(MIN(D6L703C9,RUN_YEARS),B7L807C7,B7L807C16,B7L807C25,B7L807C34,B7L807C43)</f>
        <v>113381.2</v>
      </c>
      <c r="AB10" s="16" t="s">
        <v>32717</v>
      </c>
      <c r="AC10" s="33">
        <f>IF(D6L703C12=0,0,D6L703C10/D6L703C12)</f>
        <v>1.8326431697948545E-6</v>
      </c>
      <c r="AD10" s="16" t="s">
        <v>32718</v>
      </c>
      <c r="AE10" s="33">
        <f>IF(D6L703C5=0,0,D6L703C10/D6L703C5)</f>
        <v>0.46720712607054005</v>
      </c>
      <c r="AF10" s="16" t="s">
        <v>32719</v>
      </c>
      <c r="AG10" s="33">
        <f>CHOOSE(MIN(D6L703C9,RUN_YEARS),B7L807C5,B7L807C14,B7L807C23,B7L807C32,B7L807C41)</f>
        <v>3060.8195200291179</v>
      </c>
      <c r="AH10" s="16" t="s">
        <v>32720</v>
      </c>
      <c r="AI10" s="33">
        <f>IF(D6L703C15=0,0,D6L703C11/D6L703C15)</f>
        <v>4.7648722414666282E-6</v>
      </c>
      <c r="AJ10" s="16" t="s">
        <v>32721</v>
      </c>
      <c r="AK10" s="33">
        <f>IF(D6L703C5=0,0,D6L703C11/D6L703C5)</f>
        <v>3.2792873929459926E-2</v>
      </c>
      <c r="AL10" s="16" t="s">
        <v>32722</v>
      </c>
      <c r="AM10" s="33">
        <f>D6L703C8*CHOOSE(MIN(D6L703C9,RUN_YEARS),B7L807C4,B7L807C13,B7L807C22,B7L807C31,B7L807C40)</f>
        <v>2.7223627539848635E-2</v>
      </c>
      <c r="AN10" s="16" t="s">
        <v>32723</v>
      </c>
      <c r="AO10" s="33">
        <f>D6L703C8-D6L703C18</f>
        <v>0.19514806819042166</v>
      </c>
      <c r="AP10" s="16" t="s">
        <v>32724</v>
      </c>
      <c r="AQ10" s="33">
        <f>CHOOSE(MIN(D6L703C9,RUN_YEARS),B7L807C2,B7L807C11,B7L807C20,B7L807C29,B7L807C38)</f>
        <v>205.66241064722078</v>
      </c>
      <c r="AR10" s="16" t="s">
        <v>32725</v>
      </c>
      <c r="AS10" s="33">
        <f>IF(D6L703C20=0,0,D6L703C18/D6L703C20)</f>
        <v>1.3237045823870158E-4</v>
      </c>
      <c r="AT10" s="16" t="s">
        <v>32726</v>
      </c>
      <c r="AU10" s="33">
        <f>IF(D6L703C5=0,0,D6L703C18/D6L703C5)</f>
        <v>6.1211988896442152E-2</v>
      </c>
      <c r="AV10" s="16" t="s">
        <v>32727</v>
      </c>
      <c r="AW10" s="33">
        <f>CHOOSE(MIN(D6L703C9,RUN_YEARS),B7L807C1,B7L807C10,B7L807C19,B7L807C28,B7L807C37)</f>
        <v>1474.2569511885665</v>
      </c>
      <c r="AX10" s="16" t="s">
        <v>32728</v>
      </c>
      <c r="AY10" s="33">
        <f>IF(D6L703C23=0,0,D6L703C19/D6L703C23)</f>
        <v>1.3237045823870158E-4</v>
      </c>
      <c r="AZ10" s="16" t="s">
        <v>32729</v>
      </c>
      <c r="BA10" s="33">
        <f>IF(D6L703C5=0,0,D6L703C19/D6L703C5)</f>
        <v>0.43878801110355786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4.6911300756947771E-2</v>
      </c>
      <c r="J11" s="16" t="s">
        <v>32752</v>
      </c>
      <c r="K11" s="21">
        <f>IF(FLOW_THRU_100PCT="Y",1,INDEX(VariabilityMatrix,D6L704C1,D6L704C9))</f>
        <v>0.49592351263439505</v>
      </c>
      <c r="L11" s="16" t="s">
        <v>32732</v>
      </c>
      <c r="M11" s="15">
        <f>IF(D6L704C2&lt;&gt;0,D6L704C2*D6L704C4,D6L704C3*D6L704C4)</f>
        <v>2.3264417053634093E-2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1.1632208526817046E-2</v>
      </c>
      <c r="R11" s="16" t="s">
        <v>32734</v>
      </c>
      <c r="S11" s="15">
        <f>D6L704C5-D6L704C7</f>
        <v>1.1632208526817046E-2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1.0874577305323071E-2</v>
      </c>
      <c r="X11" s="16" t="s">
        <v>32736</v>
      </c>
      <c r="Y11" s="33">
        <f>D6L704C7-D6L704C10</f>
        <v>7.5763122149397587E-4</v>
      </c>
      <c r="Z11" s="16" t="s">
        <v>32737</v>
      </c>
      <c r="AA11" s="33">
        <f>CHOOSE(MIN(D6L704C9,RUN_YEARS),B7L807C7,B7L807C16,B7L807C25,B7L807C34,B7L807C43)</f>
        <v>113478</v>
      </c>
      <c r="AB11" s="16" t="s">
        <v>32738</v>
      </c>
      <c r="AC11" s="33">
        <f>IF(D6L704C12=0,0,D6L704C10/D6L704C12)</f>
        <v>9.5829828736169745E-8</v>
      </c>
      <c r="AD11" s="16" t="s">
        <v>32739</v>
      </c>
      <c r="AE11" s="33">
        <f>IF(D6L704C5=0,0,D6L704C10/D6L704C5)</f>
        <v>0.46743390475904367</v>
      </c>
      <c r="AF11" s="16" t="s">
        <v>32740</v>
      </c>
      <c r="AG11" s="33">
        <f>CHOOSE(MIN(D6L704C9,RUN_YEARS),B7L807C5,B7L807C14,B7L807C23,B7L807C32,B7L807C41)</f>
        <v>3040.7716208465422</v>
      </c>
      <c r="AH11" s="16" t="s">
        <v>32741</v>
      </c>
      <c r="AI11" s="33">
        <f>IF(D6L704C15=0,0,D6L704C11/D6L704C15)</f>
        <v>2.4915755471404111E-7</v>
      </c>
      <c r="AJ11" s="16" t="s">
        <v>32742</v>
      </c>
      <c r="AK11" s="33">
        <f>IF(D6L704C5=0,0,D6L704C11/D6L704C5)</f>
        <v>3.25660952409563E-2</v>
      </c>
      <c r="AL11" s="16" t="s">
        <v>32743</v>
      </c>
      <c r="AM11" s="33">
        <f>D6L704C8*CHOOSE(MIN(D6L704C9,RUN_YEARS),B7L807C4,B7L807C13,B7L807C22,B7L807C31,B7L807C40)</f>
        <v>1.4716532221824327E-3</v>
      </c>
      <c r="AN11" s="16" t="s">
        <v>32744</v>
      </c>
      <c r="AO11" s="33">
        <f>D6L704C8-D6L704C18</f>
        <v>1.0160555304634614E-2</v>
      </c>
      <c r="AP11" s="16" t="s">
        <v>32745</v>
      </c>
      <c r="AQ11" s="33">
        <f>CHOOSE(MIN(D6L704C9,RUN_YEARS),B7L807C2,B7L807C11,B7L807C20,B7L807C29,B7L807C38)</f>
        <v>212.32541472307148</v>
      </c>
      <c r="AR11" s="16" t="s">
        <v>32746</v>
      </c>
      <c r="AS11" s="33">
        <f>IF(D6L704C20=0,0,D6L704C18/D6L704C20)</f>
        <v>6.9311213831931419E-6</v>
      </c>
      <c r="AT11" s="16" t="s">
        <v>32747</v>
      </c>
      <c r="AU11" s="33">
        <f>IF(D6L704C5=0,0,D6L704C18/D6L704C5)</f>
        <v>6.3257687428387485E-2</v>
      </c>
      <c r="AV11" s="16" t="s">
        <v>32748</v>
      </c>
      <c r="AW11" s="33">
        <f>CHOOSE(MIN(D6L704C9,RUN_YEARS),B7L807C1,B7L807C10,B7L807C19,B7L807C28,B7L807C37)</f>
        <v>1465.9323856702802</v>
      </c>
      <c r="AX11" s="16" t="s">
        <v>32749</v>
      </c>
      <c r="AY11" s="33">
        <f>IF(D6L704C23=0,0,D6L704C19/D6L704C23)</f>
        <v>6.9311213831931419E-6</v>
      </c>
      <c r="AZ11" s="16" t="s">
        <v>32750</v>
      </c>
      <c r="BA11" s="33">
        <f>IF(D6L704C5=0,0,D6L704C19/D6L704C5)</f>
        <v>0.43674231257161256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195.43754620953987</v>
      </c>
      <c r="J12" s="16" t="s">
        <v>32773</v>
      </c>
      <c r="K12" s="21">
        <f>IF(FLOW_THRU_100PCT="Y",1,INDEX(VariabilityMatrix,D6L705C1,D6L705C9))</f>
        <v>0.25608682656086013</v>
      </c>
      <c r="L12" s="16" t="s">
        <v>32753</v>
      </c>
      <c r="M12" s="15">
        <f>IF(D6L705C2&lt;&gt;0,D6L705C2*D6L705C4,D6L705C3*D6L705C4)</f>
        <v>50.048980999642524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25.024490499821262</v>
      </c>
      <c r="R12" s="16" t="s">
        <v>32755</v>
      </c>
      <c r="S12" s="15">
        <f>D6L705C5-D6L705C7</f>
        <v>25.024490499821262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23.383240575602052</v>
      </c>
      <c r="X12" s="16" t="s">
        <v>32757</v>
      </c>
      <c r="Y12" s="33">
        <f>D6L705C7-D6L705C10</f>
        <v>1.6412499242192098</v>
      </c>
      <c r="Z12" s="16" t="s">
        <v>32758</v>
      </c>
      <c r="AA12" s="33">
        <f>CHOOSE(MIN(D6L705C9,RUN_YEARS),B7L807C7,B7L807C16,B7L807C25,B7L807C34,B7L807C43)</f>
        <v>113381.2</v>
      </c>
      <c r="AB12" s="16" t="s">
        <v>32759</v>
      </c>
      <c r="AC12" s="33">
        <f>IF(D6L705C12=0,0,D6L705C10/D6L705C12)</f>
        <v>2.0623560674611004E-4</v>
      </c>
      <c r="AD12" s="16" t="s">
        <v>32760</v>
      </c>
      <c r="AE12" s="33">
        <f>IF(D6L705C5=0,0,D6L705C10/D6L705C5)</f>
        <v>0.4672071260705401</v>
      </c>
      <c r="AF12" s="16" t="s">
        <v>32761</v>
      </c>
      <c r="AG12" s="33">
        <f>CHOOSE(MIN(D6L705C9,RUN_YEARS),B7L807C5,B7L807C14,B7L807C23,B7L807C32,B7L807C41)</f>
        <v>3060.8195200291179</v>
      </c>
      <c r="AH12" s="16" t="s">
        <v>32762</v>
      </c>
      <c r="AI12" s="33">
        <f>IF(D6L705C15=0,0,D6L705C11/D6L705C15)</f>
        <v>5.3621257753988592E-4</v>
      </c>
      <c r="AJ12" s="16" t="s">
        <v>32763</v>
      </c>
      <c r="AK12" s="33">
        <f>IF(D6L705C5=0,0,D6L705C11/D6L705C5)</f>
        <v>3.279287392945987E-2</v>
      </c>
      <c r="AL12" s="16" t="s">
        <v>32764</v>
      </c>
      <c r="AM12" s="33">
        <f>D6L705C8*CHOOSE(MIN(D6L705C9,RUN_YEARS),B7L807C4,B7L807C13,B7L807C22,B7L807C31,B7L807C40)</f>
        <v>3.0635976692283622</v>
      </c>
      <c r="AN12" s="16" t="s">
        <v>32765</v>
      </c>
      <c r="AO12" s="33">
        <f>D6L705C8-D6L705C18</f>
        <v>21.960892830592901</v>
      </c>
      <c r="AP12" s="16" t="s">
        <v>32766</v>
      </c>
      <c r="AQ12" s="33">
        <f>CHOOSE(MIN(D6L705C9,RUN_YEARS),B7L807C2,B7L807C11,B7L807C20,B7L807C29,B7L807C38)</f>
        <v>205.66241064722078</v>
      </c>
      <c r="AR12" s="16" t="s">
        <v>32767</v>
      </c>
      <c r="AS12" s="33">
        <f>IF(D6L705C20=0,0,D6L705C18/D6L705C20)</f>
        <v>1.4896245062902855E-2</v>
      </c>
      <c r="AT12" s="16" t="s">
        <v>32768</v>
      </c>
      <c r="AU12" s="33">
        <f>IF(D6L705C5=0,0,D6L705C18/D6L705C5)</f>
        <v>6.1211988896442145E-2</v>
      </c>
      <c r="AV12" s="16" t="s">
        <v>32769</v>
      </c>
      <c r="AW12" s="33">
        <f>CHOOSE(MIN(D6L705C9,RUN_YEARS),B7L807C1,B7L807C10,B7L807C19,B7L807C28,B7L807C37)</f>
        <v>1474.2569511885665</v>
      </c>
      <c r="AX12" s="16" t="s">
        <v>32770</v>
      </c>
      <c r="AY12" s="33">
        <f>IF(D6L705C23=0,0,D6L705C19/D6L705C23)</f>
        <v>1.4896245062902855E-2</v>
      </c>
      <c r="AZ12" s="16" t="s">
        <v>32771</v>
      </c>
      <c r="BA12" s="33">
        <f>IF(D6L705C5=0,0,D6L705C19/D6L705C5)</f>
        <v>0.43878801110355786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31.34199401423027</v>
      </c>
      <c r="J13" s="16" t="s">
        <v>32794</v>
      </c>
      <c r="K13" s="21">
        <f>IF(FLOW_THRU_100PCT="Y",1,INDEX(VariabilityMatrix,D6L706C1,D6L706C9))</f>
        <v>0.4901133245132081</v>
      </c>
      <c r="L13" s="16" t="s">
        <v>32774</v>
      </c>
      <c r="M13" s="15">
        <f>IF(D6L706C2&lt;&gt;0,D6L706C2*D6L706C4,D6L706C3*D6L706C4)</f>
        <v>15.361128883187467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7.6805644415937335</v>
      </c>
      <c r="R13" s="16" t="s">
        <v>32776</v>
      </c>
      <c r="S13" s="15">
        <f>D6L706C5-D6L706C7</f>
        <v>7.6805644415937335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7.1768288787131818</v>
      </c>
      <c r="X13" s="16" t="s">
        <v>32778</v>
      </c>
      <c r="Y13" s="33">
        <f>D6L706C7-D6L706C10</f>
        <v>0.50373556288055177</v>
      </c>
      <c r="Z13" s="16" t="s">
        <v>32779</v>
      </c>
      <c r="AA13" s="33">
        <f>CHOOSE(MIN(D6L706C9,RUN_YEARS),B7L807C7,B7L807C16,B7L807C25,B7L807C34,B7L807C43)</f>
        <v>113381.2</v>
      </c>
      <c r="AB13" s="16" t="s">
        <v>32780</v>
      </c>
      <c r="AC13" s="33">
        <f>IF(D6L706C12=0,0,D6L706C10/D6L706C12)</f>
        <v>6.3298226502393531E-5</v>
      </c>
      <c r="AD13" s="16" t="s">
        <v>32781</v>
      </c>
      <c r="AE13" s="33">
        <f>IF(D6L706C5=0,0,D6L706C10/D6L706C5)</f>
        <v>0.4672071260705401</v>
      </c>
      <c r="AF13" s="16" t="s">
        <v>32782</v>
      </c>
      <c r="AG13" s="33">
        <f>CHOOSE(MIN(D6L706C9,RUN_YEARS),B7L807C5,B7L807C14,B7L807C23,B7L807C32,B7L807C41)</f>
        <v>3060.8195200291179</v>
      </c>
      <c r="AH13" s="16" t="s">
        <v>32783</v>
      </c>
      <c r="AI13" s="33">
        <f>IF(D6L706C15=0,0,D6L706C11/D6L706C15)</f>
        <v>1.6457538890622328E-4</v>
      </c>
      <c r="AJ13" s="16" t="s">
        <v>32784</v>
      </c>
      <c r="AK13" s="33">
        <f>IF(D6L706C5=0,0,D6L706C11/D6L706C5)</f>
        <v>3.2792873929459898E-2</v>
      </c>
      <c r="AL13" s="16" t="s">
        <v>32785</v>
      </c>
      <c r="AM13" s="33">
        <f>D6L706C8*CHOOSE(MIN(D6L706C9,RUN_YEARS),B7L807C4,B7L807C13,B7L807C22,B7L807C31,B7L807C40)</f>
        <v>0.94028525063448809</v>
      </c>
      <c r="AN13" s="16" t="s">
        <v>32786</v>
      </c>
      <c r="AO13" s="33">
        <f>D6L706C8-D6L706C18</f>
        <v>6.7402791909592459</v>
      </c>
      <c r="AP13" s="16" t="s">
        <v>32787</v>
      </c>
      <c r="AQ13" s="33">
        <f>CHOOSE(MIN(D6L706C9,RUN_YEARS),B7L807C2,B7L807C11,B7L807C20,B7L807C29,B7L807C38)</f>
        <v>205.66241064722078</v>
      </c>
      <c r="AR13" s="16" t="s">
        <v>32788</v>
      </c>
      <c r="AS13" s="33">
        <f>IF(D6L706C20=0,0,D6L706C18/D6L706C20)</f>
        <v>4.5719839988036951E-3</v>
      </c>
      <c r="AT13" s="16" t="s">
        <v>32789</v>
      </c>
      <c r="AU13" s="33">
        <f>IF(D6L706C5=0,0,D6L706C18/D6L706C5)</f>
        <v>6.1211988896442152E-2</v>
      </c>
      <c r="AV13" s="16" t="s">
        <v>32790</v>
      </c>
      <c r="AW13" s="33">
        <f>CHOOSE(MIN(D6L706C9,RUN_YEARS),B7L807C1,B7L807C10,B7L807C19,B7L807C28,B7L807C37)</f>
        <v>1474.2569511885665</v>
      </c>
      <c r="AX13" s="16" t="s">
        <v>32791</v>
      </c>
      <c r="AY13" s="33">
        <f>IF(D6L706C23=0,0,D6L706C19/D6L706C23)</f>
        <v>4.5719839988036951E-3</v>
      </c>
      <c r="AZ13" s="16" t="s">
        <v>32792</v>
      </c>
      <c r="BA13" s="33">
        <f>IF(D6L706C5=0,0,D6L706C19/D6L706C5)</f>
        <v>0.43878801110355786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14.199310034379298</v>
      </c>
      <c r="J14" s="16" t="s">
        <v>32815</v>
      </c>
      <c r="K14" s="21">
        <f>IF(FLOW_THRU_100PCT="Y",1,INDEX(VariabilityMatrix,D6L707C1,D6L707C9))</f>
        <v>0.49592351263439505</v>
      </c>
      <c r="L14" s="16" t="s">
        <v>32795</v>
      </c>
      <c r="M14" s="15">
        <f>IF(D6L707C2&lt;&gt;0,D6L707C2*D6L707C4,D6L707C3*D6L707C4)</f>
        <v>7.0417717092341938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3.5208858546170969</v>
      </c>
      <c r="R14" s="16" t="s">
        <v>32797</v>
      </c>
      <c r="S14" s="15">
        <f>D6L707C5-D6L707C7</f>
        <v>3.5208858546170969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3.2915628464691045</v>
      </c>
      <c r="X14" s="16" t="s">
        <v>32799</v>
      </c>
      <c r="Y14" s="33">
        <f>D6L707C7-D6L707C10</f>
        <v>0.22932300814799245</v>
      </c>
      <c r="Z14" s="16" t="s">
        <v>32800</v>
      </c>
      <c r="AA14" s="33">
        <f>CHOOSE(MIN(D6L707C9,RUN_YEARS),B7L807C7,B7L807C16,B7L807C25,B7L807C34,B7L807C43)</f>
        <v>113478</v>
      </c>
      <c r="AB14" s="16" t="s">
        <v>32801</v>
      </c>
      <c r="AC14" s="33">
        <f>IF(D6L707C12=0,0,D6L707C10/D6L707C12)</f>
        <v>2.9006176055879591E-5</v>
      </c>
      <c r="AD14" s="16" t="s">
        <v>32802</v>
      </c>
      <c r="AE14" s="33">
        <f>IF(D6L707C5=0,0,D6L707C10/D6L707C5)</f>
        <v>0.46743390475904367</v>
      </c>
      <c r="AF14" s="16" t="s">
        <v>32803</v>
      </c>
      <c r="AG14" s="33">
        <f>CHOOSE(MIN(D6L707C9,RUN_YEARS),B7L807C5,B7L807C14,B7L807C23,B7L807C32,B7L807C41)</f>
        <v>3040.7716208465422</v>
      </c>
      <c r="AH14" s="16" t="s">
        <v>32804</v>
      </c>
      <c r="AI14" s="33">
        <f>IF(D6L707C15=0,0,D6L707C11/D6L707C15)</f>
        <v>7.5416057745286889E-5</v>
      </c>
      <c r="AJ14" s="16" t="s">
        <v>32805</v>
      </c>
      <c r="AK14" s="33">
        <f>IF(D6L707C5=0,0,D6L707C11/D6L707C5)</f>
        <v>3.2566095240956307E-2</v>
      </c>
      <c r="AL14" s="16" t="s">
        <v>32806</v>
      </c>
      <c r="AM14" s="33">
        <f>D6L707C8*CHOOSE(MIN(D6L707C9,RUN_YEARS),B7L807C4,B7L807C13,B7L807C22,B7L807C31,B7L807C40)</f>
        <v>0.44544619372479849</v>
      </c>
      <c r="AN14" s="16" t="s">
        <v>32807</v>
      </c>
      <c r="AO14" s="33">
        <f>D6L707C8-D6L707C18</f>
        <v>3.0754396608922985</v>
      </c>
      <c r="AP14" s="16" t="s">
        <v>32808</v>
      </c>
      <c r="AQ14" s="33">
        <f>CHOOSE(MIN(D6L707C9,RUN_YEARS),B7L807C2,B7L807C11,B7L807C20,B7L807C29,B7L807C38)</f>
        <v>212.32541472307148</v>
      </c>
      <c r="AR14" s="16" t="s">
        <v>32809</v>
      </c>
      <c r="AS14" s="33">
        <f>IF(D6L707C20=0,0,D6L707C18/D6L707C20)</f>
        <v>2.0979410039338822E-3</v>
      </c>
      <c r="AT14" s="16" t="s">
        <v>32810</v>
      </c>
      <c r="AU14" s="33">
        <f>IF(D6L707C5=0,0,D6L707C18/D6L707C5)</f>
        <v>6.3257687428387485E-2</v>
      </c>
      <c r="AV14" s="16" t="s">
        <v>32811</v>
      </c>
      <c r="AW14" s="33">
        <f>CHOOSE(MIN(D6L707C9,RUN_YEARS),B7L807C1,B7L807C10,B7L807C19,B7L807C28,B7L807C37)</f>
        <v>1465.9323856702802</v>
      </c>
      <c r="AX14" s="16" t="s">
        <v>32812</v>
      </c>
      <c r="AY14" s="33">
        <f>IF(D6L707C23=0,0,D6L707C19/D6L707C23)</f>
        <v>2.0979410039338822E-3</v>
      </c>
      <c r="AZ14" s="16" t="s">
        <v>32813</v>
      </c>
      <c r="BA14" s="33">
        <f>IF(D6L707C5=0,0,D6L707C19/D6L707C5)</f>
        <v>0.4367423125716125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0.21233536132092148</v>
      </c>
      <c r="J15" s="16" t="s">
        <v>32836</v>
      </c>
      <c r="K15" s="21">
        <f>IF(FLOW_THRU_100PCT="Y",1,INDEX(VariabilityMatrix,D6L708C1,D6L708C9))</f>
        <v>0.49592351263439505</v>
      </c>
      <c r="L15" s="16" t="s">
        <v>32816</v>
      </c>
      <c r="M15" s="15">
        <f>IF(D6L708C2&lt;&gt;0,D6L708C2*D6L708C4,D6L708C3*D6L708C4)</f>
        <v>0.10530209824276485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5.2651049121382423E-2</v>
      </c>
      <c r="R15" s="16" t="s">
        <v>32818</v>
      </c>
      <c r="S15" s="15">
        <f>D6L708C5-D6L708C7</f>
        <v>5.2651049121382423E-2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4.9221770960936002E-2</v>
      </c>
      <c r="X15" s="16" t="s">
        <v>32820</v>
      </c>
      <c r="Y15" s="33">
        <f>D6L708C7-D6L708C10</f>
        <v>3.4292781604464209E-3</v>
      </c>
      <c r="Z15" s="16" t="s">
        <v>32821</v>
      </c>
      <c r="AA15" s="33">
        <f>CHOOSE(MIN(D6L708C9,RUN_YEARS),B7L807C7,B7L807C16,B7L807C25,B7L807C34,B7L807C43)</f>
        <v>113478</v>
      </c>
      <c r="AB15" s="16" t="s">
        <v>32822</v>
      </c>
      <c r="AC15" s="33">
        <f>IF(D6L708C12=0,0,D6L708C10/D6L708C12)</f>
        <v>4.3375606691108411E-7</v>
      </c>
      <c r="AD15" s="16" t="s">
        <v>32823</v>
      </c>
      <c r="AE15" s="33">
        <f>IF(D6L708C5=0,0,D6L708C10/D6L708C5)</f>
        <v>0.46743390475904367</v>
      </c>
      <c r="AF15" s="16" t="s">
        <v>32824</v>
      </c>
      <c r="AG15" s="33">
        <f>CHOOSE(MIN(D6L708C9,RUN_YEARS),B7L807C5,B7L807C14,B7L807C23,B7L807C32,B7L807C41)</f>
        <v>3040.7716208465422</v>
      </c>
      <c r="AH15" s="16" t="s">
        <v>32825</v>
      </c>
      <c r="AI15" s="33">
        <f>IF(D6L708C15=0,0,D6L708C11/D6L708C15)</f>
        <v>1.127765773968819E-6</v>
      </c>
      <c r="AJ15" s="16" t="s">
        <v>32826</v>
      </c>
      <c r="AK15" s="33">
        <f>IF(D6L708C5=0,0,D6L708C11/D6L708C5)</f>
        <v>3.2566095240956335E-2</v>
      </c>
      <c r="AL15" s="16" t="s">
        <v>32827</v>
      </c>
      <c r="AM15" s="33">
        <f>D6L708C8*CHOOSE(MIN(D6L708C9,RUN_YEARS),B7L807C4,B7L807C13,B7L807C22,B7L807C31,B7L807C40)</f>
        <v>6.6611672161941702E-3</v>
      </c>
      <c r="AN15" s="16" t="s">
        <v>32828</v>
      </c>
      <c r="AO15" s="33">
        <f>D6L708C8-D6L708C18</f>
        <v>4.5989881905188254E-2</v>
      </c>
      <c r="AP15" s="16" t="s">
        <v>32829</v>
      </c>
      <c r="AQ15" s="33">
        <f>CHOOSE(MIN(D6L708C9,RUN_YEARS),B7L807C2,B7L807C11,B7L807C20,B7L807C29,B7L807C38)</f>
        <v>212.32541472307148</v>
      </c>
      <c r="AR15" s="16" t="s">
        <v>32830</v>
      </c>
      <c r="AS15" s="33">
        <f>IF(D6L708C20=0,0,D6L708C18/D6L708C20)</f>
        <v>3.1372444155505808E-5</v>
      </c>
      <c r="AT15" s="16" t="s">
        <v>32831</v>
      </c>
      <c r="AU15" s="33">
        <f>IF(D6L708C5=0,0,D6L708C18/D6L708C5)</f>
        <v>6.3257687428387485E-2</v>
      </c>
      <c r="AV15" s="16" t="s">
        <v>32832</v>
      </c>
      <c r="AW15" s="33">
        <f>CHOOSE(MIN(D6L708C9,RUN_YEARS),B7L807C1,B7L807C10,B7L807C19,B7L807C28,B7L807C37)</f>
        <v>1465.9323856702802</v>
      </c>
      <c r="AX15" s="16" t="s">
        <v>32833</v>
      </c>
      <c r="AY15" s="33">
        <f>IF(D6L708C23=0,0,D6L708C19/D6L708C23)</f>
        <v>3.1372444155505801E-5</v>
      </c>
      <c r="AZ15" s="16" t="s">
        <v>32834</v>
      </c>
      <c r="BA15" s="33">
        <f>IF(D6L708C5=0,0,D6L708C19/D6L708C5)</f>
        <v>0.4367423125716125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7.4070474879391213E-3</v>
      </c>
      <c r="J16" s="16" t="s">
        <v>32857</v>
      </c>
      <c r="K16" s="21">
        <f>IF(FLOW_THRU_100PCT="Y",1,INDEX(VariabilityMatrix,D6L709C1,D6L709C9))</f>
        <v>0.49592351263439505</v>
      </c>
      <c r="L16" s="16" t="s">
        <v>32837</v>
      </c>
      <c r="M16" s="15">
        <f>IF(D6L709C2&lt;&gt;0,D6L709C2*D6L709C4,D6L709C3*D6L709C4)</f>
        <v>3.6733290084685409E-3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1.8366645042342704E-3</v>
      </c>
      <c r="R16" s="16" t="s">
        <v>32839</v>
      </c>
      <c r="S16" s="15">
        <f>D6L709C5-D6L709C7</f>
        <v>1.8366645042342704E-3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1.7170385218931163E-3</v>
      </c>
      <c r="X16" s="16" t="s">
        <v>32841</v>
      </c>
      <c r="Y16" s="33">
        <f>D6L709C7-D6L709C10</f>
        <v>1.1962598234115411E-4</v>
      </c>
      <c r="Z16" s="16" t="s">
        <v>32842</v>
      </c>
      <c r="AA16" s="33">
        <f>CHOOSE(MIN(D6L709C9,RUN_YEARS),B7L807C7,B7L807C16,B7L807C25,B7L807C34,B7L807C43)</f>
        <v>113478</v>
      </c>
      <c r="AB16" s="16" t="s">
        <v>32843</v>
      </c>
      <c r="AC16" s="33">
        <f>IF(D6L709C12=0,0,D6L709C10/D6L709C12)</f>
        <v>1.5131025589921539E-8</v>
      </c>
      <c r="AD16" s="16" t="s">
        <v>32844</v>
      </c>
      <c r="AE16" s="33">
        <f>IF(D6L709C5=0,0,D6L709C10/D6L709C5)</f>
        <v>0.46743390475904367</v>
      </c>
      <c r="AF16" s="16" t="s">
        <v>32845</v>
      </c>
      <c r="AG16" s="33">
        <f>CHOOSE(MIN(D6L709C9,RUN_YEARS),B7L807C5,B7L807C14,B7L807C23,B7L807C32,B7L807C41)</f>
        <v>3040.7716208465422</v>
      </c>
      <c r="AH16" s="16" t="s">
        <v>32846</v>
      </c>
      <c r="AI16" s="33">
        <f>IF(D6L709C15=0,0,D6L709C11/D6L709C15)</f>
        <v>3.9340666533795975E-8</v>
      </c>
      <c r="AJ16" s="16" t="s">
        <v>32847</v>
      </c>
      <c r="AK16" s="33">
        <f>IF(D6L709C5=0,0,D6L709C11/D6L709C5)</f>
        <v>3.2566095240956307E-2</v>
      </c>
      <c r="AL16" s="16" t="s">
        <v>32848</v>
      </c>
      <c r="AM16" s="33">
        <f>D6L709C8*CHOOSE(MIN(D6L709C9,RUN_YEARS),B7L807C4,B7L807C13,B7L807C22,B7L807C31,B7L807C40)</f>
        <v>2.323662982393315E-4</v>
      </c>
      <c r="AN16" s="16" t="s">
        <v>32849</v>
      </c>
      <c r="AO16" s="33">
        <f>D6L709C8-D6L709C18</f>
        <v>1.6042982059949389E-3</v>
      </c>
      <c r="AP16" s="16" t="s">
        <v>32850</v>
      </c>
      <c r="AQ16" s="33">
        <f>CHOOSE(MIN(D6L709C9,RUN_YEARS),B7L807C2,B7L807C11,B7L807C20,B7L807C29,B7L807C38)</f>
        <v>212.32541472307148</v>
      </c>
      <c r="AR16" s="16" t="s">
        <v>32851</v>
      </c>
      <c r="AS16" s="33">
        <f>IF(D6L709C20=0,0,D6L709C18/D6L709C20)</f>
        <v>1.09438758681997E-6</v>
      </c>
      <c r="AT16" s="16" t="s">
        <v>32852</v>
      </c>
      <c r="AU16" s="33">
        <f>IF(D6L709C5=0,0,D6L709C18/D6L709C5)</f>
        <v>6.3257687428387485E-2</v>
      </c>
      <c r="AV16" s="16" t="s">
        <v>32853</v>
      </c>
      <c r="AW16" s="33">
        <f>CHOOSE(MIN(D6L709C9,RUN_YEARS),B7L807C1,B7L807C10,B7L807C19,B7L807C28,B7L807C37)</f>
        <v>1465.9323856702802</v>
      </c>
      <c r="AX16" s="16" t="s">
        <v>32854</v>
      </c>
      <c r="AY16" s="33">
        <f>IF(D6L709C23=0,0,D6L709C19/D6L709C23)</f>
        <v>1.0943875868199695E-6</v>
      </c>
      <c r="AZ16" s="16" t="s">
        <v>32855</v>
      </c>
      <c r="BA16" s="33">
        <f>IF(D6L709C5=0,0,D6L709C19/D6L709C5)</f>
        <v>0.4367423125716125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0.51108627666779938</v>
      </c>
      <c r="J17" s="16" t="s">
        <v>32878</v>
      </c>
      <c r="K17" s="21">
        <f>IF(FLOW_THRU_100PCT="Y",1,INDEX(VariabilityMatrix,D6L710C1,D6L710C9))</f>
        <v>0.49592351263439505</v>
      </c>
      <c r="L17" s="16" t="s">
        <v>32858</v>
      </c>
      <c r="M17" s="15">
        <f>IF(D6L710C2&lt;&gt;0,D6L710C2*D6L710C4,D6L710C3*D6L710C4)</f>
        <v>0.25345970158432934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0.12672985079216467</v>
      </c>
      <c r="R17" s="16" t="s">
        <v>32860</v>
      </c>
      <c r="S17" s="15">
        <f>D6L710C5-D6L710C7</f>
        <v>0.12672985079216467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0.11847565801062504</v>
      </c>
      <c r="X17" s="16" t="s">
        <v>32862</v>
      </c>
      <c r="Y17" s="33">
        <f>D6L710C7-D6L710C10</f>
        <v>8.2541927815396321E-3</v>
      </c>
      <c r="Z17" s="16" t="s">
        <v>32863</v>
      </c>
      <c r="AA17" s="33">
        <f>CHOOSE(MIN(D6L710C9,RUN_YEARS),B7L807C7,B7L807C16,B7L807C25,B7L807C34,B7L807C43)</f>
        <v>113478</v>
      </c>
      <c r="AB17" s="16" t="s">
        <v>32864</v>
      </c>
      <c r="AC17" s="33">
        <f>IF(D6L710C12=0,0,D6L710C10/D6L710C12)</f>
        <v>1.0440407657045862E-6</v>
      </c>
      <c r="AD17" s="16" t="s">
        <v>32865</v>
      </c>
      <c r="AE17" s="33">
        <f>IF(D6L710C5=0,0,D6L710C10/D6L710C5)</f>
        <v>0.46743390475904367</v>
      </c>
      <c r="AF17" s="16" t="s">
        <v>32866</v>
      </c>
      <c r="AG17" s="33">
        <f>CHOOSE(MIN(D6L710C9,RUN_YEARS),B7L807C5,B7L807C14,B7L807C23,B7L807C32,B7L807C41)</f>
        <v>3040.7716208465422</v>
      </c>
      <c r="AH17" s="16" t="s">
        <v>32867</v>
      </c>
      <c r="AI17" s="33">
        <f>IF(D6L710C15=0,0,D6L710C11/D6L710C15)</f>
        <v>2.7145059908319218E-6</v>
      </c>
      <c r="AJ17" s="16" t="s">
        <v>32868</v>
      </c>
      <c r="AK17" s="33">
        <f>IF(D6L710C5=0,0,D6L710C11/D6L710C5)</f>
        <v>3.25660952409563E-2</v>
      </c>
      <c r="AL17" s="16" t="s">
        <v>32869</v>
      </c>
      <c r="AM17" s="33">
        <f>D6L710C8*CHOOSE(MIN(D6L710C9,RUN_YEARS),B7L807C4,B7L807C13,B7L807C22,B7L807C31,B7L807C40)</f>
        <v>1.6033274578513872E-2</v>
      </c>
      <c r="AN17" s="16" t="s">
        <v>32870</v>
      </c>
      <c r="AO17" s="33">
        <f>D6L710C8-D6L710C18</f>
        <v>0.1106965762136508</v>
      </c>
      <c r="AP17" s="16" t="s">
        <v>32871</v>
      </c>
      <c r="AQ17" s="33">
        <f>CHOOSE(MIN(D6L710C9,RUN_YEARS),B7L807C2,B7L807C11,B7L807C20,B7L807C29,B7L807C38)</f>
        <v>212.32541472307148</v>
      </c>
      <c r="AR17" s="16" t="s">
        <v>32872</v>
      </c>
      <c r="AS17" s="33">
        <f>IF(D6L710C20=0,0,D6L710C18/D6L710C20)</f>
        <v>7.5512743490577919E-5</v>
      </c>
      <c r="AT17" s="16" t="s">
        <v>32873</v>
      </c>
      <c r="AU17" s="33">
        <f>IF(D6L710C5=0,0,D6L710C18/D6L710C5)</f>
        <v>6.3257687428387485E-2</v>
      </c>
      <c r="AV17" s="16" t="s">
        <v>32874</v>
      </c>
      <c r="AW17" s="33">
        <f>CHOOSE(MIN(D6L710C9,RUN_YEARS),B7L807C1,B7L807C10,B7L807C19,B7L807C28,B7L807C37)</f>
        <v>1465.9323856702802</v>
      </c>
      <c r="AX17" s="16" t="s">
        <v>32875</v>
      </c>
      <c r="AY17" s="33">
        <f>IF(D6L710C23=0,0,D6L710C19/D6L710C23)</f>
        <v>7.5512743490577906E-5</v>
      </c>
      <c r="AZ17" s="16" t="s">
        <v>32876</v>
      </c>
      <c r="BA17" s="33">
        <f>IF(D6L710C5=0,0,D6L710C19/D6L710C5)</f>
        <v>0.4367423125716125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0.65428919476795577</v>
      </c>
      <c r="J18" s="16" t="s">
        <v>32899</v>
      </c>
      <c r="K18" s="21">
        <f>IF(FLOW_THRU_100PCT="Y",1,INDEX(VariabilityMatrix,D6L711C1,D6L711C9))</f>
        <v>0.49592351263439505</v>
      </c>
      <c r="L18" s="16" t="s">
        <v>32879</v>
      </c>
      <c r="M18" s="15">
        <f>IF(D6L711C2&lt;&gt;0,D6L711C2*D6L711C4,D6L711C3*D6L711C4)</f>
        <v>0.32447739574805445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0.16223869787402723</v>
      </c>
      <c r="R18" s="16" t="s">
        <v>32881</v>
      </c>
      <c r="S18" s="15">
        <f>D6L711C5-D6L711C7</f>
        <v>0.16223869787402723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0.15167173610055862</v>
      </c>
      <c r="X18" s="16" t="s">
        <v>32883</v>
      </c>
      <c r="Y18" s="33">
        <f>D6L711C7-D6L711C10</f>
        <v>1.0566961773468608E-2</v>
      </c>
      <c r="Z18" s="16" t="s">
        <v>32884</v>
      </c>
      <c r="AA18" s="33">
        <f>CHOOSE(MIN(D6L711C9,RUN_YEARS),B7L807C7,B7L807C16,B7L807C25,B7L807C34,B7L807C43)</f>
        <v>113478</v>
      </c>
      <c r="AB18" s="16" t="s">
        <v>32885</v>
      </c>
      <c r="AC18" s="33">
        <f>IF(D6L711C12=0,0,D6L711C10/D6L711C12)</f>
        <v>1.3365739271097359E-6</v>
      </c>
      <c r="AD18" s="16" t="s">
        <v>32886</v>
      </c>
      <c r="AE18" s="33">
        <f>IF(D6L711C5=0,0,D6L711C10/D6L711C5)</f>
        <v>0.46743390475904373</v>
      </c>
      <c r="AF18" s="16" t="s">
        <v>32887</v>
      </c>
      <c r="AG18" s="33">
        <f>CHOOSE(MIN(D6L711C9,RUN_YEARS),B7L807C5,B7L807C14,B7L807C23,B7L807C32,B7L807C41)</f>
        <v>3040.7716208465422</v>
      </c>
      <c r="AH18" s="16" t="s">
        <v>32888</v>
      </c>
      <c r="AI18" s="33">
        <f>IF(D6L711C15=0,0,D6L711C11/D6L711C15)</f>
        <v>3.4750922104853095E-6</v>
      </c>
      <c r="AJ18" s="16" t="s">
        <v>32889</v>
      </c>
      <c r="AK18" s="33">
        <f>IF(D6L711C5=0,0,D6L711C11/D6L711C5)</f>
        <v>3.2566095240956293E-2</v>
      </c>
      <c r="AL18" s="16" t="s">
        <v>32890</v>
      </c>
      <c r="AM18" s="33">
        <f>D6L711C8*CHOOSE(MIN(D6L711C9,RUN_YEARS),B7L807C4,B7L807C13,B7L807C22,B7L807C31,B7L807C40)</f>
        <v>2.0525689677807615E-2</v>
      </c>
      <c r="AN18" s="16" t="s">
        <v>32891</v>
      </c>
      <c r="AO18" s="33">
        <f>D6L711C8-D6L711C18</f>
        <v>0.14171300819621963</v>
      </c>
      <c r="AP18" s="16" t="s">
        <v>32892</v>
      </c>
      <c r="AQ18" s="33">
        <f>CHOOSE(MIN(D6L711C9,RUN_YEARS),B7L807C2,B7L807C11,B7L807C20,B7L807C29,B7L807C38)</f>
        <v>212.32541472307148</v>
      </c>
      <c r="AR18" s="16" t="s">
        <v>32893</v>
      </c>
      <c r="AS18" s="33">
        <f>IF(D6L711C20=0,0,D6L711C18/D6L711C20)</f>
        <v>9.6670903502430675E-5</v>
      </c>
      <c r="AT18" s="16" t="s">
        <v>32894</v>
      </c>
      <c r="AU18" s="33">
        <f>IF(D6L711C5=0,0,D6L711C18/D6L711C5)</f>
        <v>6.3257687428387485E-2</v>
      </c>
      <c r="AV18" s="16" t="s">
        <v>32895</v>
      </c>
      <c r="AW18" s="33">
        <f>CHOOSE(MIN(D6L711C9,RUN_YEARS),B7L807C1,B7L807C10,B7L807C19,B7L807C28,B7L807C37)</f>
        <v>1465.9323856702802</v>
      </c>
      <c r="AX18" s="16" t="s">
        <v>32896</v>
      </c>
      <c r="AY18" s="33">
        <f>IF(D6L711C23=0,0,D6L711C19/D6L711C23)</f>
        <v>9.6670903502430662E-5</v>
      </c>
      <c r="AZ18" s="16" t="s">
        <v>32897</v>
      </c>
      <c r="BA18" s="33">
        <f>IF(D6L711C5=0,0,D6L711C19/D6L711C5)</f>
        <v>0.43674231257161256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0.49592351263439505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113478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3040.7716208465422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212.32541472307148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1465.9323856702802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0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0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0</v>
      </c>
      <c r="R20" s="16" t="s">
        <v>32923</v>
      </c>
      <c r="S20" s="15">
        <f>D6L713C5-D6L713C7</f>
        <v>0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0</v>
      </c>
      <c r="X20" s="16" t="s">
        <v>32925</v>
      </c>
      <c r="Y20" s="33">
        <f>D6L713C7-D6L713C10</f>
        <v>0</v>
      </c>
      <c r="Z20" s="16" t="s">
        <v>32926</v>
      </c>
      <c r="AA20" s="33">
        <f>CHOOSE(MIN(D6L713C9,RUN_YEARS),B7L807C7,B7L807C16,B7L807C25,B7L807C34,B7L807C43)</f>
        <v>113478</v>
      </c>
      <c r="AB20" s="16" t="s">
        <v>32927</v>
      </c>
      <c r="AC20" s="33">
        <f>IF(D6L713C12=0,0,D6L713C10/D6L713C12)</f>
        <v>0</v>
      </c>
      <c r="AD20" s="16" t="s">
        <v>32928</v>
      </c>
      <c r="AE20" s="33">
        <f>IF(D6L713C5=0,0,D6L713C10/D6L713C5)</f>
        <v>0</v>
      </c>
      <c r="AF20" s="16" t="s">
        <v>32929</v>
      </c>
      <c r="AG20" s="33">
        <f>CHOOSE(MIN(D6L713C9,RUN_YEARS),B7L807C5,B7L807C14,B7L807C23,B7L807C32,B7L807C41)</f>
        <v>3040.7716208465422</v>
      </c>
      <c r="AH20" s="16" t="s">
        <v>32930</v>
      </c>
      <c r="AI20" s="33">
        <f>IF(D6L713C15=0,0,D6L713C11/D6L713C15)</f>
        <v>0</v>
      </c>
      <c r="AJ20" s="16" t="s">
        <v>32931</v>
      </c>
      <c r="AK20" s="33">
        <f>IF(D6L713C5=0,0,D6L713C11/D6L713C5)</f>
        <v>0</v>
      </c>
      <c r="AL20" s="16" t="s">
        <v>32932</v>
      </c>
      <c r="AM20" s="33">
        <f>D6L713C8*CHOOSE(MIN(D6L713C9,RUN_YEARS),B7L807C4,B7L807C13,B7L807C22,B7L807C31,B7L807C40)</f>
        <v>0</v>
      </c>
      <c r="AN20" s="16" t="s">
        <v>32933</v>
      </c>
      <c r="AO20" s="33">
        <f>D6L713C8-D6L713C18</f>
        <v>0</v>
      </c>
      <c r="AP20" s="16" t="s">
        <v>32934</v>
      </c>
      <c r="AQ20" s="33">
        <f>CHOOSE(MIN(D6L713C9,RUN_YEARS),B7L807C2,B7L807C11,B7L807C20,B7L807C29,B7L807C38)</f>
        <v>212.32541472307148</v>
      </c>
      <c r="AR20" s="16" t="s">
        <v>32935</v>
      </c>
      <c r="AS20" s="33">
        <f>IF(D6L713C20=0,0,D6L713C18/D6L713C20)</f>
        <v>0</v>
      </c>
      <c r="AT20" s="16" t="s">
        <v>32936</v>
      </c>
      <c r="AU20" s="33">
        <f>IF(D6L713C5=0,0,D6L713C18/D6L713C5)</f>
        <v>0</v>
      </c>
      <c r="AV20" s="16" t="s">
        <v>32937</v>
      </c>
      <c r="AW20" s="33">
        <f>CHOOSE(MIN(D6L713C9,RUN_YEARS),B7L807C1,B7L807C10,B7L807C19,B7L807C28,B7L807C37)</f>
        <v>1465.9323856702802</v>
      </c>
      <c r="AX20" s="16" t="s">
        <v>32938</v>
      </c>
      <c r="AY20" s="33">
        <f>IF(D6L713C23=0,0,D6L713C19/D6L713C23)</f>
        <v>0</v>
      </c>
      <c r="AZ20" s="16" t="s">
        <v>32939</v>
      </c>
      <c r="BA20" s="33">
        <f>IF(D6L713C5=0,0,D6L713C19/D6L713C5)</f>
        <v>0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9.4151044763023357</v>
      </c>
      <c r="J21" s="16" t="s">
        <v>32961</v>
      </c>
      <c r="K21" s="21">
        <f>IF(FLOW_THRU_100PCT="Y",1,INDEX(VariabilityMatrix,D6L714C1,D6L714C9))</f>
        <v>0.4901133245132081</v>
      </c>
      <c r="L21" s="16" t="s">
        <v>32941</v>
      </c>
      <c r="M21" s="15">
        <f>IF(D6L714C2&lt;&gt;0,D6L714C2*D6L714C4,D6L714C3*D6L714C4)</f>
        <v>4.6144681555197247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2.3072340777598623</v>
      </c>
      <c r="R21" s="16" t="s">
        <v>32943</v>
      </c>
      <c r="S21" s="15">
        <f>D6L714C5-D6L714C7</f>
        <v>2.3072340777598623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2.1559124052843965</v>
      </c>
      <c r="X21" s="16" t="s">
        <v>32945</v>
      </c>
      <c r="Y21" s="33">
        <f>D6L714C7-D6L714C10</f>
        <v>0.1513216724754658</v>
      </c>
      <c r="Z21" s="16" t="s">
        <v>32946</v>
      </c>
      <c r="AA21" s="33">
        <f>CHOOSE(MIN(D6L714C9,RUN_YEARS),B7L807C7,B7L807C16,B7L807C25,B7L807C34,B7L807C43)</f>
        <v>113381.2</v>
      </c>
      <c r="AB21" s="16" t="s">
        <v>32947</v>
      </c>
      <c r="AC21" s="33">
        <f>IF(D6L714C12=0,0,D6L714C10/D6L714C12)</f>
        <v>1.9014725591935847E-5</v>
      </c>
      <c r="AD21" s="16" t="s">
        <v>32948</v>
      </c>
      <c r="AE21" s="33">
        <f>IF(D6L714C5=0,0,D6L714C10/D6L714C5)</f>
        <v>0.4672071260705401</v>
      </c>
      <c r="AF21" s="16" t="s">
        <v>32949</v>
      </c>
      <c r="AG21" s="33">
        <f>CHOOSE(MIN(D6L714C9,RUN_YEARS),B7L807C5,B7L807C14,B7L807C23,B7L807C32,B7L807C41)</f>
        <v>3060.8195200291179</v>
      </c>
      <c r="AH21" s="16" t="s">
        <v>32950</v>
      </c>
      <c r="AI21" s="33">
        <f>IF(D6L714C15=0,0,D6L714C11/D6L714C15)</f>
        <v>4.9438286539033261E-5</v>
      </c>
      <c r="AJ21" s="16" t="s">
        <v>32951</v>
      </c>
      <c r="AK21" s="33">
        <f>IF(D6L714C5=0,0,D6L714C11/D6L714C5)</f>
        <v>3.2792873929459926E-2</v>
      </c>
      <c r="AL21" s="16" t="s">
        <v>32952</v>
      </c>
      <c r="AM21" s="33">
        <f>D6L714C8*CHOOSE(MIN(D6L714C9,RUN_YEARS),B7L807C4,B7L807C13,B7L807C22,B7L807C31,B7L807C40)</f>
        <v>0.28246077349865928</v>
      </c>
      <c r="AN21" s="16" t="s">
        <v>32953</v>
      </c>
      <c r="AO21" s="33">
        <f>D6L714C8-D6L714C18</f>
        <v>2.0247733042612031</v>
      </c>
      <c r="AP21" s="16" t="s">
        <v>32954</v>
      </c>
      <c r="AQ21" s="33">
        <f>CHOOSE(MIN(D6L714C9,RUN_YEARS),B7L807C2,B7L807C11,B7L807C20,B7L807C29,B7L807C38)</f>
        <v>205.66241064722078</v>
      </c>
      <c r="AR21" s="16" t="s">
        <v>32955</v>
      </c>
      <c r="AS21" s="33">
        <f>IF(D6L714C20=0,0,D6L714C18/D6L714C20)</f>
        <v>1.3734195403513633E-3</v>
      </c>
      <c r="AT21" s="16" t="s">
        <v>32956</v>
      </c>
      <c r="AU21" s="33">
        <f>IF(D6L714C5=0,0,D6L714C18/D6L714C5)</f>
        <v>6.1211988896442152E-2</v>
      </c>
      <c r="AV21" s="16" t="s">
        <v>32957</v>
      </c>
      <c r="AW21" s="33">
        <f>CHOOSE(MIN(D6L714C9,RUN_YEARS),B7L807C1,B7L807C10,B7L807C19,B7L807C28,B7L807C37)</f>
        <v>1474.2569511885665</v>
      </c>
      <c r="AX21" s="16" t="s">
        <v>32958</v>
      </c>
      <c r="AY21" s="33">
        <f>IF(D6L714C23=0,0,D6L714C19/D6L714C23)</f>
        <v>1.3734195403513631E-3</v>
      </c>
      <c r="AZ21" s="16" t="s">
        <v>32959</v>
      </c>
      <c r="BA21" s="33">
        <f>IF(D6L714C5=0,0,D6L714C19/D6L714C5)</f>
        <v>0.43878801110355786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8.8471824995036883</v>
      </c>
      <c r="J22" s="16" t="s">
        <v>32982</v>
      </c>
      <c r="K22" s="21">
        <f>IF(FLOW_THRU_100PCT="Y",1,INDEX(VariabilityMatrix,D6L715C1,D6L715C9))</f>
        <v>0.49144782435717183</v>
      </c>
      <c r="L22" s="16" t="s">
        <v>32962</v>
      </c>
      <c r="M22" s="15">
        <f>IF(D6L715C2&lt;&gt;0,D6L715C2*D6L715C4,D6L715C3*D6L715C4)</f>
        <v>4.3479285910719332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2.1739642955359666</v>
      </c>
      <c r="R22" s="16" t="s">
        <v>32964</v>
      </c>
      <c r="S22" s="15">
        <f>D6L715C5-D6L715C7</f>
        <v>2.1739642955359666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2.0311608441109001</v>
      </c>
      <c r="X22" s="16" t="s">
        <v>32966</v>
      </c>
      <c r="Y22" s="33">
        <f>D6L715C7-D6L715C10</f>
        <v>0.14280345142506645</v>
      </c>
      <c r="Z22" s="16" t="s">
        <v>32967</v>
      </c>
      <c r="AA22" s="33">
        <f>CHOOSE(MIN(D6L715C9,RUN_YEARS),B7L807C7,B7L807C16,B7L807C25,B7L807C34,B7L807C43)</f>
        <v>107761</v>
      </c>
      <c r="AB22" s="16" t="s">
        <v>32968</v>
      </c>
      <c r="AC22" s="33">
        <f>IF(D6L715C12=0,0,D6L715C10/D6L715C12)</f>
        <v>1.8848756452806674E-5</v>
      </c>
      <c r="AD22" s="16" t="s">
        <v>32969</v>
      </c>
      <c r="AE22" s="33">
        <f>IF(D6L715C5=0,0,D6L715C10/D6L715C5)</f>
        <v>0.46715598050108276</v>
      </c>
      <c r="AF22" s="16" t="s">
        <v>32970</v>
      </c>
      <c r="AG22" s="33">
        <f>CHOOSE(MIN(D6L715C9,RUN_YEARS),B7L807C5,B7L807C14,B7L807C23,B7L807C32,B7L807C41)</f>
        <v>2913.9537418171635</v>
      </c>
      <c r="AH22" s="16" t="s">
        <v>32971</v>
      </c>
      <c r="AI22" s="33">
        <f>IF(D6L715C15=0,0,D6L715C11/D6L715C15)</f>
        <v>4.9006766777297274E-5</v>
      </c>
      <c r="AJ22" s="16" t="s">
        <v>32972</v>
      </c>
      <c r="AK22" s="33">
        <f>IF(D6L715C5=0,0,D6L715C11/D6L715C5)</f>
        <v>3.2844019498917264E-2</v>
      </c>
      <c r="AL22" s="16" t="s">
        <v>32973</v>
      </c>
      <c r="AM22" s="33">
        <f>D6L715C8*CHOOSE(MIN(D6L715C9,RUN_YEARS),B7L807C4,B7L807C13,B7L807C22,B7L807C31,B7L807C40)</f>
        <v>0.26847711258598356</v>
      </c>
      <c r="AN22" s="16" t="s">
        <v>32974</v>
      </c>
      <c r="AO22" s="33">
        <f>D6L715C8-D6L715C18</f>
        <v>1.9054871829499831</v>
      </c>
      <c r="AP22" s="16" t="s">
        <v>32975</v>
      </c>
      <c r="AQ22" s="33">
        <f>CHOOSE(MIN(D6L715C9,RUN_YEARS),B7L807C2,B7L807C11,B7L807C20,B7L807C29,B7L807C38)</f>
        <v>197.3755393131521</v>
      </c>
      <c r="AR22" s="16" t="s">
        <v>32976</v>
      </c>
      <c r="AS22" s="33">
        <f>IF(D6L715C20=0,0,D6L715C18/D6L715C20)</f>
        <v>1.3602349790671027E-3</v>
      </c>
      <c r="AT22" s="16" t="s">
        <v>32977</v>
      </c>
      <c r="AU22" s="33">
        <f>IF(D6L715C5=0,0,D6L715C18/D6L715C5)</f>
        <v>6.1748280120624874E-2</v>
      </c>
      <c r="AV22" s="16" t="s">
        <v>32978</v>
      </c>
      <c r="AW22" s="33">
        <f>CHOOSE(MIN(D6L715C9,RUN_YEARS),B7L807C1,B7L807C10,B7L807C19,B7L807C28,B7L807C37)</f>
        <v>1400.8514795413023</v>
      </c>
      <c r="AX22" s="16" t="s">
        <v>32979</v>
      </c>
      <c r="AY22" s="33">
        <f>IF(D6L715C23=0,0,D6L715C19/D6L715C23)</f>
        <v>1.3602349790671027E-3</v>
      </c>
      <c r="AZ22" s="16" t="s">
        <v>32980</v>
      </c>
      <c r="BA22" s="33">
        <f>IF(D6L715C5=0,0,D6L715C19/D6L715C5)</f>
        <v>0.43825171987937517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432.39863440562425</v>
      </c>
      <c r="J23" s="16" t="s">
        <v>33003</v>
      </c>
      <c r="K23" s="21">
        <f>IF(FLOW_THRU_100PCT="Y",1,INDEX(VariabilityMatrix,D6L716C1,D6L716C9))</f>
        <v>0.24443378829298937</v>
      </c>
      <c r="L23" s="16" t="s">
        <v>32983</v>
      </c>
      <c r="M23" s="15">
        <f>IF(D6L716C2&lt;&gt;0,D6L716C2*D6L716C4,D6L716C3*D6L716C4)</f>
        <v>105.69283626048207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52.846418130241034</v>
      </c>
      <c r="R23" s="16" t="s">
        <v>32985</v>
      </c>
      <c r="S23" s="15">
        <f>D6L716C5-D6L716C7</f>
        <v>52.846418130241034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49.375040555205885</v>
      </c>
      <c r="X23" s="16" t="s">
        <v>32987</v>
      </c>
      <c r="Y23" s="33">
        <f>D6L716C7-D6L716C10</f>
        <v>3.4713775750351488</v>
      </c>
      <c r="Z23" s="16" t="s">
        <v>32988</v>
      </c>
      <c r="AA23" s="33">
        <f>CHOOSE(MIN(D6L716C9,RUN_YEARS),B7L807C7,B7L807C16,B7L807C25,B7L807C34,B7L807C43)</f>
        <v>107761</v>
      </c>
      <c r="AB23" s="16" t="s">
        <v>32989</v>
      </c>
      <c r="AC23" s="33">
        <f>IF(D6L716C12=0,0,D6L716C10/D6L716C12)</f>
        <v>4.5819025951138062E-4</v>
      </c>
      <c r="AD23" s="16" t="s">
        <v>32990</v>
      </c>
      <c r="AE23" s="33">
        <f>IF(D6L716C5=0,0,D6L716C10/D6L716C5)</f>
        <v>0.4671559805010827</v>
      </c>
      <c r="AF23" s="16" t="s">
        <v>32991</v>
      </c>
      <c r="AG23" s="33">
        <f>CHOOSE(MIN(D6L716C9,RUN_YEARS),B7L807C5,B7L807C14,B7L807C23,B7L807C32,B7L807C41)</f>
        <v>2913.9537418171635</v>
      </c>
      <c r="AH23" s="16" t="s">
        <v>32992</v>
      </c>
      <c r="AI23" s="33">
        <f>IF(D6L716C15=0,0,D6L716C11/D6L716C15)</f>
        <v>1.1912946747295898E-3</v>
      </c>
      <c r="AJ23" s="16" t="s">
        <v>32993</v>
      </c>
      <c r="AK23" s="33">
        <f>IF(D6L716C5=0,0,D6L716C11/D6L716C5)</f>
        <v>3.2844019498917319E-2</v>
      </c>
      <c r="AL23" s="16" t="s">
        <v>32994</v>
      </c>
      <c r="AM23" s="33">
        <f>D6L716C8*CHOOSE(MIN(D6L716C9,RUN_YEARS),B7L807C4,B7L807C13,B7L807C22,B7L807C31,B7L807C40)</f>
        <v>6.526350860155584</v>
      </c>
      <c r="AN23" s="16" t="s">
        <v>32995</v>
      </c>
      <c r="AO23" s="33">
        <f>D6L716C8-D6L716C18</f>
        <v>46.320067270085453</v>
      </c>
      <c r="AP23" s="16" t="s">
        <v>32996</v>
      </c>
      <c r="AQ23" s="33">
        <f>CHOOSE(MIN(D6L716C9,RUN_YEARS),B7L807C2,B7L807C11,B7L807C20,B7L807C29,B7L807C38)</f>
        <v>197.3755393131521</v>
      </c>
      <c r="AR23" s="16" t="s">
        <v>32997</v>
      </c>
      <c r="AS23" s="33">
        <f>IF(D6L716C20=0,0,D6L716C18/D6L716C20)</f>
        <v>3.3065651817173788E-2</v>
      </c>
      <c r="AT23" s="16" t="s">
        <v>32998</v>
      </c>
      <c r="AU23" s="33">
        <f>IF(D6L716C5=0,0,D6L716C18/D6L716C5)</f>
        <v>6.1748280120624867E-2</v>
      </c>
      <c r="AV23" s="16" t="s">
        <v>32999</v>
      </c>
      <c r="AW23" s="33">
        <f>CHOOSE(MIN(D6L716C9,RUN_YEARS),B7L807C1,B7L807C10,B7L807C19,B7L807C28,B7L807C37)</f>
        <v>1400.8514795413023</v>
      </c>
      <c r="AX23" s="16" t="s">
        <v>33000</v>
      </c>
      <c r="AY23" s="33">
        <f>IF(D6L716C23=0,0,D6L716C19/D6L716C23)</f>
        <v>3.3065651817173788E-2</v>
      </c>
      <c r="AZ23" s="16" t="s">
        <v>33001</v>
      </c>
      <c r="BA23" s="33">
        <f>IF(D6L716C5=0,0,D6L716C19/D6L716C5)</f>
        <v>0.43825171987937517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315.1858518004907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271.05983254842198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135.52991627421099</v>
      </c>
      <c r="R24" s="16" t="s">
        <v>33006</v>
      </c>
      <c r="S24" s="15">
        <f>D6L717C5-D6L717C7</f>
        <v>135.52991627421099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126.62722184861737</v>
      </c>
      <c r="X24" s="16" t="s">
        <v>33008</v>
      </c>
      <c r="Y24" s="33">
        <f>D6L717C7-D6L717C10</f>
        <v>8.9026944255936229</v>
      </c>
      <c r="Z24" s="16" t="s">
        <v>33009</v>
      </c>
      <c r="AA24" s="33">
        <f>CHOOSE(MIN(D6L717C9,RUN_YEARS),B7L807C7,B7L807C16,B7L807C25,B7L807C34,B7L807C43)</f>
        <v>107761</v>
      </c>
      <c r="AB24" s="16" t="s">
        <v>33010</v>
      </c>
      <c r="AC24" s="33">
        <f>IF(D6L717C12=0,0,D6L717C10/D6L717C12)</f>
        <v>1.1750746731063869E-3</v>
      </c>
      <c r="AD24" s="16" t="s">
        <v>33011</v>
      </c>
      <c r="AE24" s="33">
        <f>IF(D6L717C5=0,0,D6L717C10/D6L717C5)</f>
        <v>0.4671559805010827</v>
      </c>
      <c r="AF24" s="16" t="s">
        <v>33012</v>
      </c>
      <c r="AG24" s="33">
        <f>CHOOSE(MIN(D6L717C9,RUN_YEARS),B7L807C5,B7L807C14,B7L807C23,B7L807C32,B7L807C41)</f>
        <v>2913.9537418171635</v>
      </c>
      <c r="AH24" s="16" t="s">
        <v>33013</v>
      </c>
      <c r="AI24" s="33">
        <f>IF(D6L717C15=0,0,D6L717C11/D6L717C15)</f>
        <v>3.055194150076602E-3</v>
      </c>
      <c r="AJ24" s="16" t="s">
        <v>33014</v>
      </c>
      <c r="AK24" s="33">
        <f>IF(D6L717C5=0,0,D6L717C11/D6L717C5)</f>
        <v>3.2844019498917278E-2</v>
      </c>
      <c r="AL24" s="16" t="s">
        <v>33015</v>
      </c>
      <c r="AM24" s="33">
        <f>D6L717C8*CHOOSE(MIN(D6L717C9,RUN_YEARS),B7L807C4,B7L807C13,B7L807C22,B7L807C31,B7L807C40)</f>
        <v>16.737478469649631</v>
      </c>
      <c r="AN24" s="16" t="s">
        <v>33016</v>
      </c>
      <c r="AO24" s="33">
        <f>D6L717C8-D6L717C18</f>
        <v>118.79243780456136</v>
      </c>
      <c r="AP24" s="16" t="s">
        <v>33017</v>
      </c>
      <c r="AQ24" s="33">
        <f>CHOOSE(MIN(D6L717C9,RUN_YEARS),B7L807C2,B7L807C11,B7L807C20,B7L807C29,B7L807C38)</f>
        <v>197.3755393131521</v>
      </c>
      <c r="AR24" s="16" t="s">
        <v>33018</v>
      </c>
      <c r="AS24" s="33">
        <f>IF(D6L717C20=0,0,D6L717C18/D6L717C20)</f>
        <v>8.4800165855882889E-2</v>
      </c>
      <c r="AT24" s="16" t="s">
        <v>33019</v>
      </c>
      <c r="AU24" s="33">
        <f>IF(D6L717C5=0,0,D6L717C18/D6L717C5)</f>
        <v>6.1748280120624867E-2</v>
      </c>
      <c r="AV24" s="16" t="s">
        <v>33020</v>
      </c>
      <c r="AW24" s="33">
        <f>CHOOSE(MIN(D6L717C9,RUN_YEARS),B7L807C1,B7L807C10,B7L807C19,B7L807C28,B7L807C37)</f>
        <v>1400.8514795413023</v>
      </c>
      <c r="AX24" s="16" t="s">
        <v>33021</v>
      </c>
      <c r="AY24" s="33">
        <f>IF(D6L717C23=0,0,D6L717C19/D6L717C23)</f>
        <v>8.4800165855882875E-2</v>
      </c>
      <c r="AZ24" s="16" t="s">
        <v>33022</v>
      </c>
      <c r="BA24" s="33">
        <f>IF(D6L717C5=0,0,D6L717C19/D6L717C5)</f>
        <v>0.43825171987937511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376.58518695285881</v>
      </c>
      <c r="J25" s="16" t="s">
        <v>33044</v>
      </c>
      <c r="K25" s="21">
        <f>IF(FLOW_THRU_100PCT="Y",1,INDEX(VariabilityMatrix,D6L718C1,D6L718C9))</f>
        <v>0.24149442661183937</v>
      </c>
      <c r="L25" s="16" t="s">
        <v>33024</v>
      </c>
      <c r="M25" s="15">
        <f>IF(D6L718C2&lt;&gt;0,D6L718C2*D6L718C4,D6L718C3*D6L718C4)</f>
        <v>90.943223793692965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45.471611896846483</v>
      </c>
      <c r="R25" s="16" t="s">
        <v>33026</v>
      </c>
      <c r="S25" s="15">
        <f>D6L718C5-D6L718C7</f>
        <v>45.471611896846483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42.509946209261471</v>
      </c>
      <c r="X25" s="16" t="s">
        <v>33028</v>
      </c>
      <c r="Y25" s="33">
        <f>D6L718C7-D6L718C10</f>
        <v>2.9616656875850111</v>
      </c>
      <c r="Z25" s="16" t="s">
        <v>33029</v>
      </c>
      <c r="AA25" s="33">
        <f>CHOOSE(MIN(D6L718C9,RUN_YEARS),B7L807C7,B7L807C16,B7L807C25,B7L807C34,B7L807C43)</f>
        <v>113478</v>
      </c>
      <c r="AB25" s="16" t="s">
        <v>33030</v>
      </c>
      <c r="AC25" s="33">
        <f>IF(D6L718C12=0,0,D6L718C10/D6L718C12)</f>
        <v>3.7460958255575063E-4</v>
      </c>
      <c r="AD25" s="16" t="s">
        <v>33031</v>
      </c>
      <c r="AE25" s="33">
        <f>IF(D6L718C5=0,0,D6L718C10/D6L718C5)</f>
        <v>0.46743390475904367</v>
      </c>
      <c r="AF25" s="16" t="s">
        <v>33032</v>
      </c>
      <c r="AG25" s="33">
        <f>CHOOSE(MIN(D6L718C9,RUN_YEARS),B7L807C5,B7L807C14,B7L807C23,B7L807C32,B7L807C41)</f>
        <v>3040.7716208465422</v>
      </c>
      <c r="AH25" s="16" t="s">
        <v>33033</v>
      </c>
      <c r="AI25" s="33">
        <f>IF(D6L718C15=0,0,D6L718C11/D6L718C15)</f>
        <v>9.739849146449518E-4</v>
      </c>
      <c r="AJ25" s="16" t="s">
        <v>33034</v>
      </c>
      <c r="AK25" s="33">
        <f>IF(D6L718C5=0,0,D6L718C11/D6L718C5)</f>
        <v>3.2566095240956335E-2</v>
      </c>
      <c r="AL25" s="16" t="s">
        <v>33035</v>
      </c>
      <c r="AM25" s="33">
        <f>D6L718C8*CHOOSE(MIN(D6L718C9,RUN_YEARS),B7L807C4,B7L807C13,B7L807C22,B7L807C31,B7L807C40)</f>
        <v>5.7528580244713208</v>
      </c>
      <c r="AN25" s="16" t="s">
        <v>33036</v>
      </c>
      <c r="AO25" s="33">
        <f>D6L718C8-D6L718C18</f>
        <v>39.71875387237516</v>
      </c>
      <c r="AP25" s="16" t="s">
        <v>33037</v>
      </c>
      <c r="AQ25" s="33">
        <f>CHOOSE(MIN(D6L718C9,RUN_YEARS),B7L807C2,B7L807C11,B7L807C20,B7L807C29,B7L807C38)</f>
        <v>212.32541472307148</v>
      </c>
      <c r="AR25" s="16" t="s">
        <v>33038</v>
      </c>
      <c r="AS25" s="33">
        <f>IF(D6L718C20=0,0,D6L718C18/D6L718C20)</f>
        <v>2.7094533322704537E-2</v>
      </c>
      <c r="AT25" s="16" t="s">
        <v>33039</v>
      </c>
      <c r="AU25" s="33">
        <f>IF(D6L718C5=0,0,D6L718C18/D6L718C5)</f>
        <v>6.3257687428387485E-2</v>
      </c>
      <c r="AV25" s="16" t="s">
        <v>33040</v>
      </c>
      <c r="AW25" s="33">
        <f>CHOOSE(MIN(D6L718C9,RUN_YEARS),B7L807C1,B7L807C10,B7L807C19,B7L807C28,B7L807C37)</f>
        <v>1465.9323856702802</v>
      </c>
      <c r="AX25" s="16" t="s">
        <v>33041</v>
      </c>
      <c r="AY25" s="33">
        <f>IF(D6L718C23=0,0,D6L718C19/D6L718C23)</f>
        <v>2.7094533322704534E-2</v>
      </c>
      <c r="AZ25" s="16" t="s">
        <v>33042</v>
      </c>
      <c r="BA25" s="33">
        <f>IF(D6L718C5=0,0,D6L718C19/D6L718C5)</f>
        <v>0.4367423125716125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1377.3914753899719</v>
      </c>
      <c r="J26" s="16" t="s">
        <v>33065</v>
      </c>
      <c r="K26" s="21">
        <f>IF(FLOW_THRU_100PCT="Y",1,INDEX(VariabilityMatrix,D6L719C1,D6L719C9))</f>
        <v>0.24443378829298937</v>
      </c>
      <c r="L26" s="16" t="s">
        <v>33045</v>
      </c>
      <c r="M26" s="15">
        <f>IF(D6L719C2&lt;&gt;0,D6L719C2*D6L719C4,D6L719C3*D6L719C4)</f>
        <v>336.68101629204068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168.34050814602034</v>
      </c>
      <c r="R26" s="16" t="s">
        <v>33047</v>
      </c>
      <c r="S26" s="15">
        <f>D6L719C5-D6L719C7</f>
        <v>168.34050814602034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157.28255028200925</v>
      </c>
      <c r="X26" s="16" t="s">
        <v>33049</v>
      </c>
      <c r="Y26" s="33">
        <f>D6L719C7-D6L719C10</f>
        <v>11.057957864011087</v>
      </c>
      <c r="Z26" s="16" t="s">
        <v>33050</v>
      </c>
      <c r="AA26" s="33">
        <f>CHOOSE(MIN(D6L719C9,RUN_YEARS),B7L807C7,B7L807C16,B7L807C25,B7L807C34,B7L807C43)</f>
        <v>107761</v>
      </c>
      <c r="AB26" s="16" t="s">
        <v>33051</v>
      </c>
      <c r="AC26" s="33">
        <f>IF(D6L719C12=0,0,D6L719C10/D6L719C12)</f>
        <v>1.459549839756584E-3</v>
      </c>
      <c r="AD26" s="16" t="s">
        <v>33052</v>
      </c>
      <c r="AE26" s="33">
        <f>IF(D6L719C5=0,0,D6L719C10/D6L719C5)</f>
        <v>0.46715598050108265</v>
      </c>
      <c r="AF26" s="16" t="s">
        <v>33053</v>
      </c>
      <c r="AG26" s="33">
        <f>CHOOSE(MIN(D6L719C9,RUN_YEARS),B7L807C5,B7L807C14,B7L807C23,B7L807C32,B7L807C41)</f>
        <v>2913.9537418171635</v>
      </c>
      <c r="AH26" s="16" t="s">
        <v>33054</v>
      </c>
      <c r="AI26" s="33">
        <f>IF(D6L719C15=0,0,D6L719C11/D6L719C15)</f>
        <v>3.7948295833671198E-3</v>
      </c>
      <c r="AJ26" s="16" t="s">
        <v>33055</v>
      </c>
      <c r="AK26" s="33">
        <f>IF(D6L719C5=0,0,D6L719C11/D6L719C5)</f>
        <v>3.2844019498917326E-2</v>
      </c>
      <c r="AL26" s="16" t="s">
        <v>33056</v>
      </c>
      <c r="AM26" s="33">
        <f>D6L719C8*CHOOSE(MIN(D6L719C9,RUN_YEARS),B7L807C4,B7L807C13,B7L807C22,B7L807C31,B7L807C40)</f>
        <v>20.789473705297592</v>
      </c>
      <c r="AN26" s="16" t="s">
        <v>33057</v>
      </c>
      <c r="AO26" s="33">
        <f>D6L719C8-D6L719C18</f>
        <v>147.55103444072276</v>
      </c>
      <c r="AP26" s="16" t="s">
        <v>33058</v>
      </c>
      <c r="AQ26" s="33">
        <f>CHOOSE(MIN(D6L719C9,RUN_YEARS),B7L807C2,B7L807C11,B7L807C20,B7L807C29,B7L807C38)</f>
        <v>197.3755393131521</v>
      </c>
      <c r="AR26" s="16" t="s">
        <v>33059</v>
      </c>
      <c r="AS26" s="33">
        <f>IF(D6L719C20=0,0,D6L719C18/D6L719C20)</f>
        <v>0.10532953464062954</v>
      </c>
      <c r="AT26" s="16" t="s">
        <v>33060</v>
      </c>
      <c r="AU26" s="33">
        <f>IF(D6L719C5=0,0,D6L719C18/D6L719C5)</f>
        <v>6.1748280120624867E-2</v>
      </c>
      <c r="AV26" s="16" t="s">
        <v>33061</v>
      </c>
      <c r="AW26" s="33">
        <f>CHOOSE(MIN(D6L719C9,RUN_YEARS),B7L807C1,B7L807C10,B7L807C19,B7L807C28,B7L807C37)</f>
        <v>1400.8514795413023</v>
      </c>
      <c r="AX26" s="16" t="s">
        <v>33062</v>
      </c>
      <c r="AY26" s="33">
        <f>IF(D6L719C23=0,0,D6L719C19/D6L719C23)</f>
        <v>0.10532953464062955</v>
      </c>
      <c r="AZ26" s="16" t="s">
        <v>33063</v>
      </c>
      <c r="BA26" s="33">
        <f>IF(D6L719C5=0,0,D6L719C19/D6L719C5)</f>
        <v>0.43825171987937517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524.23946080040537</v>
      </c>
      <c r="J27" s="16" t="s">
        <v>33086</v>
      </c>
      <c r="K27" s="21">
        <f>IF(FLOW_THRU_100PCT="Y",1,INDEX(VariabilityMatrix,D6L720C1,D6L720C9))</f>
        <v>0.24149442661183937</v>
      </c>
      <c r="L27" s="16" t="s">
        <v>33066</v>
      </c>
      <c r="M27" s="15">
        <f>IF(D6L720C2&lt;&gt;0,D6L720C2*D6L720C4,D6L720C3*D6L720C4)</f>
        <v>126.60090799329373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63.300453996646866</v>
      </c>
      <c r="R27" s="16" t="s">
        <v>33068</v>
      </c>
      <c r="S27" s="15">
        <f>D6L720C5-D6L720C7</f>
        <v>63.300453996646866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59.177556769345713</v>
      </c>
      <c r="X27" s="16" t="s">
        <v>33070</v>
      </c>
      <c r="Y27" s="33">
        <f>D6L720C7-D6L720C10</f>
        <v>4.1228972273011522</v>
      </c>
      <c r="Z27" s="16" t="s">
        <v>33071</v>
      </c>
      <c r="AA27" s="33">
        <f>CHOOSE(MIN(D6L720C9,RUN_YEARS),B7L807C7,B7L807C16,B7L807C25,B7L807C34,B7L807C43)</f>
        <v>113478</v>
      </c>
      <c r="AB27" s="16" t="s">
        <v>33072</v>
      </c>
      <c r="AC27" s="33">
        <f>IF(D6L720C12=0,0,D6L720C10/D6L720C12)</f>
        <v>5.2148924698484033E-4</v>
      </c>
      <c r="AD27" s="16" t="s">
        <v>33073</v>
      </c>
      <c r="AE27" s="33">
        <f>IF(D6L720C5=0,0,D6L720C10/D6L720C5)</f>
        <v>0.46743390475904367</v>
      </c>
      <c r="AF27" s="16" t="s">
        <v>33074</v>
      </c>
      <c r="AG27" s="33">
        <f>CHOOSE(MIN(D6L720C9,RUN_YEARS),B7L807C5,B7L807C14,B7L807C23,B7L807C32,B7L807C41)</f>
        <v>3040.7716208465422</v>
      </c>
      <c r="AH27" s="16" t="s">
        <v>33075</v>
      </c>
      <c r="AI27" s="33">
        <f>IF(D6L720C15=0,0,D6L720C11/D6L720C15)</f>
        <v>1.3558720421605846E-3</v>
      </c>
      <c r="AJ27" s="16" t="s">
        <v>33076</v>
      </c>
      <c r="AK27" s="33">
        <f>IF(D6L720C5=0,0,D6L720C11/D6L720C5)</f>
        <v>3.2566095240956321E-2</v>
      </c>
      <c r="AL27" s="16" t="s">
        <v>33077</v>
      </c>
      <c r="AM27" s="33">
        <f>D6L720C8*CHOOSE(MIN(D6L720C9,RUN_YEARS),B7L807C4,B7L807C13,B7L807C22,B7L807C31,B7L807C40)</f>
        <v>8.0084806659898167</v>
      </c>
      <c r="AN27" s="16" t="s">
        <v>33078</v>
      </c>
      <c r="AO27" s="33">
        <f>D6L720C8-D6L720C18</f>
        <v>55.291973330657051</v>
      </c>
      <c r="AP27" s="16" t="s">
        <v>33079</v>
      </c>
      <c r="AQ27" s="33">
        <f>CHOOSE(MIN(D6L720C9,RUN_YEARS),B7L807C2,B7L807C11,B7L807C20,B7L807C29,B7L807C38)</f>
        <v>212.32541472307148</v>
      </c>
      <c r="AR27" s="16" t="s">
        <v>33080</v>
      </c>
      <c r="AS27" s="33">
        <f>IF(D6L720C20=0,0,D6L720C18/D6L720C20)</f>
        <v>3.7717956074335209E-2</v>
      </c>
      <c r="AT27" s="16" t="s">
        <v>33081</v>
      </c>
      <c r="AU27" s="33">
        <f>IF(D6L720C5=0,0,D6L720C18/D6L720C5)</f>
        <v>6.3257687428387485E-2</v>
      </c>
      <c r="AV27" s="16" t="s">
        <v>33082</v>
      </c>
      <c r="AW27" s="33">
        <f>CHOOSE(MIN(D6L720C9,RUN_YEARS),B7L807C1,B7L807C10,B7L807C19,B7L807C28,B7L807C37)</f>
        <v>1465.9323856702802</v>
      </c>
      <c r="AX27" s="16" t="s">
        <v>33083</v>
      </c>
      <c r="AY27" s="33">
        <f>IF(D6L720C23=0,0,D6L720C19/D6L720C23)</f>
        <v>3.7717956074335209E-2</v>
      </c>
      <c r="AZ27" s="16" t="s">
        <v>33084</v>
      </c>
      <c r="BA27" s="33">
        <f>IF(D6L720C5=0,0,D6L720C19/D6L720C5)</f>
        <v>0.43674231257161256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0.24149442661183937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113478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3040.7716208465422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212.32541472307148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1465.9323856702802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0.24149442661183937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113478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3040.7716208465422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212.32541472307148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1465.9323856702802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0.24149442661183937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113478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3040.7716208465422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212.32541472307148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1465.9323856702802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0.24149442661183937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113478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3040.7716208465422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212.32541472307148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1465.9323856702802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0.24149442661183937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113478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3040.7716208465422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212.32541472307148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1465.9323856702802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1594.6558823778698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1371.4040588449679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685.70202942248397</v>
      </c>
      <c r="R33" s="16" t="s">
        <v>33194</v>
      </c>
      <c r="S33" s="15">
        <f>D6L726C5-D6L726C7</f>
        <v>685.70202942248397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641.04075422830465</v>
      </c>
      <c r="X33" s="16" t="s">
        <v>33196</v>
      </c>
      <c r="Y33" s="33">
        <f>D6L726C7-D6L726C10</f>
        <v>44.661275194179325</v>
      </c>
      <c r="Z33" s="16" t="s">
        <v>33197</v>
      </c>
      <c r="AA33" s="33">
        <f>CHOOSE(MIN(D6L726C9,RUN_YEARS),B7L807C7,B7L807C16,B7L807C25,B7L807C34,B7L807C43)</f>
        <v>113478</v>
      </c>
      <c r="AB33" s="16" t="s">
        <v>33198</v>
      </c>
      <c r="AC33" s="33">
        <f>IF(D6L726C12=0,0,D6L726C10/D6L726C12)</f>
        <v>5.649031126987651E-3</v>
      </c>
      <c r="AD33" s="16" t="s">
        <v>33199</v>
      </c>
      <c r="AE33" s="33">
        <f>IF(D6L726C5=0,0,D6L726C10/D6L726C5)</f>
        <v>0.46743390475904367</v>
      </c>
      <c r="AF33" s="16" t="s">
        <v>33200</v>
      </c>
      <c r="AG33" s="33">
        <f>CHOOSE(MIN(D6L726C9,RUN_YEARS),B7L807C5,B7L807C14,B7L807C23,B7L807C32,B7L807C41)</f>
        <v>3040.7716208465422</v>
      </c>
      <c r="AH33" s="16" t="s">
        <v>33201</v>
      </c>
      <c r="AI33" s="33">
        <f>IF(D6L726C15=0,0,D6L726C11/D6L726C15)</f>
        <v>1.46874809301679E-2</v>
      </c>
      <c r="AJ33" s="16" t="s">
        <v>33202</v>
      </c>
      <c r="AK33" s="33">
        <f>IF(D6L726C5=0,0,D6L726C11/D6L726C5)</f>
        <v>3.2566095240956341E-2</v>
      </c>
      <c r="AL33" s="16" t="s">
        <v>33203</v>
      </c>
      <c r="AM33" s="33">
        <f>D6L726C8*CHOOSE(MIN(D6L726C9,RUN_YEARS),B7L807C4,B7L807C13,B7L807C22,B7L807C31,B7L807C40)</f>
        <v>86.751849292436901</v>
      </c>
      <c r="AN33" s="16" t="s">
        <v>33204</v>
      </c>
      <c r="AO33" s="33">
        <f>D6L726C8-D6L726C18</f>
        <v>598.9501801300471</v>
      </c>
      <c r="AP33" s="16" t="s">
        <v>33205</v>
      </c>
      <c r="AQ33" s="33">
        <f>CHOOSE(MIN(D6L726C9,RUN_YEARS),B7L807C2,B7L807C11,B7L807C20,B7L807C29,B7L807C38)</f>
        <v>212.32541472307148</v>
      </c>
      <c r="AR33" s="16" t="s">
        <v>33206</v>
      </c>
      <c r="AS33" s="33">
        <f>IF(D6L726C20=0,0,D6L726C18/D6L726C20)</f>
        <v>0.4085796766514469</v>
      </c>
      <c r="AT33" s="16" t="s">
        <v>33207</v>
      </c>
      <c r="AU33" s="33">
        <f>IF(D6L726C5=0,0,D6L726C18/D6L726C5)</f>
        <v>6.3257687428387485E-2</v>
      </c>
      <c r="AV33" s="16" t="s">
        <v>33208</v>
      </c>
      <c r="AW33" s="33">
        <f>CHOOSE(MIN(D6L726C9,RUN_YEARS),B7L807C1,B7L807C10,B7L807C19,B7L807C28,B7L807C37)</f>
        <v>1465.9323856702802</v>
      </c>
      <c r="AX33" s="16" t="s">
        <v>33209</v>
      </c>
      <c r="AY33" s="33">
        <f>IF(D6L726C23=0,0,D6L726C19/D6L726C23)</f>
        <v>0.40857967665144684</v>
      </c>
      <c r="AZ33" s="16" t="s">
        <v>33210</v>
      </c>
      <c r="BA33" s="33">
        <f>IF(D6L726C5=0,0,D6L726C19/D6L726C5)</f>
        <v>0.43674231257161256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4.0584777229915678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3.4902908417727483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1.7451454208863741</v>
      </c>
      <c r="R34" s="16" t="s">
        <v>33214</v>
      </c>
      <c r="S34" s="15">
        <f>D6L727C5-D6L727C7</f>
        <v>1.7451454208863741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1.6305102404222975</v>
      </c>
      <c r="X34" s="16" t="s">
        <v>33216</v>
      </c>
      <c r="Y34" s="33">
        <f>D6L727C7-D6L727C10</f>
        <v>0.11463518046407661</v>
      </c>
      <c r="Z34" s="16" t="s">
        <v>33217</v>
      </c>
      <c r="AA34" s="33">
        <f>CHOOSE(MIN(D6L727C9,RUN_YEARS),B7L807C7,B7L807C16,B7L807C25,B7L807C34,B7L807C43)</f>
        <v>107761</v>
      </c>
      <c r="AB34" s="16" t="s">
        <v>33218</v>
      </c>
      <c r="AC34" s="33">
        <f>IF(D6L727C12=0,0,D6L727C10/D6L727C12)</f>
        <v>1.5130800943034099E-5</v>
      </c>
      <c r="AD34" s="16" t="s">
        <v>33219</v>
      </c>
      <c r="AE34" s="33">
        <f>IF(D6L727C5=0,0,D6L727C10/D6L727C5)</f>
        <v>0.4671559805010827</v>
      </c>
      <c r="AF34" s="16" t="s">
        <v>33220</v>
      </c>
      <c r="AG34" s="33">
        <f>CHOOSE(MIN(D6L727C9,RUN_YEARS),B7L807C5,B7L807C14,B7L807C23,B7L807C32,B7L807C41)</f>
        <v>2913.9537418171635</v>
      </c>
      <c r="AH34" s="16" t="s">
        <v>33221</v>
      </c>
      <c r="AI34" s="33">
        <f>IF(D6L727C15=0,0,D6L727C11/D6L727C15)</f>
        <v>3.9340082451888632E-5</v>
      </c>
      <c r="AJ34" s="16" t="s">
        <v>33222</v>
      </c>
      <c r="AK34" s="33">
        <f>IF(D6L727C5=0,0,D6L727C11/D6L727C5)</f>
        <v>3.2844019498917298E-2</v>
      </c>
      <c r="AL34" s="16" t="s">
        <v>33223</v>
      </c>
      <c r="AM34" s="33">
        <f>D6L727C8*CHOOSE(MIN(D6L727C9,RUN_YEARS),B7L807C4,B7L807C13,B7L807C22,B7L807C31,B7L807C40)</f>
        <v>0.21551945660023522</v>
      </c>
      <c r="AN34" s="16" t="s">
        <v>33224</v>
      </c>
      <c r="AO34" s="33">
        <f>D6L727C8-D6L727C18</f>
        <v>1.529625964286139</v>
      </c>
      <c r="AP34" s="16" t="s">
        <v>33225</v>
      </c>
      <c r="AQ34" s="33">
        <f>CHOOSE(MIN(D6L727C9,RUN_YEARS),B7L807C2,B7L807C11,B7L807C20,B7L807C29,B7L807C38)</f>
        <v>197.3755393131521</v>
      </c>
      <c r="AR34" s="16" t="s">
        <v>33226</v>
      </c>
      <c r="AS34" s="33">
        <f>IF(D6L727C20=0,0,D6L727C18/D6L727C20)</f>
        <v>1.0919258655364399E-3</v>
      </c>
      <c r="AT34" s="16" t="s">
        <v>33227</v>
      </c>
      <c r="AU34" s="33">
        <f>IF(D6L727C5=0,0,D6L727C18/D6L727C5)</f>
        <v>6.1748280120624867E-2</v>
      </c>
      <c r="AV34" s="16" t="s">
        <v>33228</v>
      </c>
      <c r="AW34" s="33">
        <f>CHOOSE(MIN(D6L727C9,RUN_YEARS),B7L807C1,B7L807C10,B7L807C19,B7L807C28,B7L807C37)</f>
        <v>1400.8514795413023</v>
      </c>
      <c r="AX34" s="16" t="s">
        <v>33229</v>
      </c>
      <c r="AY34" s="33">
        <f>IF(D6L727C23=0,0,D6L727C19/D6L727C23)</f>
        <v>1.0919258655364399E-3</v>
      </c>
      <c r="AZ34" s="16" t="s">
        <v>33230</v>
      </c>
      <c r="BA34" s="33">
        <f>IF(D6L727C5=0,0,D6L727C19/D6L727C5)</f>
        <v>0.43825171987937517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10974.37836742169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7619.4263029644317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3809.7131514822158</v>
      </c>
      <c r="R35" s="16" t="s">
        <v>33234</v>
      </c>
      <c r="S35" s="15">
        <f>SUM(D6L701C8:D6L727C8)-2*SUM(D6L709C8,D6L711C8,D6L722C8,D6L724C8,D6L727C8)</f>
        <v>3809.7131514822158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3559.9081162279363</v>
      </c>
      <c r="X35" s="16" t="s">
        <v>33236</v>
      </c>
      <c r="Y35" s="33">
        <f>SUM(D6L701C11:D6L727C11)-2*SUM(D6L709C11,D6L711C11,D6L722C11,D6L724C11,D6L727C11)</f>
        <v>249.80503525428043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3.266974310765234E-2</v>
      </c>
      <c r="AD35" s="16" t="s">
        <v>33238</v>
      </c>
      <c r="AE35" s="33">
        <f>IF(D6L728C5=0,0,D6L728C10/D6L728C5)</f>
        <v>0.46721471862558867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8.4941332079896084E-2</v>
      </c>
      <c r="AJ35" s="16" t="s">
        <v>33240</v>
      </c>
      <c r="AK35" s="33">
        <f>IF(D6L728C5=0,0,D6L728C11/D6L728C5)</f>
        <v>3.2785281374411446E-2</v>
      </c>
      <c r="AL35" s="16" t="s">
        <v>33241</v>
      </c>
      <c r="AM35" s="33">
        <f>SUM(D6L701C18:D6L727C18)-2*SUM(D6L709C18,D6L711C18,D6L722C18,D6L724C18,D6L727C18)</f>
        <v>472.85390632372656</v>
      </c>
      <c r="AN35" s="16" t="s">
        <v>33242</v>
      </c>
      <c r="AO35" s="33">
        <f>SUM(D6L701C19:D6L727C19)-2*SUM(D6L709C19,D6L711C19,D6L722C19,D6L724C19,D6L727C19)</f>
        <v>3336.85924515849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2.3587199687842064</v>
      </c>
      <c r="AT35" s="16" t="s">
        <v>33244</v>
      </c>
      <c r="AU35" s="33">
        <f>IF(D6L728C5=0,0,D6L728C18/D6L728C5)</f>
        <v>6.205899073264308E-2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2.3587199687842064</v>
      </c>
      <c r="AZ35" s="16" t="s">
        <v>33246</v>
      </c>
      <c r="BA35" s="33">
        <f>IF(D6L728C5=0,0,D6L728C19/D6L728C5)</f>
        <v>0.43794100926735702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96.31365539785763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48.156827698928815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24.078413849464408</v>
      </c>
      <c r="R36" s="16" t="s">
        <v>33251</v>
      </c>
      <c r="S36" s="15">
        <f>D6L729C5-D6L729C7</f>
        <v>24.078413849464408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22.510134012118769</v>
      </c>
      <c r="X36" s="16" t="s">
        <v>33253</v>
      </c>
      <c r="Y36" s="33">
        <f>D6L729C7-D6L729C10</f>
        <v>1.5682798373456386</v>
      </c>
      <c r="Z36" s="16" t="s">
        <v>33254</v>
      </c>
      <c r="AA36" s="33">
        <f>CHOOSE(MIN(D6L729C9,RUN_YEARS),B7L807C7,B7L807C16,B7L807C25,B7L807C34,B7L807C43)</f>
        <v>113478</v>
      </c>
      <c r="AB36" s="16" t="s">
        <v>33255</v>
      </c>
      <c r="AC36" s="33">
        <f>IF(D6L729C12=0,0,D6L729C10/D6L729C12)</f>
        <v>1.9836562163695842E-4</v>
      </c>
      <c r="AD36" s="16" t="s">
        <v>33256</v>
      </c>
      <c r="AE36" s="33">
        <f>IF(D6L729C5=0,0,D6L729C10/D6L729C5)</f>
        <v>0.46743390475904367</v>
      </c>
      <c r="AF36" s="16" t="s">
        <v>33257</v>
      </c>
      <c r="AG36" s="33">
        <f>CHOOSE(MIN(D6L729C9,RUN_YEARS),B7L807C5,B7L807C14,B7L807C23,B7L807C32,B7L807C41)</f>
        <v>3040.7716208465422</v>
      </c>
      <c r="AH36" s="16" t="s">
        <v>33258</v>
      </c>
      <c r="AI36" s="33">
        <f>IF(D6L729C15=0,0,D6L729C11/D6L729C15)</f>
        <v>5.1575061625609155E-4</v>
      </c>
      <c r="AJ36" s="16" t="s">
        <v>33259</v>
      </c>
      <c r="AK36" s="33">
        <f>IF(D6L729C5=0,0,D6L729C11/D6L729C5)</f>
        <v>3.2566095240956307E-2</v>
      </c>
      <c r="AL36" s="16" t="s">
        <v>33260</v>
      </c>
      <c r="AM36" s="33">
        <f>D6L729C8*CHOOSE(MIN(D6L729C9,RUN_YEARS),B7L807C4,B7L807C13,B7L807C22,B7L807C31,B7L807C40)</f>
        <v>3.0462895541215516</v>
      </c>
      <c r="AN36" s="16" t="s">
        <v>33261</v>
      </c>
      <c r="AO36" s="33">
        <f>D6L729C8-D6L729C18</f>
        <v>21.032124295342857</v>
      </c>
      <c r="AP36" s="16" t="s">
        <v>33262</v>
      </c>
      <c r="AQ36" s="33">
        <f>CHOOSE(MIN(D6L729C9,RUN_YEARS),B7L807C2,B7L807C11,B7L807C20,B7L807C29,B7L807C38)</f>
        <v>212.32541472307148</v>
      </c>
      <c r="AR36" s="16" t="s">
        <v>33263</v>
      </c>
      <c r="AS36" s="33">
        <f>IF(D6L729C20=0,0,D6L729C18/D6L729C20)</f>
        <v>1.434726765090613E-2</v>
      </c>
      <c r="AT36" s="16" t="s">
        <v>33264</v>
      </c>
      <c r="AU36" s="33">
        <f>IF(D6L729C5=0,0,D6L729C18/D6L729C5)</f>
        <v>6.3257687428387485E-2</v>
      </c>
      <c r="AV36" s="16" t="s">
        <v>33265</v>
      </c>
      <c r="AW36" s="33">
        <f>CHOOSE(MIN(D6L729C9,RUN_YEARS),B7L807C1,B7L807C10,B7L807C19,B7L807C28,B7L807C37)</f>
        <v>1465.9323856702802</v>
      </c>
      <c r="AX36" s="16" t="s">
        <v>33266</v>
      </c>
      <c r="AY36" s="33">
        <f>IF(D6L729C23=0,0,D6L729C19/D6L729C23)</f>
        <v>1.4347267650906128E-2</v>
      </c>
      <c r="AZ36" s="16" t="s">
        <v>33267</v>
      </c>
      <c r="BA36" s="33">
        <f>IF(D6L729C5=0,0,D6L729C19/D6L729C5)</f>
        <v>0.43674231257161256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22.870913610829227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22.870913610829227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11.435456805414614</v>
      </c>
      <c r="R37" s="16" t="s">
        <v>33271</v>
      </c>
      <c r="S37" s="15">
        <f>D6L730C5-D6L730C7</f>
        <v>11.435456805414614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10.690640454516664</v>
      </c>
      <c r="X37" s="16" t="s">
        <v>33273</v>
      </c>
      <c r="Y37" s="33">
        <f>D6L730C7-D6L730C10</f>
        <v>0.74481635089794906</v>
      </c>
      <c r="Z37" s="16" t="s">
        <v>33274</v>
      </c>
      <c r="AA37" s="33">
        <f>CHOOSE(MIN(D6L730C9,RUN_YEARS),B7L807C7,B7L807C16,B7L807C25,B7L807C34,B7L807C43)</f>
        <v>113478</v>
      </c>
      <c r="AB37" s="16" t="s">
        <v>33275</v>
      </c>
      <c r="AC37" s="33">
        <f>IF(D6L730C12=0,0,D6L730C10/D6L730C12)</f>
        <v>9.4208925558404838E-5</v>
      </c>
      <c r="AD37" s="16" t="s">
        <v>33276</v>
      </c>
      <c r="AE37" s="33">
        <f>IF(D6L730C5=0,0,D6L730C10/D6L730C5)</f>
        <v>0.46743390475904367</v>
      </c>
      <c r="AF37" s="16" t="s">
        <v>33277</v>
      </c>
      <c r="AG37" s="33">
        <f>CHOOSE(MIN(D6L730C9,RUN_YEARS),B7L807C5,B7L807C14,B7L807C23,B7L807C32,B7L807C41)</f>
        <v>3040.7716208465422</v>
      </c>
      <c r="AH37" s="16" t="s">
        <v>33278</v>
      </c>
      <c r="AI37" s="33">
        <f>IF(D6L730C15=0,0,D6L730C11/D6L730C15)</f>
        <v>2.4494320645185259E-4</v>
      </c>
      <c r="AJ37" s="16" t="s">
        <v>33279</v>
      </c>
      <c r="AK37" s="33">
        <f>IF(D6L730C5=0,0,D6L730C11/D6L730C5)</f>
        <v>3.2566095240956328E-2</v>
      </c>
      <c r="AL37" s="16" t="s">
        <v>33280</v>
      </c>
      <c r="AM37" s="33">
        <f>D6L730C8*CHOOSE(MIN(D6L730C9,RUN_YEARS),B7L807C4,B7L807C13,B7L807C22,B7L807C31,B7L807C40)</f>
        <v>1.4467611043954882</v>
      </c>
      <c r="AN37" s="16" t="s">
        <v>33281</v>
      </c>
      <c r="AO37" s="33">
        <f>D6L730C8-D6L730C18</f>
        <v>9.9886957010191253</v>
      </c>
      <c r="AP37" s="16" t="s">
        <v>33282</v>
      </c>
      <c r="AQ37" s="33">
        <f>CHOOSE(MIN(D6L730C9,RUN_YEARS),B7L807C2,B7L807C11,B7L807C20,B7L807C29,B7L807C38)</f>
        <v>212.32541472307148</v>
      </c>
      <c r="AR37" s="16" t="s">
        <v>33283</v>
      </c>
      <c r="AS37" s="33">
        <f>IF(D6L730C20=0,0,D6L730C18/D6L730C20)</f>
        <v>6.8138856871300477E-3</v>
      </c>
      <c r="AT37" s="16" t="s">
        <v>33284</v>
      </c>
      <c r="AU37" s="33">
        <f>IF(D6L730C5=0,0,D6L730C18/D6L730C5)</f>
        <v>6.3257687428387485E-2</v>
      </c>
      <c r="AV37" s="16" t="s">
        <v>33285</v>
      </c>
      <c r="AW37" s="33">
        <f>CHOOSE(MIN(D6L730C9,RUN_YEARS),B7L807C1,B7L807C10,B7L807C19,B7L807C28,B7L807C37)</f>
        <v>1465.9323856702802</v>
      </c>
      <c r="AX37" s="16" t="s">
        <v>33286</v>
      </c>
      <c r="AY37" s="33">
        <f>IF(D6L730C23=0,0,D6L730C19/D6L730C23)</f>
        <v>6.8138856871300469E-3</v>
      </c>
      <c r="AZ37" s="16" t="s">
        <v>33287</v>
      </c>
      <c r="BA37" s="33">
        <f>IF(D6L730C5=0,0,D6L730C19/D6L730C5)</f>
        <v>0.4367423125716125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79.195066975785679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39.597533487892839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19.79876674394642</v>
      </c>
      <c r="R38" s="16" t="s">
        <v>33291</v>
      </c>
      <c r="S38" s="15">
        <f>D6L731C5-D6L731C7</f>
        <v>19.79876674394642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18.509229697072744</v>
      </c>
      <c r="X38" s="16" t="s">
        <v>33293</v>
      </c>
      <c r="Y38" s="33">
        <f>D6L731C7-D6L731C10</f>
        <v>1.2895370468736758</v>
      </c>
      <c r="Z38" s="16" t="s">
        <v>33294</v>
      </c>
      <c r="AA38" s="33">
        <f>CHOOSE(MIN(D6L731C9,RUN_YEARS),B7L807C7,B7L807C16,B7L807C25,B7L807C34,B7L807C43)</f>
        <v>113478</v>
      </c>
      <c r="AB38" s="16" t="s">
        <v>33295</v>
      </c>
      <c r="AC38" s="33">
        <f>IF(D6L731C12=0,0,D6L731C10/D6L731C12)</f>
        <v>1.6310852938078522E-4</v>
      </c>
      <c r="AD38" s="16" t="s">
        <v>33296</v>
      </c>
      <c r="AE38" s="33">
        <f>IF(D6L731C5=0,0,D6L731C10/D6L731C5)</f>
        <v>0.46743390475904367</v>
      </c>
      <c r="AF38" s="16" t="s">
        <v>33297</v>
      </c>
      <c r="AG38" s="33">
        <f>CHOOSE(MIN(D6L731C9,RUN_YEARS),B7L807C5,B7L807C14,B7L807C23,B7L807C32,B7L807C41)</f>
        <v>3040.7716208465422</v>
      </c>
      <c r="AH38" s="16" t="s">
        <v>33298</v>
      </c>
      <c r="AI38" s="33">
        <f>IF(D6L731C15=0,0,D6L731C11/D6L731C15)</f>
        <v>4.2408217639004151E-4</v>
      </c>
      <c r="AJ38" s="16" t="s">
        <v>33299</v>
      </c>
      <c r="AK38" s="33">
        <f>IF(D6L731C5=0,0,D6L731C11/D6L731C5)</f>
        <v>3.2566095240956328E-2</v>
      </c>
      <c r="AL38" s="16" t="s">
        <v>33300</v>
      </c>
      <c r="AM38" s="33">
        <f>D6L731C8*CHOOSE(MIN(D6L731C9,RUN_YEARS),B7L807C4,B7L807C13,B7L807C22,B7L807C31,B7L807C40)</f>
        <v>2.5048483963122314</v>
      </c>
      <c r="AN38" s="16" t="s">
        <v>33301</v>
      </c>
      <c r="AO38" s="33">
        <f>D6L731C8-D6L731C18</f>
        <v>17.29391834763419</v>
      </c>
      <c r="AP38" s="16" t="s">
        <v>33302</v>
      </c>
      <c r="AQ38" s="33">
        <f>CHOOSE(MIN(D6L731C9,RUN_YEARS),B7L807C2,B7L807C11,B7L807C20,B7L807C29,B7L807C38)</f>
        <v>212.32541472307148</v>
      </c>
      <c r="AR38" s="16" t="s">
        <v>33303</v>
      </c>
      <c r="AS38" s="33">
        <f>IF(D6L731C20=0,0,D6L731C18/D6L731C20)</f>
        <v>1.1797214193973041E-2</v>
      </c>
      <c r="AT38" s="16" t="s">
        <v>33304</v>
      </c>
      <c r="AU38" s="33">
        <f>IF(D6L731C5=0,0,D6L731C18/D6L731C5)</f>
        <v>6.3257687428387485E-2</v>
      </c>
      <c r="AV38" s="16" t="s">
        <v>33305</v>
      </c>
      <c r="AW38" s="33">
        <f>CHOOSE(MIN(D6L731C9,RUN_YEARS),B7L807C1,B7L807C10,B7L807C19,B7L807C28,B7L807C37)</f>
        <v>1465.9323856702802</v>
      </c>
      <c r="AX38" s="16" t="s">
        <v>33306</v>
      </c>
      <c r="AY38" s="33">
        <f>IF(D6L731C23=0,0,D6L731C19/D6L731C23)</f>
        <v>1.1797214193973039E-2</v>
      </c>
      <c r="AZ38" s="16" t="s">
        <v>33307</v>
      </c>
      <c r="BA38" s="33">
        <f>IF(D6L731C5=0,0,D6L731C19/D6L731C5)</f>
        <v>0.43674231257161256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113478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3040.7716208465422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212.32541472307148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1465.9323856702802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1263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1263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505.20000000000005</v>
      </c>
      <c r="R40" s="16" t="s">
        <v>33332</v>
      </c>
      <c r="S40" s="15">
        <f>D6L733C5-D6L733C7</f>
        <v>757.8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472.29521736853775</v>
      </c>
      <c r="X40" s="16" t="s">
        <v>33334</v>
      </c>
      <c r="Y40" s="33">
        <f>D6L733C7-D6L733C10</f>
        <v>32.904782631462297</v>
      </c>
      <c r="Z40" s="16" t="s">
        <v>33335</v>
      </c>
      <c r="AA40" s="33">
        <f>CHOOSE(MIN(D6L733C9,RUN_YEARS),B7L807C7,B7L807C16,B7L807C25,B7L807C34,B7L807C43)</f>
        <v>113478</v>
      </c>
      <c r="AB40" s="16" t="s">
        <v>33336</v>
      </c>
      <c r="AC40" s="33">
        <f>IF(D6L733C12=0,0,D6L733C10/D6L733C12)</f>
        <v>4.1619980733581642E-3</v>
      </c>
      <c r="AD40" s="16" t="s">
        <v>33337</v>
      </c>
      <c r="AE40" s="33">
        <f>IF(D6L733C5=0,0,D6L733C10/D6L733C5)</f>
        <v>0.37394712380723494</v>
      </c>
      <c r="AF40" s="16" t="s">
        <v>33338</v>
      </c>
      <c r="AG40" s="33">
        <f>CHOOSE(MIN(D6L733C9,RUN_YEARS),B7L807C5,B7L807C14,B7L807C23,B7L807C32,B7L807C41)</f>
        <v>3040.7716208465422</v>
      </c>
      <c r="AH40" s="16" t="s">
        <v>33339</v>
      </c>
      <c r="AI40" s="33">
        <f>IF(D6L733C15=0,0,D6L733C11/D6L733C15)</f>
        <v>1.0821194990731234E-2</v>
      </c>
      <c r="AJ40" s="16" t="s">
        <v>33340</v>
      </c>
      <c r="AK40" s="33">
        <f>IF(D6L733C5=0,0,D6L733C11/D6L733C5)</f>
        <v>2.6052876192765081E-2</v>
      </c>
      <c r="AL40" s="16" t="s">
        <v>33341</v>
      </c>
      <c r="AM40" s="33">
        <f>D6L733C8*CHOOSE(MIN(D6L733C9,RUN_YEARS),B7L807C4,B7L807C13,B7L807C22,B7L807C31,B7L807C40)</f>
        <v>95.873351066464068</v>
      </c>
      <c r="AN40" s="16" t="s">
        <v>33342</v>
      </c>
      <c r="AO40" s="33">
        <f>D6L733C8-D6L733C18</f>
        <v>661.92664893353594</v>
      </c>
      <c r="AP40" s="16" t="s">
        <v>33343</v>
      </c>
      <c r="AQ40" s="33">
        <f>CHOOSE(MIN(D6L733C9,RUN_YEARS),B7L807C2,B7L807C11,B7L807C20,B7L807C29,B7L807C38)</f>
        <v>212.32541472307148</v>
      </c>
      <c r="AR40" s="16" t="s">
        <v>33344</v>
      </c>
      <c r="AS40" s="33">
        <f>IF(D6L733C20=0,0,D6L733C18/D6L733C20)</f>
        <v>0.4515396858708991</v>
      </c>
      <c r="AT40" s="16" t="s">
        <v>33345</v>
      </c>
      <c r="AU40" s="33">
        <f>IF(D6L733C5=0,0,D6L733C18/D6L733C5)</f>
        <v>7.5909224914064974E-2</v>
      </c>
      <c r="AV40" s="16" t="s">
        <v>33346</v>
      </c>
      <c r="AW40" s="33">
        <f>CHOOSE(MIN(D6L733C9,RUN_YEARS),B7L807C1,B7L807C10,B7L807C19,B7L807C28,B7L807C37)</f>
        <v>1465.9323856702802</v>
      </c>
      <c r="AX40" s="16" t="s">
        <v>33347</v>
      </c>
      <c r="AY40" s="33">
        <f>IF(D6L733C23=0,0,D6L733C19/D6L733C23)</f>
        <v>0.45153968587089904</v>
      </c>
      <c r="AZ40" s="16" t="s">
        <v>33348</v>
      </c>
      <c r="BA40" s="33">
        <f>IF(D6L733C5=0,0,D6L733C19/D6L733C5)</f>
        <v>0.52409077508593505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0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0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113478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3040.7716208465422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0</v>
      </c>
      <c r="AN41" s="16" t="s">
        <v>33361</v>
      </c>
      <c r="AO41" s="33">
        <f>D6L734C8-D6L734C18</f>
        <v>0</v>
      </c>
      <c r="AP41" s="16" t="s">
        <v>33362</v>
      </c>
      <c r="AQ41" s="33">
        <f>CHOOSE(MIN(D6L734C9,RUN_YEARS),B7L807C2,B7L807C11,B7L807C20,B7L807C29,B7L807C38)</f>
        <v>212.32541472307148</v>
      </c>
      <c r="AR41" s="16" t="s">
        <v>33363</v>
      </c>
      <c r="AS41" s="33">
        <f>IF(D6L734C20=0,0,D6L734C18/D6L734C20)</f>
        <v>0</v>
      </c>
      <c r="AT41" s="16" t="s">
        <v>33364</v>
      </c>
      <c r="AU41" s="33">
        <f>IF(D6L734C5=0,0,D6L734C18/D6L734C5)</f>
        <v>0</v>
      </c>
      <c r="AV41" s="16" t="s">
        <v>33365</v>
      </c>
      <c r="AW41" s="33">
        <f>CHOOSE(MIN(D6L734C9,RUN_YEARS),B7L807C1,B7L807C10,B7L807C19,B7L807C28,B7L807C37)</f>
        <v>1465.9323856702802</v>
      </c>
      <c r="AX41" s="16" t="s">
        <v>33366</v>
      </c>
      <c r="AY41" s="33">
        <f>IF(D6L734C23=0,0,D6L734C19/D6L734C23)</f>
        <v>0</v>
      </c>
      <c r="AZ41" s="16" t="s">
        <v>33367</v>
      </c>
      <c r="BA41" s="33">
        <f>IF(D6L734C5=0,0,D6L734C19/D6L734C5)</f>
        <v>0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-46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-46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-46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-43.003919237832015</v>
      </c>
      <c r="X42" s="16" t="s">
        <v>33374</v>
      </c>
      <c r="Y42" s="33">
        <f>D6L735C7-D6L735C10</f>
        <v>-2.9960807621679848</v>
      </c>
      <c r="Z42" s="16" t="s">
        <v>33375</v>
      </c>
      <c r="AA42" s="33">
        <f>CHOOSE(MIN(D6L735C9,RUN_YEARS),B7L807C7,B7L807C16,B7L807C25,B7L807C34,B7L807C43)</f>
        <v>113478</v>
      </c>
      <c r="AB42" s="16" t="s">
        <v>33376</v>
      </c>
      <c r="AC42" s="33">
        <f>IF(D6L735C12=0,0,D6L735C10/D6L735C12)</f>
        <v>-3.7896261158843137E-4</v>
      </c>
      <c r="AD42" s="16" t="s">
        <v>33377</v>
      </c>
      <c r="AE42" s="33">
        <f>IF(D6L735C5=0,0,D6L735C10/D6L735C5)</f>
        <v>0.93486780951808723</v>
      </c>
      <c r="AF42" s="16" t="s">
        <v>33378</v>
      </c>
      <c r="AG42" s="33">
        <f>CHOOSE(MIN(D6L735C9,RUN_YEARS),B7L807C5,B7L807C14,B7L807C23,B7L807C32,B7L807C41)</f>
        <v>3040.7716208465422</v>
      </c>
      <c r="AH42" s="16" t="s">
        <v>33379</v>
      </c>
      <c r="AI42" s="33">
        <f>IF(D6L735C15=0,0,D6L735C11/D6L735C15)</f>
        <v>-9.8530279012992239E-4</v>
      </c>
      <c r="AJ42" s="16" t="s">
        <v>33380</v>
      </c>
      <c r="AK42" s="33">
        <f>IF(D6L735C5=0,0,D6L735C11/D6L735C5)</f>
        <v>6.5132190481912711E-2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212.32541472307148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1465.9323856702802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-2496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-2496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-2496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113478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3040.7716208465422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-315.78237564251032</v>
      </c>
      <c r="AN43" s="16" t="s">
        <v>33402</v>
      </c>
      <c r="AO43" s="33">
        <f>D6L736C8-D6L736C18</f>
        <v>-2180.2176243574895</v>
      </c>
      <c r="AP43" s="16" t="s">
        <v>33403</v>
      </c>
      <c r="AQ43" s="33">
        <f>CHOOSE(MIN(D6L736C9,RUN_YEARS),B7L807C2,B7L807C11,B7L807C20,B7L807C29,B7L807C38)</f>
        <v>212.32541472307148</v>
      </c>
      <c r="AR43" s="16" t="s">
        <v>33404</v>
      </c>
      <c r="AS43" s="33">
        <f>IF(D6L736C20=0,0,D6L736C18/D6L736C20)</f>
        <v>-1.487256605877229</v>
      </c>
      <c r="AT43" s="16" t="s">
        <v>33405</v>
      </c>
      <c r="AU43" s="33">
        <f>IF(D6L736C5=0,0,D6L736C18/D6L736C5)</f>
        <v>0.12651537485677497</v>
      </c>
      <c r="AV43" s="16" t="s">
        <v>33406</v>
      </c>
      <c r="AW43" s="33">
        <f>CHOOSE(MIN(D6L736C9,RUN_YEARS),B7L807C1,B7L807C10,B7L807C19,B7L807C28,B7L807C37)</f>
        <v>1465.9323856702802</v>
      </c>
      <c r="AX43" s="16" t="s">
        <v>33407</v>
      </c>
      <c r="AY43" s="33">
        <f>IF(D6L736C23=0,0,D6L736C19/D6L736C23)</f>
        <v>-1.4872566058772287</v>
      </c>
      <c r="AZ43" s="16" t="s">
        <v>33408</v>
      </c>
      <c r="BA43" s="33">
        <f>IF(D6L736C5=0,0,D6L736C19/D6L736C5)</f>
        <v>0.873484625143225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-1080.6203640155275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-1168.3747252023491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514.51263739882552</v>
      </c>
      <c r="R44" s="16" t="s">
        <v>33412</v>
      </c>
      <c r="S44" s="15">
        <f>SUM(D6L729C8:D6L736C8)</f>
        <v>-1682.8873626011746</v>
      </c>
      <c r="U44" s="21" t="str">
        <f>NULL_VALUE</f>
        <v>n/a</v>
      </c>
      <c r="V44" s="16" t="s">
        <v>33413</v>
      </c>
      <c r="W44" s="33">
        <f>SUM(D6L729C10:D6L736C10)</f>
        <v>481.00130229441396</v>
      </c>
      <c r="X44" s="16" t="s">
        <v>33414</v>
      </c>
      <c r="Y44" s="33">
        <f>SUM(D6L729C11:D6L736C11)</f>
        <v>33.511335104411579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4.2387185383458816E-3</v>
      </c>
      <c r="AD44" s="16" t="s">
        <v>33416</v>
      </c>
      <c r="AE44" s="33">
        <f>IF(D6L737C5=0,0,D6L737C10/D6L737C5)</f>
        <v>-0.41168410435368674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1.1020668199699298E-2</v>
      </c>
      <c r="AJ44" s="16" t="s">
        <v>33418</v>
      </c>
      <c r="AK44" s="33">
        <f>IF(D6L737C5=0,0,D6L737C11/D6L737C5)</f>
        <v>-2.8682009616912758E-2</v>
      </c>
      <c r="AL44" s="16" t="s">
        <v>33419</v>
      </c>
      <c r="AM44" s="33">
        <f>SUM(D6L729C18:D6L736C18)</f>
        <v>-212.91112552121697</v>
      </c>
      <c r="AN44" s="16" t="s">
        <v>33420</v>
      </c>
      <c r="AO44" s="33">
        <f>SUM(D6L729C19:D6L736C19)</f>
        <v>-1469.9762370799574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-1.0027585524743206</v>
      </c>
      <c r="AT44" s="16" t="s">
        <v>33422</v>
      </c>
      <c r="AU44" s="33">
        <f>IF(D6L737C5=0,0,D6L737C18/D6L737C5)</f>
        <v>0.18222845883998665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-1.0027585524743206</v>
      </c>
      <c r="AZ44" s="16" t="s">
        <v>33424</v>
      </c>
      <c r="BA44" s="33">
        <f>IF(D6L737C5=0,0,D6L737C19/D6L737C5)</f>
        <v>1.2581376551306127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583.16700993118332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291.58350496559166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145.79175248279583</v>
      </c>
      <c r="R45" s="16" t="s">
        <v>33429</v>
      </c>
      <c r="S45" s="15">
        <f>D6L738C5-D6L738C7</f>
        <v>145.79175248279583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136.29601628939452</v>
      </c>
      <c r="X45" s="16" t="s">
        <v>33431</v>
      </c>
      <c r="Y45" s="33">
        <f>D6L738C7-D6L738C10</f>
        <v>9.4957361934013136</v>
      </c>
      <c r="Z45" s="16" t="s">
        <v>33432</v>
      </c>
      <c r="AA45" s="33">
        <f>CHOOSE(MIN(D6L738C9,RUN_YEARS),B7L807C7,B7L807C16,B7L807C25,B7L807C34,B7L807C43)</f>
        <v>113478</v>
      </c>
      <c r="AB45" s="16" t="s">
        <v>33433</v>
      </c>
      <c r="AC45" s="33">
        <f>IF(D6L738C12=0,0,D6L738C10/D6L738C12)</f>
        <v>1.2010787667159671E-3</v>
      </c>
      <c r="AD45" s="16" t="s">
        <v>33434</v>
      </c>
      <c r="AE45" s="33">
        <f>IF(D6L738C5=0,0,D6L738C10/D6L738C5)</f>
        <v>0.46743390475904367</v>
      </c>
      <c r="AF45" s="16" t="s">
        <v>33435</v>
      </c>
      <c r="AG45" s="33">
        <f>CHOOSE(MIN(D6L738C9,RUN_YEARS),B7L807C5,B7L807C14,B7L807C23,B7L807C32,B7L807C41)</f>
        <v>3040.7716208465422</v>
      </c>
      <c r="AH45" s="16" t="s">
        <v>33436</v>
      </c>
      <c r="AI45" s="33">
        <f>IF(D6L738C15=0,0,D6L738C11/D6L738C15)</f>
        <v>3.1228047934615121E-3</v>
      </c>
      <c r="AJ45" s="16" t="s">
        <v>33437</v>
      </c>
      <c r="AK45" s="33">
        <f>IF(D6L738C5=0,0,D6L738C11/D6L738C5)</f>
        <v>3.2566095240956307E-2</v>
      </c>
      <c r="AL45" s="16" t="s">
        <v>33438</v>
      </c>
      <c r="AM45" s="33">
        <f>D6L738C8*CHOOSE(MIN(D6L738C9,RUN_YEARS),B7L807C4,B7L807C13,B7L807C22,B7L807C31,B7L807C40)</f>
        <v>18.444898216387067</v>
      </c>
      <c r="AN45" s="16" t="s">
        <v>33439</v>
      </c>
      <c r="AO45" s="33">
        <f>D6L738C8-D6L738C18</f>
        <v>127.34685426640877</v>
      </c>
      <c r="AP45" s="16" t="s">
        <v>33440</v>
      </c>
      <c r="AQ45" s="33">
        <f>CHOOSE(MIN(D6L738C9,RUN_YEARS),B7L807C2,B7L807C11,B7L807C20,B7L807C29,B7L807C38)</f>
        <v>212.32541472307148</v>
      </c>
      <c r="AR45" s="16" t="s">
        <v>33441</v>
      </c>
      <c r="AS45" s="33">
        <f>IF(D6L738C20=0,0,D6L738C18/D6L738C20)</f>
        <v>8.6870892212522435E-2</v>
      </c>
      <c r="AT45" s="16" t="s">
        <v>33442</v>
      </c>
      <c r="AU45" s="33">
        <f>IF(D6L738C5=0,0,D6L738C18/D6L738C5)</f>
        <v>6.3257687428387485E-2</v>
      </c>
      <c r="AV45" s="16" t="s">
        <v>33443</v>
      </c>
      <c r="AW45" s="33">
        <f>CHOOSE(MIN(D6L738C9,RUN_YEARS),B7L807C1,B7L807C10,B7L807C19,B7L807C28,B7L807C37)</f>
        <v>1465.9323856702802</v>
      </c>
      <c r="AX45" s="16" t="s">
        <v>33444</v>
      </c>
      <c r="AY45" s="33">
        <f>IF(D6L738C23=0,0,D6L738C19/D6L738C23)</f>
        <v>8.6870892212522435E-2</v>
      </c>
      <c r="AZ45" s="16" t="s">
        <v>33445</v>
      </c>
      <c r="BA45" s="33">
        <f>IF(D6L738C5=0,0,D6L738C19/D6L738C5)</f>
        <v>0.43674231257161256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33072.07288128385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33072.07288128385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13228.829152513541</v>
      </c>
      <c r="R46" s="16" t="s">
        <v>33449</v>
      </c>
      <c r="S46" s="15">
        <f>D6L739C5-D6L739C7</f>
        <v>19843.243728770307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12367.206532299349</v>
      </c>
      <c r="X46" s="16" t="s">
        <v>33451</v>
      </c>
      <c r="Y46" s="33">
        <f>D6L739C7-D6L739C10</f>
        <v>861.62262021419156</v>
      </c>
      <c r="Z46" s="16" t="s">
        <v>33452</v>
      </c>
      <c r="AA46" s="33">
        <f>CHOOSE(MIN(D6L739C9,RUN_YEARS),B7L807C7,B7L807C16,B7L807C25,B7L807C34,B7L807C43)</f>
        <v>113478</v>
      </c>
      <c r="AB46" s="16" t="s">
        <v>33453</v>
      </c>
      <c r="AC46" s="33">
        <f>IF(D6L739C12=0,0,D6L739C10/D6L739C12)</f>
        <v>0.10898329660638494</v>
      </c>
      <c r="AD46" s="16" t="s">
        <v>33454</v>
      </c>
      <c r="AE46" s="33">
        <f>IF(D6L739C5=0,0,D6L739C10/D6L739C5)</f>
        <v>0.37394712380723494</v>
      </c>
      <c r="AF46" s="16" t="s">
        <v>33455</v>
      </c>
      <c r="AG46" s="33">
        <f>CHOOSE(MIN(D6L739C9,RUN_YEARS),B7L807C5,B7L807C14,B7L807C23,B7L807C32,B7L807C41)</f>
        <v>3040.7716208465422</v>
      </c>
      <c r="AH46" s="16" t="s">
        <v>33456</v>
      </c>
      <c r="AI46" s="33">
        <f>IF(D6L739C15=0,0,D6L739C11/D6L739C15)</f>
        <v>0.28335657117660096</v>
      </c>
      <c r="AJ46" s="16" t="s">
        <v>33457</v>
      </c>
      <c r="AK46" s="33">
        <f>IF(D6L739C5=0,0,D6L739C11/D6L739C5)</f>
        <v>2.6052876192765077E-2</v>
      </c>
      <c r="AL46" s="16" t="s">
        <v>33458</v>
      </c>
      <c r="AM46" s="33">
        <f>D6L739C8*CHOOSE(MIN(D6L739C9,RUN_YEARS),B7L807C4,B7L807C13,B7L807C22,B7L807C31,B7L807C40)</f>
        <v>2510.4754187197245</v>
      </c>
      <c r="AN46" s="16" t="s">
        <v>33459</v>
      </c>
      <c r="AO46" s="33">
        <f>D6L739C8-D6L739C18</f>
        <v>17332.768310050582</v>
      </c>
      <c r="AP46" s="16" t="s">
        <v>33460</v>
      </c>
      <c r="AQ46" s="33">
        <f>CHOOSE(MIN(D6L739C9,RUN_YEARS),B7L807C2,B7L807C11,B7L807C20,B7L807C29,B7L807C38)</f>
        <v>212.32541472307148</v>
      </c>
      <c r="AR46" s="16" t="s">
        <v>33461</v>
      </c>
      <c r="AS46" s="33">
        <f>IF(D6L739C20=0,0,D6L739C18/D6L739C20)</f>
        <v>11.823716072774655</v>
      </c>
      <c r="AT46" s="16" t="s">
        <v>33462</v>
      </c>
      <c r="AU46" s="33">
        <f>IF(D6L739C5=0,0,D6L739C18/D6L739C5)</f>
        <v>7.5909224914064974E-2</v>
      </c>
      <c r="AV46" s="16" t="s">
        <v>33463</v>
      </c>
      <c r="AW46" s="33">
        <f>CHOOSE(MIN(D6L739C9,RUN_YEARS),B7L807C1,B7L807C10,B7L807C19,B7L807C28,B7L807C37)</f>
        <v>1465.9323856702802</v>
      </c>
      <c r="AX46" s="16" t="s">
        <v>33464</v>
      </c>
      <c r="AY46" s="33">
        <f>IF(D6L739C23=0,0,D6L739C19/D6L739C23)</f>
        <v>11.823716072774653</v>
      </c>
      <c r="AZ46" s="16" t="s">
        <v>33465</v>
      </c>
      <c r="BA46" s="33">
        <f>IF(D6L739C5=0,0,D6L739C19/D6L739C5)</f>
        <v>0.52409077508593493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33655.239891215031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33363.656386249444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13374.620904996336</v>
      </c>
      <c r="R47" s="16" t="s">
        <v>33469</v>
      </c>
      <c r="S47" s="15">
        <f>SUM(D6L738C8:D6L739C8)</f>
        <v>19989.035481253104</v>
      </c>
      <c r="U47" s="21" t="str">
        <f>NULL_VALUE</f>
        <v>n/a</v>
      </c>
      <c r="V47" s="16" t="s">
        <v>33470</v>
      </c>
      <c r="W47" s="33">
        <f>SUM(D6L738C10:D6L739C10)</f>
        <v>12503.502548588744</v>
      </c>
      <c r="X47" s="16" t="s">
        <v>33471</v>
      </c>
      <c r="Y47" s="33">
        <f>SUM(D6L738C11:D6L739C11)</f>
        <v>871.11835640759284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0.1101843753731009</v>
      </c>
      <c r="AD47" s="16" t="s">
        <v>33473</v>
      </c>
      <c r="AE47" s="33">
        <f>IF(D6L740C5=0,0,D6L740C10/D6L740C5)</f>
        <v>0.37476415665706109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0.28647937597006246</v>
      </c>
      <c r="AJ47" s="16" t="s">
        <v>33475</v>
      </c>
      <c r="AK47" s="33">
        <f>IF(D6L740C5=0,0,D6L740C11/D6L740C5)</f>
        <v>2.6109798827883179E-2</v>
      </c>
      <c r="AL47" s="16" t="s">
        <v>33476</v>
      </c>
      <c r="AM47" s="33">
        <f>SUM(D6L738C18:D6L739C18)</f>
        <v>2528.9203169361117</v>
      </c>
      <c r="AN47" s="16" t="s">
        <v>33477</v>
      </c>
      <c r="AO47" s="33">
        <f>SUM(D6L738C19:D6L739C19)</f>
        <v>17460.115164316991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11.910586964987177</v>
      </c>
      <c r="AT47" s="16" t="s">
        <v>33479</v>
      </c>
      <c r="AU47" s="33">
        <f>IF(D6L740C5=0,0,D6L740C18/D6L740C5)</f>
        <v>7.5798656108279114E-2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11.910586964987175</v>
      </c>
      <c r="AZ47" s="16" t="s">
        <v>33481</v>
      </c>
      <c r="BA47" s="33">
        <f>IF(D6L740C5=0,0,D6L740C19/D6L740C5)</f>
        <v>0.52332738840677651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43548.997894621192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39814.707964011526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17698.846693877378</v>
      </c>
      <c r="R48" s="16" t="s">
        <v>33486</v>
      </c>
      <c r="S48" s="15">
        <f>SUM(D6L728C8,D6L737C8,D6L740C8)</f>
        <v>22115.861270134144</v>
      </c>
      <c r="U48" s="21" t="str">
        <f>NULL_VALUE</f>
        <v>n/a</v>
      </c>
      <c r="V48" s="16" t="s">
        <v>33487</v>
      </c>
      <c r="W48" s="33">
        <f>SUM(D6L728C10,D6L737C10,D6L740C10)</f>
        <v>16544.411967111093</v>
      </c>
      <c r="X48" s="16" t="s">
        <v>33488</v>
      </c>
      <c r="Y48" s="33">
        <f>SUM(D6L728C11,D6L737C11,D6L740C11)</f>
        <v>1154.4347267662847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0.14709283701909912</v>
      </c>
      <c r="AD48" s="16" t="s">
        <v>33490</v>
      </c>
      <c r="AE48" s="33">
        <f>IF(D6L741C5=0,0,D6L741C10/D6L741C5)</f>
        <v>0.41553518318068716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0.38244137624965785</v>
      </c>
      <c r="AJ48" s="16" t="s">
        <v>33492</v>
      </c>
      <c r="AK48" s="33">
        <f>IF(D6L741C5=0,0,D6L741C11/D6L741C5)</f>
        <v>2.8995182579507478E-2</v>
      </c>
      <c r="AL48" s="16" t="s">
        <v>33493</v>
      </c>
      <c r="AM48" s="33">
        <f>SUM(D6L728C18,D6L737C18,D6L740C18)</f>
        <v>2788.863097738621</v>
      </c>
      <c r="AN48" s="16" t="s">
        <v>33494</v>
      </c>
      <c r="AO48" s="33">
        <f>SUM(D6L728C19,D6L737C19,D6L740C19)</f>
        <v>19326.998172395524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13.266548381297063</v>
      </c>
      <c r="AT48" s="16" t="s">
        <v>33496</v>
      </c>
      <c r="AU48" s="33">
        <f>IF(D6L741C5=0,0,D6L741C18/D6L741C5)</f>
        <v>7.0046051832389974E-2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13.26654838129706</v>
      </c>
      <c r="AZ48" s="16" t="s">
        <v>33498</v>
      </c>
      <c r="BA48" s="33">
        <f>IF(D6L741C5=0,0,D6L741C19/D6L741C5)</f>
        <v>0.48542358240741534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028707-29D8-4E2B-A3CE-9FBB7610D24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3875.5213293333331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3332.9483432266666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1666.4741716133333</v>
      </c>
      <c r="R8" s="16" t="s">
        <v>33509</v>
      </c>
      <c r="S8" s="15">
        <f>D6L801C5-D6L801C7</f>
        <v>1666.4741716133333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1463.6709701115308</v>
      </c>
      <c r="X8" s="16" t="s">
        <v>33511</v>
      </c>
      <c r="Y8" s="33">
        <f>D6L801C7-D6L801C10</f>
        <v>202.8032015018025</v>
      </c>
      <c r="Z8" s="16" t="s">
        <v>33512</v>
      </c>
      <c r="AA8" s="33">
        <f>CHOOSE(MIN(D6L801C9,RUN_YEARS),B7L808C7,B7L808C16,B7L808C25,B7L808C34,B7L808C43)</f>
        <v>44629.333333333328</v>
      </c>
      <c r="AB8" s="16" t="s">
        <v>33513</v>
      </c>
      <c r="AC8" s="33">
        <f>IF(D6L801C12=0,0,D6L801C10/D6L801C12)</f>
        <v>3.279616478201626E-2</v>
      </c>
      <c r="AD8" s="16" t="s">
        <v>33514</v>
      </c>
      <c r="AE8" s="33">
        <f>IF(D6L801C5=0,0,D6L801C10/D6L801C5)</f>
        <v>0.43915201178741753</v>
      </c>
      <c r="AF8" s="16" t="s">
        <v>33515</v>
      </c>
      <c r="AG8" s="33">
        <f>CHOOSE(MIN(D6L801C9,RUN_YEARS),B7L808C5,B7L808C14,B7L808C23,B7L808C32,B7L808C41)</f>
        <v>2378.3644174644169</v>
      </c>
      <c r="AH8" s="16" t="s">
        <v>33516</v>
      </c>
      <c r="AI8" s="33">
        <f>IF(D6L801C15=0,0,D6L801C11/D6L801C15)</f>
        <v>8.5270028433242259E-2</v>
      </c>
      <c r="AJ8" s="16" t="s">
        <v>33517</v>
      </c>
      <c r="AK8" s="33">
        <f>IF(D6L801C5=0,0,D6L801C11/D6L801C5)</f>
        <v>6.0847988212582478E-2</v>
      </c>
      <c r="AL8" s="16" t="s">
        <v>33518</v>
      </c>
      <c r="AM8" s="33">
        <f>D6L801C8*CHOOSE(MIN(D6L801C9,RUN_YEARS),B7L808C4,B7L808C13,B7L808C22,B7L808C31,B7L808C40)</f>
        <v>116.22687152342532</v>
      </c>
      <c r="AN8" s="16" t="s">
        <v>33519</v>
      </c>
      <c r="AO8" s="33">
        <f>D6L801C8-D6L801C18</f>
        <v>1550.2473000899079</v>
      </c>
      <c r="AP8" s="16" t="s">
        <v>33520</v>
      </c>
      <c r="AQ8" s="33">
        <f>CHOOSE(MIN(D6L801C9,RUN_YEARS),B7L808C2,B7L808C11,B7L808C20,B7L808C29,B7L808C38)</f>
        <v>81.743290576860844</v>
      </c>
      <c r="AR8" s="16" t="s">
        <v>33521</v>
      </c>
      <c r="AS8" s="33">
        <f>IF(D6L801C20=0,0,D6L801C18/D6L801C20)</f>
        <v>1.4218521263728741</v>
      </c>
      <c r="AT8" s="16" t="s">
        <v>33522</v>
      </c>
      <c r="AU8" s="33">
        <f>IF(D6L801C5=0,0,D6L801C18/D6L801C5)</f>
        <v>3.4872089079815954E-2</v>
      </c>
      <c r="AV8" s="16" t="s">
        <v>33523</v>
      </c>
      <c r="AW8" s="33">
        <f>CHOOSE(MIN(D6L801C9,RUN_YEARS),B7L808C1,B7L808C10,B7L808C19,B7L808C28,B7L808C37)</f>
        <v>1090.3013550674698</v>
      </c>
      <c r="AX8" s="16" t="s">
        <v>33524</v>
      </c>
      <c r="AY8" s="33">
        <f>IF(D6L801C23=0,0,D6L801C19/D6L801C23)</f>
        <v>1.4218521263728741</v>
      </c>
      <c r="AZ8" s="16" t="s">
        <v>33525</v>
      </c>
      <c r="BA8" s="33">
        <f>IF(D6L801C5=0,0,D6L801C19/D6L801C5)</f>
        <v>0.46512791092018402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9.3356590182793475</v>
      </c>
      <c r="J9" s="16" t="s">
        <v>33546</v>
      </c>
      <c r="K9" s="21">
        <f>IF(FLOW_THRU_100PCT="Y",1,INDEX(VariabilityMatrix,D6L802C1,D6L802C9))</f>
        <v>0.4901133245132081</v>
      </c>
      <c r="L9" s="16" t="s">
        <v>33526</v>
      </c>
      <c r="M9" s="15">
        <f>IF(D6L802C2&lt;&gt;0,D6L802C2*D6L802C4,D6L802C3*D6L802C4)</f>
        <v>4.5755308779706034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2.2877654389853017</v>
      </c>
      <c r="R9" s="16" t="s">
        <v>33528</v>
      </c>
      <c r="S9" s="15">
        <f>D6L802C5-D6L802C7</f>
        <v>2.2877654389853017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2.0106907022513028</v>
      </c>
      <c r="X9" s="16" t="s">
        <v>33530</v>
      </c>
      <c r="Y9" s="33">
        <f>D6L802C7-D6L802C10</f>
        <v>0.27707473673399896</v>
      </c>
      <c r="Z9" s="16" t="s">
        <v>33531</v>
      </c>
      <c r="AA9" s="33">
        <f>CHOOSE(MIN(D6L802C9,RUN_YEARS),B7L808C7,B7L808C16,B7L808C25,B7L808C34,B7L808C43)</f>
        <v>48622.8</v>
      </c>
      <c r="AB9" s="16" t="s">
        <v>33532</v>
      </c>
      <c r="AC9" s="33">
        <f>IF(D6L802C12=0,0,D6L802C10/D6L802C12)</f>
        <v>4.1352836575666203E-5</v>
      </c>
      <c r="AD9" s="16" t="s">
        <v>33533</v>
      </c>
      <c r="AE9" s="33">
        <f>IF(D6L802C5=0,0,D6L802C10/D6L802C5)</f>
        <v>0.43944424283791728</v>
      </c>
      <c r="AF9" s="16" t="s">
        <v>33534</v>
      </c>
      <c r="AG9" s="33">
        <f>CHOOSE(MIN(D6L802C9,RUN_YEARS),B7L808C5,B7L808C14,B7L808C23,B7L808C32,B7L808C41)</f>
        <v>2577.0228903441725</v>
      </c>
      <c r="AH9" s="16" t="s">
        <v>33535</v>
      </c>
      <c r="AI9" s="33">
        <f>IF(D6L802C15=0,0,D6L802C11/D6L802C15)</f>
        <v>1.0751737509673204E-4</v>
      </c>
      <c r="AJ9" s="16" t="s">
        <v>33536</v>
      </c>
      <c r="AK9" s="33">
        <f>IF(D6L802C5=0,0,D6L802C11/D6L802C5)</f>
        <v>6.055575716208271E-2</v>
      </c>
      <c r="AL9" s="16" t="s">
        <v>33537</v>
      </c>
      <c r="AM9" s="33">
        <f>D6L802C8*CHOOSE(MIN(D6L802C9,RUN_YEARS),B7L808C4,B7L808C13,B7L808C22,B7L808C31,B7L808C40)</f>
        <v>0.15785437894505605</v>
      </c>
      <c r="AN9" s="16" t="s">
        <v>33538</v>
      </c>
      <c r="AO9" s="33">
        <f>D6L802C8-D6L802C18</f>
        <v>2.1299110600402456</v>
      </c>
      <c r="AP9" s="16" t="s">
        <v>33539</v>
      </c>
      <c r="AQ9" s="33">
        <f>CHOOSE(MIN(D6L802C9,RUN_YEARS),B7L808C2,B7L808C11,B7L808C20,B7L808C29,B7L808C38)</f>
        <v>88.197004974525626</v>
      </c>
      <c r="AR9" s="16" t="s">
        <v>33540</v>
      </c>
      <c r="AS9" s="33">
        <f>IF(D6L802C20=0,0,D6L802C18/D6L802C20)</f>
        <v>1.7897929639521196E-3</v>
      </c>
      <c r="AT9" s="16" t="s">
        <v>33541</v>
      </c>
      <c r="AU9" s="33">
        <f>IF(D6L802C5=0,0,D6L802C18/D6L802C5)</f>
        <v>3.4499686081250883E-2</v>
      </c>
      <c r="AV9" s="16" t="s">
        <v>33542</v>
      </c>
      <c r="AW9" s="33">
        <f>CHOOSE(MIN(D6L802C9,RUN_YEARS),B7L808C1,B7L808C10,B7L808C19,B7L808C28,B7L808C37)</f>
        <v>1190.032089151304</v>
      </c>
      <c r="AX9" s="16" t="s">
        <v>33543</v>
      </c>
      <c r="AY9" s="33">
        <f>IF(D6L802C23=0,0,D6L802C19/D6L802C23)</f>
        <v>1.7897929639521196E-3</v>
      </c>
      <c r="AZ9" s="16" t="s">
        <v>33544</v>
      </c>
      <c r="BA9" s="33">
        <f>IF(D6L802C5=0,0,D6L802C19/D6L802C5)</f>
        <v>0.46550031391874908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0.57812310595592575</v>
      </c>
      <c r="J10" s="16" t="s">
        <v>33567</v>
      </c>
      <c r="K10" s="21">
        <f>IF(FLOW_THRU_100PCT="Y",1,INDEX(VariabilityMatrix,D6L803C1,D6L803C9))</f>
        <v>0.4901133245132081</v>
      </c>
      <c r="L10" s="16" t="s">
        <v>33547</v>
      </c>
      <c r="M10" s="15">
        <f>IF(D6L803C2&lt;&gt;0,D6L803C2*D6L803C4,D6L803C3*D6L803C4)</f>
        <v>0.28334583743796043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0.14167291871898022</v>
      </c>
      <c r="R10" s="16" t="s">
        <v>33549</v>
      </c>
      <c r="S10" s="15">
        <f>D6L803C5-D6L803C7</f>
        <v>0.14167291871898022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0.12451469699420012</v>
      </c>
      <c r="X10" s="16" t="s">
        <v>33551</v>
      </c>
      <c r="Y10" s="33">
        <f>D6L803C7-D6L803C10</f>
        <v>1.7158221724780098E-2</v>
      </c>
      <c r="Z10" s="16" t="s">
        <v>33552</v>
      </c>
      <c r="AA10" s="33">
        <f>CHOOSE(MIN(D6L803C9,RUN_YEARS),B7L808C7,B7L808C16,B7L808C25,B7L808C34,B7L808C43)</f>
        <v>48622.8</v>
      </c>
      <c r="AB10" s="16" t="s">
        <v>33553</v>
      </c>
      <c r="AC10" s="33">
        <f>IF(D6L803C12=0,0,D6L803C10/D6L803C12)</f>
        <v>2.5608294255822395E-6</v>
      </c>
      <c r="AD10" s="16" t="s">
        <v>33554</v>
      </c>
      <c r="AE10" s="33">
        <f>IF(D6L803C5=0,0,D6L803C10/D6L803C5)</f>
        <v>0.43944424283791728</v>
      </c>
      <c r="AF10" s="16" t="s">
        <v>33555</v>
      </c>
      <c r="AG10" s="33">
        <f>CHOOSE(MIN(D6L803C9,RUN_YEARS),B7L808C5,B7L808C14,B7L808C23,B7L808C32,B7L808C41)</f>
        <v>2577.0228903441725</v>
      </c>
      <c r="AH10" s="16" t="s">
        <v>33556</v>
      </c>
      <c r="AI10" s="33">
        <f>IF(D6L803C15=0,0,D6L803C11/D6L803C15)</f>
        <v>6.6581565065138183E-6</v>
      </c>
      <c r="AJ10" s="16" t="s">
        <v>33557</v>
      </c>
      <c r="AK10" s="33">
        <f>IF(D6L803C5=0,0,D6L803C11/D6L803C5)</f>
        <v>6.0555757162082717E-2</v>
      </c>
      <c r="AL10" s="16" t="s">
        <v>33558</v>
      </c>
      <c r="AM10" s="33">
        <f>D6L803C8*CHOOSE(MIN(D6L803C9,RUN_YEARS),B7L808C4,B7L808C13,B7L808C22,B7L808C31,B7L808C40)</f>
        <v>9.7753424440387791E-3</v>
      </c>
      <c r="AN10" s="16" t="s">
        <v>33559</v>
      </c>
      <c r="AO10" s="33">
        <f>D6L803C8-D6L803C18</f>
        <v>0.13189757627494145</v>
      </c>
      <c r="AP10" s="16" t="s">
        <v>33560</v>
      </c>
      <c r="AQ10" s="33">
        <f>CHOOSE(MIN(D6L803C9,RUN_YEARS),B7L808C2,B7L808C11,B7L808C20,B7L808C29,B7L808C38)</f>
        <v>88.197004974525626</v>
      </c>
      <c r="AR10" s="16" t="s">
        <v>33561</v>
      </c>
      <c r="AS10" s="33">
        <f>IF(D6L803C20=0,0,D6L803C18/D6L803C20)</f>
        <v>1.1083531064192304E-4</v>
      </c>
      <c r="AT10" s="16" t="s">
        <v>33562</v>
      </c>
      <c r="AU10" s="33">
        <f>IF(D6L803C5=0,0,D6L803C18/D6L803C5)</f>
        <v>3.4499686081250883E-2</v>
      </c>
      <c r="AV10" s="16" t="s">
        <v>33563</v>
      </c>
      <c r="AW10" s="33">
        <f>CHOOSE(MIN(D6L803C9,RUN_YEARS),B7L808C1,B7L808C10,B7L808C19,B7L808C28,B7L808C37)</f>
        <v>1190.032089151304</v>
      </c>
      <c r="AX10" s="16" t="s">
        <v>33564</v>
      </c>
      <c r="AY10" s="33">
        <f>IF(D6L803C23=0,0,D6L803C19/D6L803C23)</f>
        <v>1.1083531064192305E-4</v>
      </c>
      <c r="AZ10" s="16" t="s">
        <v>33565</v>
      </c>
      <c r="BA10" s="33">
        <f>IF(D6L803C5=0,0,D6L803C19/D6L803C5)</f>
        <v>0.46550031391874913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2.9887171014795669E-2</v>
      </c>
      <c r="J11" s="16" t="s">
        <v>33588</v>
      </c>
      <c r="K11" s="21">
        <f>IF(FLOW_THRU_100PCT="Y",1,INDEX(VariabilityMatrix,D6L804C1,D6L804C9))</f>
        <v>0.49592351263439505</v>
      </c>
      <c r="L11" s="16" t="s">
        <v>33568</v>
      </c>
      <c r="M11" s="15">
        <f>IF(D6L804C2&lt;&gt;0,D6L804C2*D6L804C4,D6L804C3*D6L804C4)</f>
        <v>1.4821750832362346E-2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7.4108754161811728E-3</v>
      </c>
      <c r="R11" s="16" t="s">
        <v>33570</v>
      </c>
      <c r="S11" s="15">
        <f>D6L804C5-D6L804C7</f>
        <v>7.4108754161811728E-3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6.3757125674789748E-3</v>
      </c>
      <c r="X11" s="16" t="s">
        <v>33572</v>
      </c>
      <c r="Y11" s="33">
        <f>D6L804C7-D6L804C10</f>
        <v>1.035162848702198E-3</v>
      </c>
      <c r="Z11" s="16" t="s">
        <v>33573</v>
      </c>
      <c r="AA11" s="33">
        <f>CHOOSE(MIN(D6L804C9,RUN_YEARS),B7L808C7,B7L808C16,B7L808C25,B7L808C34,B7L808C43)</f>
        <v>32717</v>
      </c>
      <c r="AB11" s="16" t="s">
        <v>33574</v>
      </c>
      <c r="AC11" s="33">
        <f>IF(D6L804C12=0,0,D6L804C10/D6L804C12)</f>
        <v>1.9487460853620366E-7</v>
      </c>
      <c r="AD11" s="16" t="s">
        <v>33575</v>
      </c>
      <c r="AE11" s="33">
        <f>IF(D6L804C5=0,0,D6L804C10/D6L804C5)</f>
        <v>0.4301592058583264</v>
      </c>
      <c r="AF11" s="16" t="s">
        <v>33576</v>
      </c>
      <c r="AG11" s="33">
        <f>CHOOSE(MIN(D6L804C9,RUN_YEARS),B7L808C5,B7L808C14,B7L808C23,B7L808C32,B7L808C41)</f>
        <v>2043.0550710724681</v>
      </c>
      <c r="AH11" s="16" t="s">
        <v>33577</v>
      </c>
      <c r="AI11" s="33">
        <f>IF(D6L804C15=0,0,D6L804C11/D6L804C15)</f>
        <v>5.066739821941297E-7</v>
      </c>
      <c r="AJ11" s="16" t="s">
        <v>33578</v>
      </c>
      <c r="AK11" s="33">
        <f>IF(D6L804C5=0,0,D6L804C11/D6L804C5)</f>
        <v>6.9840794141673601E-2</v>
      </c>
      <c r="AL11" s="16" t="s">
        <v>33579</v>
      </c>
      <c r="AM11" s="33">
        <f>D6L804C8*CHOOSE(MIN(D6L804C9,RUN_YEARS),B7L808C4,B7L808C13,B7L808C22,B7L808C31,B7L808C40)</f>
        <v>4.5814912213401192E-4</v>
      </c>
      <c r="AN11" s="16" t="s">
        <v>33580</v>
      </c>
      <c r="AO11" s="33">
        <f>D6L804C8-D6L804C18</f>
        <v>6.952726294047161E-3</v>
      </c>
      <c r="AP11" s="16" t="s">
        <v>33581</v>
      </c>
      <c r="AQ11" s="33">
        <f>CHOOSE(MIN(D6L804C9,RUN_YEARS),B7L808C2,B7L808C11,B7L808C20,B7L808C29,B7L808C38)</f>
        <v>61.215835611261468</v>
      </c>
      <c r="AR11" s="16" t="s">
        <v>33582</v>
      </c>
      <c r="AS11" s="33">
        <f>IF(D6L804C20=0,0,D6L804C18/D6L804C20)</f>
        <v>7.48416022683074E-6</v>
      </c>
      <c r="AT11" s="16" t="s">
        <v>33583</v>
      </c>
      <c r="AU11" s="33">
        <f>IF(D6L804C5=0,0,D6L804C18/D6L804C5)</f>
        <v>3.0910593985541343E-2</v>
      </c>
      <c r="AV11" s="16" t="s">
        <v>33584</v>
      </c>
      <c r="AW11" s="33">
        <f>CHOOSE(MIN(D6L804C9,RUN_YEARS),B7L808C1,B7L808C10,B7L808C19,B7L808C28,B7L808C37)</f>
        <v>928.99217591863055</v>
      </c>
      <c r="AX11" s="16" t="s">
        <v>33585</v>
      </c>
      <c r="AY11" s="33">
        <f>IF(D6L804C23=0,0,D6L804C19/D6L804C23)</f>
        <v>7.48416022683074E-6</v>
      </c>
      <c r="AZ11" s="16" t="s">
        <v>33586</v>
      </c>
      <c r="BA11" s="33">
        <f>IF(D6L804C5=0,0,D6L804C19/D6L804C5)</f>
        <v>0.46908940601445864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124.51318279447752</v>
      </c>
      <c r="J12" s="16" t="s">
        <v>33609</v>
      </c>
      <c r="K12" s="21">
        <f>IF(FLOW_THRU_100PCT="Y",1,INDEX(VariabilityMatrix,D6L805C1,D6L805C9))</f>
        <v>0.25608682656086013</v>
      </c>
      <c r="L12" s="16" t="s">
        <v>33589</v>
      </c>
      <c r="M12" s="15">
        <f>IF(D6L805C2&lt;&gt;0,D6L805C2*D6L805C4,D6L805C3*D6L805C4)</f>
        <v>31.886185846830038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15.943092923415019</v>
      </c>
      <c r="R12" s="16" t="s">
        <v>33591</v>
      </c>
      <c r="S12" s="15">
        <f>D6L805C5-D6L805C7</f>
        <v>15.943092923415019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14.01220079644934</v>
      </c>
      <c r="X12" s="16" t="s">
        <v>33593</v>
      </c>
      <c r="Y12" s="33">
        <f>D6L805C7-D6L805C10</f>
        <v>1.9308921269656789</v>
      </c>
      <c r="Z12" s="16" t="s">
        <v>33594</v>
      </c>
      <c r="AA12" s="33">
        <f>CHOOSE(MIN(D6L805C9,RUN_YEARS),B7L808C7,B7L808C16,B7L808C25,B7L808C34,B7L808C43)</f>
        <v>48622.8</v>
      </c>
      <c r="AB12" s="16" t="s">
        <v>33595</v>
      </c>
      <c r="AC12" s="33">
        <f>IF(D6L805C12=0,0,D6L805C10/D6L805C12)</f>
        <v>2.8818169246627793E-4</v>
      </c>
      <c r="AD12" s="16" t="s">
        <v>33596</v>
      </c>
      <c r="AE12" s="33">
        <f>IF(D6L805C5=0,0,D6L805C10/D6L805C5)</f>
        <v>0.43944424283791728</v>
      </c>
      <c r="AF12" s="16" t="s">
        <v>33597</v>
      </c>
      <c r="AG12" s="33">
        <f>CHOOSE(MIN(D6L805C9,RUN_YEARS),B7L808C5,B7L808C14,B7L808C23,B7L808C32,B7L808C41)</f>
        <v>2577.0228903441725</v>
      </c>
      <c r="AH12" s="16" t="s">
        <v>33598</v>
      </c>
      <c r="AI12" s="33">
        <f>IF(D6L805C15=0,0,D6L805C11/D6L805C15)</f>
        <v>7.4927240041232227E-4</v>
      </c>
      <c r="AJ12" s="16" t="s">
        <v>33599</v>
      </c>
      <c r="AK12" s="33">
        <f>IF(D6L805C5=0,0,D6L805C11/D6L805C5)</f>
        <v>6.0555757162082724E-2</v>
      </c>
      <c r="AL12" s="16" t="s">
        <v>33600</v>
      </c>
      <c r="AM12" s="33">
        <f>D6L805C8*CHOOSE(MIN(D6L805C9,RUN_YEARS),B7L808C4,B7L808C13,B7L808C22,B7L808C31,B7L808C40)</f>
        <v>1.1000634020440612</v>
      </c>
      <c r="AN12" s="16" t="s">
        <v>33601</v>
      </c>
      <c r="AO12" s="33">
        <f>D6L805C8-D6L805C18</f>
        <v>14.843029521370958</v>
      </c>
      <c r="AP12" s="16" t="s">
        <v>33602</v>
      </c>
      <c r="AQ12" s="33">
        <f>CHOOSE(MIN(D6L805C9,RUN_YEARS),B7L808C2,B7L808C11,B7L808C20,B7L808C29,B7L808C38)</f>
        <v>88.197004974525626</v>
      </c>
      <c r="AR12" s="16" t="s">
        <v>33603</v>
      </c>
      <c r="AS12" s="33">
        <f>IF(D6L805C20=0,0,D6L805C18/D6L805C20)</f>
        <v>1.2472797714183128E-2</v>
      </c>
      <c r="AT12" s="16" t="s">
        <v>33604</v>
      </c>
      <c r="AU12" s="33">
        <f>IF(D6L805C5=0,0,D6L805C18/D6L805C5)</f>
        <v>3.4499686081250883E-2</v>
      </c>
      <c r="AV12" s="16" t="s">
        <v>33605</v>
      </c>
      <c r="AW12" s="33">
        <f>CHOOSE(MIN(D6L805C9,RUN_YEARS),B7L808C1,B7L808C10,B7L808C19,B7L808C28,B7L808C37)</f>
        <v>1190.032089151304</v>
      </c>
      <c r="AX12" s="16" t="s">
        <v>33606</v>
      </c>
      <c r="AY12" s="33">
        <f>IF(D6L805C23=0,0,D6L805C19/D6L805C23)</f>
        <v>1.2472797714183128E-2</v>
      </c>
      <c r="AZ12" s="16" t="s">
        <v>33607</v>
      </c>
      <c r="BA12" s="33">
        <f>IF(D6L805C5=0,0,D6L805C19/D6L805C5)</f>
        <v>0.46550031391874913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19.967971894475117</v>
      </c>
      <c r="J13" s="16" t="s">
        <v>33630</v>
      </c>
      <c r="K13" s="21">
        <f>IF(FLOW_THRU_100PCT="Y",1,INDEX(VariabilityMatrix,D6L806C1,D6L806C9))</f>
        <v>0.4901133245132081</v>
      </c>
      <c r="L13" s="16" t="s">
        <v>33610</v>
      </c>
      <c r="M13" s="15">
        <f>IF(D6L806C2&lt;&gt;0,D6L806C2*D6L806C4,D6L806C3*D6L806C4)</f>
        <v>9.7865690889875019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4.8932845444937509</v>
      </c>
      <c r="R13" s="16" t="s">
        <v>33612</v>
      </c>
      <c r="S13" s="15">
        <f>D6L806C5-D6L806C7</f>
        <v>4.8932845444937509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4.3006514432910787</v>
      </c>
      <c r="X13" s="16" t="s">
        <v>33614</v>
      </c>
      <c r="Y13" s="33">
        <f>D6L806C7-D6L806C10</f>
        <v>0.59263310120267221</v>
      </c>
      <c r="Z13" s="16" t="s">
        <v>33615</v>
      </c>
      <c r="AA13" s="33">
        <f>CHOOSE(MIN(D6L806C9,RUN_YEARS),B7L808C7,B7L808C16,B7L808C25,B7L808C34,B7L808C43)</f>
        <v>48622.8</v>
      </c>
      <c r="AB13" s="16" t="s">
        <v>33616</v>
      </c>
      <c r="AC13" s="33">
        <f>IF(D6L806C12=0,0,D6L806C10/D6L806C12)</f>
        <v>8.8449275716147131E-5</v>
      </c>
      <c r="AD13" s="16" t="s">
        <v>33617</v>
      </c>
      <c r="AE13" s="33">
        <f>IF(D6L806C5=0,0,D6L806C10/D6L806C5)</f>
        <v>0.43944424283791728</v>
      </c>
      <c r="AF13" s="16" t="s">
        <v>33618</v>
      </c>
      <c r="AG13" s="33">
        <f>CHOOSE(MIN(D6L806C9,RUN_YEARS),B7L808C5,B7L808C14,B7L808C23,B7L808C32,B7L808C41)</f>
        <v>2577.0228903441725</v>
      </c>
      <c r="AH13" s="16" t="s">
        <v>33619</v>
      </c>
      <c r="AI13" s="33">
        <f>IF(D6L806C15=0,0,D6L806C11/D6L806C15)</f>
        <v>2.2996811686198235E-4</v>
      </c>
      <c r="AJ13" s="16" t="s">
        <v>33620</v>
      </c>
      <c r="AK13" s="33">
        <f>IF(D6L806C5=0,0,D6L806C11/D6L806C5)</f>
        <v>6.055575716208271E-2</v>
      </c>
      <c r="AL13" s="16" t="s">
        <v>33621</v>
      </c>
      <c r="AM13" s="33">
        <f>D6L806C8*CHOOSE(MIN(D6L806C9,RUN_YEARS),B7L808C4,B7L808C13,B7L808C22,B7L808C31,B7L808C40)</f>
        <v>0.33763356138254225</v>
      </c>
      <c r="AN13" s="16" t="s">
        <v>33622</v>
      </c>
      <c r="AO13" s="33">
        <f>D6L806C8-D6L806C18</f>
        <v>4.5556509831112084</v>
      </c>
      <c r="AP13" s="16" t="s">
        <v>33623</v>
      </c>
      <c r="AQ13" s="33">
        <f>CHOOSE(MIN(D6L806C9,RUN_YEARS),B7L808C2,B7L808C11,B7L808C20,B7L808C29,B7L808C38)</f>
        <v>88.197004974525626</v>
      </c>
      <c r="AR13" s="16" t="s">
        <v>33624</v>
      </c>
      <c r="AS13" s="33">
        <f>IF(D6L806C20=0,0,D6L806C18/D6L806C20)</f>
        <v>3.8281749077540969E-3</v>
      </c>
      <c r="AT13" s="16" t="s">
        <v>33625</v>
      </c>
      <c r="AU13" s="33">
        <f>IF(D6L806C5=0,0,D6L806C18/D6L806C5)</f>
        <v>3.4499686081250883E-2</v>
      </c>
      <c r="AV13" s="16" t="s">
        <v>33626</v>
      </c>
      <c r="AW13" s="33">
        <f>CHOOSE(MIN(D6L806C9,RUN_YEARS),B7L808C1,B7L808C10,B7L808C19,B7L808C28,B7L808C37)</f>
        <v>1190.032089151304</v>
      </c>
      <c r="AX13" s="16" t="s">
        <v>33627</v>
      </c>
      <c r="AY13" s="33">
        <f>IF(D6L806C23=0,0,D6L806C19/D6L806C23)</f>
        <v>3.8281749077540969E-3</v>
      </c>
      <c r="AZ13" s="16" t="s">
        <v>33628</v>
      </c>
      <c r="BA13" s="33">
        <f>IF(D6L806C5=0,0,D6L806C19/D6L806C5)</f>
        <v>0.46550031391874908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9.0463747634784166</v>
      </c>
      <c r="J14" s="16" t="s">
        <v>33651</v>
      </c>
      <c r="K14" s="21">
        <f>IF(FLOW_THRU_100PCT="Y",1,INDEX(VariabilityMatrix,D6L807C1,D6L807C9))</f>
        <v>0.49592351263439505</v>
      </c>
      <c r="L14" s="16" t="s">
        <v>33631</v>
      </c>
      <c r="M14" s="15">
        <f>IF(D6L807C2&lt;&gt;0,D6L807C2*D6L807C4,D6L807C3*D6L807C4)</f>
        <v>4.4863099493113614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2.2431549746556807</v>
      </c>
      <c r="R14" s="16" t="s">
        <v>33633</v>
      </c>
      <c r="S14" s="15">
        <f>D6L807C5-D6L807C7</f>
        <v>2.2431549746556807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1.9298275250300838</v>
      </c>
      <c r="X14" s="16" t="s">
        <v>33635</v>
      </c>
      <c r="Y14" s="33">
        <f>D6L807C7-D6L807C10</f>
        <v>0.31332744962559689</v>
      </c>
      <c r="Z14" s="16" t="s">
        <v>33636</v>
      </c>
      <c r="AA14" s="33">
        <f>CHOOSE(MIN(D6L807C9,RUN_YEARS),B7L808C7,B7L808C16,B7L808C25,B7L808C34,B7L808C43)</f>
        <v>32717</v>
      </c>
      <c r="AB14" s="16" t="s">
        <v>33637</v>
      </c>
      <c r="AC14" s="33">
        <f>IF(D6L807C12=0,0,D6L807C10/D6L807C12)</f>
        <v>5.8985467036405655E-5</v>
      </c>
      <c r="AD14" s="16" t="s">
        <v>33638</v>
      </c>
      <c r="AE14" s="33">
        <f>IF(D6L807C5=0,0,D6L807C10/D6L807C5)</f>
        <v>0.4301592058583264</v>
      </c>
      <c r="AF14" s="16" t="s">
        <v>33639</v>
      </c>
      <c r="AG14" s="33">
        <f>CHOOSE(MIN(D6L807C9,RUN_YEARS),B7L808C5,B7L808C14,B7L808C23,B7L808C32,B7L808C41)</f>
        <v>2043.0550710724681</v>
      </c>
      <c r="AH14" s="16" t="s">
        <v>33640</v>
      </c>
      <c r="AI14" s="33">
        <f>IF(D6L807C15=0,0,D6L807C11/D6L807C15)</f>
        <v>1.5336221429465473E-4</v>
      </c>
      <c r="AJ14" s="16" t="s">
        <v>33641</v>
      </c>
      <c r="AK14" s="33">
        <f>IF(D6L807C5=0,0,D6L807C11/D6L807C5)</f>
        <v>6.9840794141673587E-2</v>
      </c>
      <c r="AL14" s="16" t="s">
        <v>33642</v>
      </c>
      <c r="AM14" s="33">
        <f>D6L807C8*CHOOSE(MIN(D6L807C9,RUN_YEARS),B7L808C4,B7L808C13,B7L808C22,B7L808C31,B7L808C40)</f>
        <v>0.13867450533645806</v>
      </c>
      <c r="AN14" s="16" t="s">
        <v>33643</v>
      </c>
      <c r="AO14" s="33">
        <f>D6L807C8-D6L807C18</f>
        <v>2.1044804693192227</v>
      </c>
      <c r="AP14" s="16" t="s">
        <v>33644</v>
      </c>
      <c r="AQ14" s="33">
        <f>CHOOSE(MIN(D6L807C9,RUN_YEARS),B7L808C2,B7L808C11,B7L808C20,B7L808C29,B7L808C38)</f>
        <v>61.215835611261468</v>
      </c>
      <c r="AR14" s="16" t="s">
        <v>33645</v>
      </c>
      <c r="AS14" s="33">
        <f>IF(D6L807C20=0,0,D6L807C18/D6L807C20)</f>
        <v>2.2653371297107153E-3</v>
      </c>
      <c r="AT14" s="16" t="s">
        <v>33646</v>
      </c>
      <c r="AU14" s="33">
        <f>IF(D6L807C5=0,0,D6L807C18/D6L807C5)</f>
        <v>3.0910593985541343E-2</v>
      </c>
      <c r="AV14" s="16" t="s">
        <v>33647</v>
      </c>
      <c r="AW14" s="33">
        <f>CHOOSE(MIN(D6L807C9,RUN_YEARS),B7L808C1,B7L808C10,B7L808C19,B7L808C28,B7L808C37)</f>
        <v>928.99217591863055</v>
      </c>
      <c r="AX14" s="16" t="s">
        <v>33648</v>
      </c>
      <c r="AY14" s="33">
        <f>IF(D6L807C23=0,0,D6L807C19/D6L807C23)</f>
        <v>2.2653371297107158E-3</v>
      </c>
      <c r="AZ14" s="16" t="s">
        <v>33649</v>
      </c>
      <c r="BA14" s="33">
        <f>IF(D6L807C5=0,0,D6L807C19/D6L807C5)</f>
        <v>0.4690894060144587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0.13527877406696986</v>
      </c>
      <c r="J15" s="16" t="s">
        <v>33672</v>
      </c>
      <c r="K15" s="21">
        <f>IF(FLOW_THRU_100PCT="Y",1,INDEX(VariabilityMatrix,D6L808C1,D6L808C9))</f>
        <v>0.49592351263439505</v>
      </c>
      <c r="L15" s="16" t="s">
        <v>33652</v>
      </c>
      <c r="M15" s="15">
        <f>IF(D6L808C2&lt;&gt;0,D6L808C2*D6L808C4,D6L808C3*D6L808C4)</f>
        <v>6.70879248201664E-2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3.35439624100832E-2</v>
      </c>
      <c r="R15" s="16" t="s">
        <v>33654</v>
      </c>
      <c r="S15" s="15">
        <f>D6L808C5-D6L808C7</f>
        <v>3.35439624100832E-2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2.8858488463325883E-2</v>
      </c>
      <c r="X15" s="16" t="s">
        <v>33656</v>
      </c>
      <c r="Y15" s="33">
        <f>D6L808C7-D6L808C10</f>
        <v>4.6854739467573174E-3</v>
      </c>
      <c r="Z15" s="16" t="s">
        <v>33657</v>
      </c>
      <c r="AA15" s="33">
        <f>CHOOSE(MIN(D6L808C9,RUN_YEARS),B7L808C7,B7L808C16,B7L808C25,B7L808C34,B7L808C43)</f>
        <v>32717</v>
      </c>
      <c r="AB15" s="16" t="s">
        <v>33658</v>
      </c>
      <c r="AC15" s="33">
        <f>IF(D6L808C12=0,0,D6L808C10/D6L808C12)</f>
        <v>8.8206401758492168E-7</v>
      </c>
      <c r="AD15" s="16" t="s">
        <v>33659</v>
      </c>
      <c r="AE15" s="33">
        <f>IF(D6L808C5=0,0,D6L808C10/D6L808C5)</f>
        <v>0.4301592058583264</v>
      </c>
      <c r="AF15" s="16" t="s">
        <v>33660</v>
      </c>
      <c r="AG15" s="33">
        <f>CHOOSE(MIN(D6L808C9,RUN_YEARS),B7L808C5,B7L808C14,B7L808C23,B7L808C32,B7L808C41)</f>
        <v>2043.0550710724681</v>
      </c>
      <c r="AH15" s="16" t="s">
        <v>33661</v>
      </c>
      <c r="AI15" s="33">
        <f>IF(D6L808C15=0,0,D6L808C11/D6L808C15)</f>
        <v>2.2933664457207976E-6</v>
      </c>
      <c r="AJ15" s="16" t="s">
        <v>33662</v>
      </c>
      <c r="AK15" s="33">
        <f>IF(D6L808C5=0,0,D6L808C11/D6L808C5)</f>
        <v>6.9840794141673615E-2</v>
      </c>
      <c r="AL15" s="16" t="s">
        <v>33663</v>
      </c>
      <c r="AM15" s="33">
        <f>D6L808C8*CHOOSE(MIN(D6L808C9,RUN_YEARS),B7L808C4,B7L808C13,B7L808C22,B7L808C31,B7L808C40)</f>
        <v>2.0737276054486851E-3</v>
      </c>
      <c r="AN15" s="16" t="s">
        <v>33664</v>
      </c>
      <c r="AO15" s="33">
        <f>D6L808C8-D6L808C18</f>
        <v>3.1470234804634512E-2</v>
      </c>
      <c r="AP15" s="16" t="s">
        <v>33665</v>
      </c>
      <c r="AQ15" s="33">
        <f>CHOOSE(MIN(D6L808C9,RUN_YEARS),B7L808C2,B7L808C11,B7L808C20,B7L808C29,B7L808C38)</f>
        <v>61.215835611261468</v>
      </c>
      <c r="AR15" s="16" t="s">
        <v>33666</v>
      </c>
      <c r="AS15" s="33">
        <f>IF(D6L808C20=0,0,D6L808C18/D6L808C20)</f>
        <v>3.3875672605654919E-5</v>
      </c>
      <c r="AT15" s="16" t="s">
        <v>33667</v>
      </c>
      <c r="AU15" s="33">
        <f>IF(D6L808C5=0,0,D6L808C18/D6L808C5)</f>
        <v>3.091059398554134E-2</v>
      </c>
      <c r="AV15" s="16" t="s">
        <v>33668</v>
      </c>
      <c r="AW15" s="33">
        <f>CHOOSE(MIN(D6L808C9,RUN_YEARS),B7L808C1,B7L808C10,B7L808C19,B7L808C28,B7L808C37)</f>
        <v>928.99217591863055</v>
      </c>
      <c r="AX15" s="16" t="s">
        <v>33669</v>
      </c>
      <c r="AY15" s="33">
        <f>IF(D6L808C23=0,0,D6L808C19/D6L808C23)</f>
        <v>3.3875672605654925E-5</v>
      </c>
      <c r="AZ15" s="16" t="s">
        <v>33670</v>
      </c>
      <c r="BA15" s="33">
        <f>IF(D6L808C5=0,0,D6L808C19/D6L808C5)</f>
        <v>0.46908940601445859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4.7190270023361579E-3</v>
      </c>
      <c r="J16" s="16" t="s">
        <v>33693</v>
      </c>
      <c r="K16" s="21">
        <f>IF(FLOW_THRU_100PCT="Y",1,INDEX(VariabilityMatrix,D6L809C1,D6L809C9))</f>
        <v>0.49592351263439505</v>
      </c>
      <c r="L16" s="16" t="s">
        <v>33673</v>
      </c>
      <c r="M16" s="15">
        <f>IF(D6L809C2&lt;&gt;0,D6L809C2*D6L809C4,D6L809C3*D6L809C4)</f>
        <v>2.340276447215107E-3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1.1701382236075535E-3</v>
      </c>
      <c r="R16" s="16" t="s">
        <v>33675</v>
      </c>
      <c r="S16" s="15">
        <f>D6L809C5-D6L809C7</f>
        <v>1.1701382236075535E-3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1.0066914580229959E-3</v>
      </c>
      <c r="X16" s="16" t="s">
        <v>33677</v>
      </c>
      <c r="Y16" s="33">
        <f>D6L809C7-D6L809C10</f>
        <v>1.6344676558455759E-4</v>
      </c>
      <c r="Z16" s="16" t="s">
        <v>33678</v>
      </c>
      <c r="AA16" s="33">
        <f>CHOOSE(MIN(D6L809C9,RUN_YEARS),B7L808C7,B7L808C16,B7L808C25,B7L808C34,B7L808C43)</f>
        <v>32717</v>
      </c>
      <c r="AB16" s="16" t="s">
        <v>33679</v>
      </c>
      <c r="AC16" s="33">
        <f>IF(D6L809C12=0,0,D6L809C10/D6L809C12)</f>
        <v>3.0769675032032155E-8</v>
      </c>
      <c r="AD16" s="16" t="s">
        <v>33680</v>
      </c>
      <c r="AE16" s="33">
        <f>IF(D6L809C5=0,0,D6L809C10/D6L809C5)</f>
        <v>0.4301592058583264</v>
      </c>
      <c r="AF16" s="16" t="s">
        <v>33681</v>
      </c>
      <c r="AG16" s="33">
        <f>CHOOSE(MIN(D6L809C9,RUN_YEARS),B7L808C5,B7L808C14,B7L808C23,B7L808C32,B7L808C41)</f>
        <v>2043.0550710724681</v>
      </c>
      <c r="AH16" s="16" t="s">
        <v>33682</v>
      </c>
      <c r="AI16" s="33">
        <f>IF(D6L809C15=0,0,D6L809C11/D6L809C15)</f>
        <v>8.0001155083283637E-8</v>
      </c>
      <c r="AJ16" s="16" t="s">
        <v>33683</v>
      </c>
      <c r="AK16" s="33">
        <f>IF(D6L809C5=0,0,D6L809C11/D6L809C5)</f>
        <v>6.9840794141673615E-2</v>
      </c>
      <c r="AL16" s="16" t="s">
        <v>33684</v>
      </c>
      <c r="AM16" s="33">
        <f>D6L809C8*CHOOSE(MIN(D6L809C9,RUN_YEARS),B7L808C4,B7L808C13,B7L808C22,B7L808C31,B7L808C40)</f>
        <v>7.2339335073791345E-5</v>
      </c>
      <c r="AN16" s="16" t="s">
        <v>33685</v>
      </c>
      <c r="AO16" s="33">
        <f>D6L809C8-D6L809C18</f>
        <v>1.0977988885337623E-3</v>
      </c>
      <c r="AP16" s="16" t="s">
        <v>33686</v>
      </c>
      <c r="AQ16" s="33">
        <f>CHOOSE(MIN(D6L809C9,RUN_YEARS),B7L808C2,B7L808C11,B7L808C20,B7L808C29,B7L808C38)</f>
        <v>61.215835611261468</v>
      </c>
      <c r="AR16" s="16" t="s">
        <v>33687</v>
      </c>
      <c r="AS16" s="33">
        <f>IF(D6L809C20=0,0,D6L809C18/D6L809C20)</f>
        <v>1.1817095094995903E-6</v>
      </c>
      <c r="AT16" s="16" t="s">
        <v>33688</v>
      </c>
      <c r="AU16" s="33">
        <f>IF(D6L809C5=0,0,D6L809C18/D6L809C5)</f>
        <v>3.091059398554134E-2</v>
      </c>
      <c r="AV16" s="16" t="s">
        <v>33689</v>
      </c>
      <c r="AW16" s="33">
        <f>CHOOSE(MIN(D6L809C9,RUN_YEARS),B7L808C1,B7L808C10,B7L808C19,B7L808C28,B7L808C37)</f>
        <v>928.99217591863055</v>
      </c>
      <c r="AX16" s="16" t="s">
        <v>33690</v>
      </c>
      <c r="AY16" s="33">
        <f>IF(D6L809C23=0,0,D6L809C19/D6L809C23)</f>
        <v>1.1817095094995905E-6</v>
      </c>
      <c r="AZ16" s="16" t="s">
        <v>33691</v>
      </c>
      <c r="BA16" s="33">
        <f>IF(D6L809C5=0,0,D6L809C19/D6L809C5)</f>
        <v>0.4690894060144587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0.32561286316119492</v>
      </c>
      <c r="J17" s="16" t="s">
        <v>33714</v>
      </c>
      <c r="K17" s="21">
        <f>IF(FLOW_THRU_100PCT="Y",1,INDEX(VariabilityMatrix,D6L810C1,D6L810C9))</f>
        <v>0.49592351263439505</v>
      </c>
      <c r="L17" s="16" t="s">
        <v>33694</v>
      </c>
      <c r="M17" s="15">
        <f>IF(D6L810C2&lt;&gt;0,D6L810C2*D6L810C4,D6L810C3*D6L810C4)</f>
        <v>0.16147907485784241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8.0739537428921204E-2</v>
      </c>
      <c r="R17" s="16" t="s">
        <v>33696</v>
      </c>
      <c r="S17" s="15">
        <f>D6L810C5-D6L810C7</f>
        <v>8.0739537428921204E-2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6.9461710603586732E-2</v>
      </c>
      <c r="X17" s="16" t="s">
        <v>33698</v>
      </c>
      <c r="Y17" s="33">
        <f>D6L810C7-D6L810C10</f>
        <v>1.1277826825334472E-2</v>
      </c>
      <c r="Z17" s="16" t="s">
        <v>33699</v>
      </c>
      <c r="AA17" s="33">
        <f>CHOOSE(MIN(D6L810C9,RUN_YEARS),B7L808C7,B7L808C16,B7L808C25,B7L808C34,B7L808C43)</f>
        <v>32717</v>
      </c>
      <c r="AB17" s="16" t="s">
        <v>33700</v>
      </c>
      <c r="AC17" s="33">
        <f>IF(D6L810C12=0,0,D6L810C10/D6L810C12)</f>
        <v>2.1231075772102191E-6</v>
      </c>
      <c r="AD17" s="16" t="s">
        <v>33701</v>
      </c>
      <c r="AE17" s="33">
        <f>IF(D6L810C5=0,0,D6L810C10/D6L810C5)</f>
        <v>0.4301592058583264</v>
      </c>
      <c r="AF17" s="16" t="s">
        <v>33702</v>
      </c>
      <c r="AG17" s="33">
        <f>CHOOSE(MIN(D6L810C9,RUN_YEARS),B7L808C5,B7L808C14,B7L808C23,B7L808C32,B7L808C41)</f>
        <v>2043.0550710724681</v>
      </c>
      <c r="AH17" s="16" t="s">
        <v>33703</v>
      </c>
      <c r="AI17" s="33">
        <f>IF(D6L810C15=0,0,D6L810C11/D6L810C15)</f>
        <v>5.5200797007465701E-6</v>
      </c>
      <c r="AJ17" s="16" t="s">
        <v>33704</v>
      </c>
      <c r="AK17" s="33">
        <f>IF(D6L810C5=0,0,D6L810C11/D6L810C5)</f>
        <v>6.9840794141673601E-2</v>
      </c>
      <c r="AL17" s="16" t="s">
        <v>33705</v>
      </c>
      <c r="AM17" s="33">
        <f>D6L810C8*CHOOSE(MIN(D6L810C9,RUN_YEARS),B7L808C4,B7L808C13,B7L808C22,B7L808C31,B7L808C40)</f>
        <v>4.9914141200916038E-3</v>
      </c>
      <c r="AN17" s="16" t="s">
        <v>33706</v>
      </c>
      <c r="AO17" s="33">
        <f>D6L810C8-D6L810C18</f>
        <v>7.5748123308829601E-2</v>
      </c>
      <c r="AP17" s="16" t="s">
        <v>33707</v>
      </c>
      <c r="AQ17" s="33">
        <f>CHOOSE(MIN(D6L810C9,RUN_YEARS),B7L808C2,B7L808C11,B7L808C20,B7L808C29,B7L808C38)</f>
        <v>61.215835611261468</v>
      </c>
      <c r="AR17" s="16" t="s">
        <v>33708</v>
      </c>
      <c r="AS17" s="33">
        <f>IF(D6L810C20=0,0,D6L810C18/D6L810C20)</f>
        <v>8.1537956155471749E-5</v>
      </c>
      <c r="AT17" s="16" t="s">
        <v>33709</v>
      </c>
      <c r="AU17" s="33">
        <f>IF(D6L810C5=0,0,D6L810C18/D6L810C5)</f>
        <v>3.0910593985541343E-2</v>
      </c>
      <c r="AV17" s="16" t="s">
        <v>33710</v>
      </c>
      <c r="AW17" s="33">
        <f>CHOOSE(MIN(D6L810C9,RUN_YEARS),B7L808C1,B7L808C10,B7L808C19,B7L808C28,B7L808C37)</f>
        <v>928.99217591863055</v>
      </c>
      <c r="AX17" s="16" t="s">
        <v>33711</v>
      </c>
      <c r="AY17" s="33">
        <f>IF(D6L810C23=0,0,D6L810C19/D6L810C23)</f>
        <v>8.1537956155471749E-5</v>
      </c>
      <c r="AZ17" s="16" t="s">
        <v>33712</v>
      </c>
      <c r="BA17" s="33">
        <f>IF(D6L810C5=0,0,D6L810C19/D6L810C5)</f>
        <v>0.46908940601445864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0.41684738520636067</v>
      </c>
      <c r="J18" s="16" t="s">
        <v>33735</v>
      </c>
      <c r="K18" s="21">
        <f>IF(FLOW_THRU_100PCT="Y",1,INDEX(VariabilityMatrix,D6L811C1,D6L811C9))</f>
        <v>0.49592351263439505</v>
      </c>
      <c r="L18" s="16" t="s">
        <v>33715</v>
      </c>
      <c r="M18" s="15">
        <f>IF(D6L811C2&lt;&gt;0,D6L811C2*D6L811C4,D6L811C3*D6L811C4)</f>
        <v>0.20672441950400114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0.10336220975200057</v>
      </c>
      <c r="R18" s="16" t="s">
        <v>33717</v>
      </c>
      <c r="S18" s="15">
        <f>D6L811C5-D6L811C7</f>
        <v>0.10336220975200057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8.8924412125364657E-2</v>
      </c>
      <c r="X18" s="16" t="s">
        <v>33719</v>
      </c>
      <c r="Y18" s="33">
        <f>D6L811C7-D6L811C10</f>
        <v>1.4437797626635912E-2</v>
      </c>
      <c r="Z18" s="16" t="s">
        <v>33720</v>
      </c>
      <c r="AA18" s="33">
        <f>CHOOSE(MIN(D6L811C9,RUN_YEARS),B7L808C7,B7L808C16,B7L808C25,B7L808C34,B7L808C43)</f>
        <v>32717</v>
      </c>
      <c r="AB18" s="16" t="s">
        <v>33721</v>
      </c>
      <c r="AC18" s="33">
        <f>IF(D6L811C12=0,0,D6L811C10/D6L811C12)</f>
        <v>2.7179879611628407E-6</v>
      </c>
      <c r="AD18" s="16" t="s">
        <v>33722</v>
      </c>
      <c r="AE18" s="33">
        <f>IF(D6L811C5=0,0,D6L811C10/D6L811C5)</f>
        <v>0.43015920585832645</v>
      </c>
      <c r="AF18" s="16" t="s">
        <v>33723</v>
      </c>
      <c r="AG18" s="33">
        <f>CHOOSE(MIN(D6L811C9,RUN_YEARS),B7L808C5,B7L808C14,B7L808C23,B7L808C32,B7L808C41)</f>
        <v>2043.0550710724681</v>
      </c>
      <c r="AH18" s="16" t="s">
        <v>33724</v>
      </c>
      <c r="AI18" s="33">
        <f>IF(D6L811C15=0,0,D6L811C11/D6L811C15)</f>
        <v>7.0667686990233839E-6</v>
      </c>
      <c r="AJ18" s="16" t="s">
        <v>33725</v>
      </c>
      <c r="AK18" s="33">
        <f>IF(D6L811C5=0,0,D6L811C11/D6L811C5)</f>
        <v>6.9840794141673573E-2</v>
      </c>
      <c r="AL18" s="16" t="s">
        <v>33726</v>
      </c>
      <c r="AM18" s="33">
        <f>D6L811C8*CHOOSE(MIN(D6L811C9,RUN_YEARS),B7L808C4,B7L808C13,B7L808C22,B7L808C31,B7L808C40)</f>
        <v>6.3899745981849032E-3</v>
      </c>
      <c r="AN18" s="16" t="s">
        <v>33727</v>
      </c>
      <c r="AO18" s="33">
        <f>D6L811C8-D6L811C18</f>
        <v>9.6972235153815672E-2</v>
      </c>
      <c r="AP18" s="16" t="s">
        <v>33728</v>
      </c>
      <c r="AQ18" s="33">
        <f>CHOOSE(MIN(D6L811C9,RUN_YEARS),B7L808C2,B7L808C11,B7L808C20,B7L808C29,B7L808C38)</f>
        <v>61.215835611261468</v>
      </c>
      <c r="AR18" s="16" t="s">
        <v>33729</v>
      </c>
      <c r="AS18" s="33">
        <f>IF(D6L811C20=0,0,D6L811C18/D6L811C20)</f>
        <v>1.0438434000579717E-4</v>
      </c>
      <c r="AT18" s="16" t="s">
        <v>33730</v>
      </c>
      <c r="AU18" s="33">
        <f>IF(D6L811C5=0,0,D6L811C18/D6L811C5)</f>
        <v>3.0910593985541343E-2</v>
      </c>
      <c r="AV18" s="16" t="s">
        <v>33731</v>
      </c>
      <c r="AW18" s="33">
        <f>CHOOSE(MIN(D6L811C9,RUN_YEARS),B7L808C1,B7L808C10,B7L808C19,B7L808C28,B7L808C37)</f>
        <v>928.99217591863055</v>
      </c>
      <c r="AX18" s="16" t="s">
        <v>33732</v>
      </c>
      <c r="AY18" s="33">
        <f>IF(D6L811C23=0,0,D6L811C19/D6L811C23)</f>
        <v>1.0438434000579717E-4</v>
      </c>
      <c r="AZ18" s="16" t="s">
        <v>33733</v>
      </c>
      <c r="BA18" s="33">
        <f>IF(D6L811C5=0,0,D6L811C19/D6L811C5)</f>
        <v>0.4690894060144587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0.49592351263439505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32717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2043.0550710724681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61.215835611261468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928.99217591863055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0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0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0</v>
      </c>
      <c r="R20" s="16" t="s">
        <v>33759</v>
      </c>
      <c r="S20" s="15">
        <f>D6L813C5-D6L813C7</f>
        <v>0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0</v>
      </c>
      <c r="X20" s="16" t="s">
        <v>33761</v>
      </c>
      <c r="Y20" s="33">
        <f>D6L813C7-D6L813C10</f>
        <v>0</v>
      </c>
      <c r="Z20" s="16" t="s">
        <v>33762</v>
      </c>
      <c r="AA20" s="33">
        <f>CHOOSE(MIN(D6L813C9,RUN_YEARS),B7L808C7,B7L808C16,B7L808C25,B7L808C34,B7L808C43)</f>
        <v>32717</v>
      </c>
      <c r="AB20" s="16" t="s">
        <v>33763</v>
      </c>
      <c r="AC20" s="33">
        <f>IF(D6L813C12=0,0,D6L813C10/D6L813C12)</f>
        <v>0</v>
      </c>
      <c r="AD20" s="16" t="s">
        <v>33764</v>
      </c>
      <c r="AE20" s="33">
        <f>IF(D6L813C5=0,0,D6L813C10/D6L813C5)</f>
        <v>0</v>
      </c>
      <c r="AF20" s="16" t="s">
        <v>33765</v>
      </c>
      <c r="AG20" s="33">
        <f>CHOOSE(MIN(D6L813C9,RUN_YEARS),B7L808C5,B7L808C14,B7L808C23,B7L808C32,B7L808C41)</f>
        <v>2043.0550710724681</v>
      </c>
      <c r="AH20" s="16" t="s">
        <v>33766</v>
      </c>
      <c r="AI20" s="33">
        <f>IF(D6L813C15=0,0,D6L813C11/D6L813C15)</f>
        <v>0</v>
      </c>
      <c r="AJ20" s="16" t="s">
        <v>33767</v>
      </c>
      <c r="AK20" s="33">
        <f>IF(D6L813C5=0,0,D6L813C11/D6L813C5)</f>
        <v>0</v>
      </c>
      <c r="AL20" s="16" t="s">
        <v>33768</v>
      </c>
      <c r="AM20" s="33">
        <f>D6L813C8*CHOOSE(MIN(D6L813C9,RUN_YEARS),B7L808C4,B7L808C13,B7L808C22,B7L808C31,B7L808C40)</f>
        <v>0</v>
      </c>
      <c r="AN20" s="16" t="s">
        <v>33769</v>
      </c>
      <c r="AO20" s="33">
        <f>D6L813C8-D6L813C18</f>
        <v>0</v>
      </c>
      <c r="AP20" s="16" t="s">
        <v>33770</v>
      </c>
      <c r="AQ20" s="33">
        <f>CHOOSE(MIN(D6L813C9,RUN_YEARS),B7L808C2,B7L808C11,B7L808C20,B7L808C29,B7L808C38)</f>
        <v>61.215835611261468</v>
      </c>
      <c r="AR20" s="16" t="s">
        <v>33771</v>
      </c>
      <c r="AS20" s="33">
        <f>IF(D6L813C20=0,0,D6L813C18/D6L813C20)</f>
        <v>0</v>
      </c>
      <c r="AT20" s="16" t="s">
        <v>33772</v>
      </c>
      <c r="AU20" s="33">
        <f>IF(D6L813C5=0,0,D6L813C18/D6L813C5)</f>
        <v>0</v>
      </c>
      <c r="AV20" s="16" t="s">
        <v>33773</v>
      </c>
      <c r="AW20" s="33">
        <f>CHOOSE(MIN(D6L813C9,RUN_YEARS),B7L808C1,B7L808C10,B7L808C19,B7L808C28,B7L808C37)</f>
        <v>928.99217591863055</v>
      </c>
      <c r="AX20" s="16" t="s">
        <v>33774</v>
      </c>
      <c r="AY20" s="33">
        <f>IF(D6L813C23=0,0,D6L813C19/D6L813C23)</f>
        <v>0</v>
      </c>
      <c r="AZ20" s="16" t="s">
        <v>33775</v>
      </c>
      <c r="BA20" s="33">
        <f>IF(D6L813C5=0,0,D6L813C19/D6L813C5)</f>
        <v>0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5.9983593092702909</v>
      </c>
      <c r="J21" s="16" t="s">
        <v>33797</v>
      </c>
      <c r="K21" s="21">
        <f>IF(FLOW_THRU_100PCT="Y",1,INDEX(VariabilityMatrix,D6L814C1,D6L814C9))</f>
        <v>0.4901133245132081</v>
      </c>
      <c r="L21" s="16" t="s">
        <v>33777</v>
      </c>
      <c r="M21" s="15">
        <f>IF(D6L814C2&lt;&gt;0,D6L814C2*D6L814C4,D6L814C3*D6L814C4)</f>
        <v>2.9398758226912127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1.4699379113456064</v>
      </c>
      <c r="R21" s="16" t="s">
        <v>33779</v>
      </c>
      <c r="S21" s="15">
        <f>D6L814C5-D6L814C7</f>
        <v>1.4699379113456064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1.2919115049400391</v>
      </c>
      <c r="X21" s="16" t="s">
        <v>33781</v>
      </c>
      <c r="Y21" s="33">
        <f>D6L814C7-D6L814C10</f>
        <v>0.17802640640556722</v>
      </c>
      <c r="Z21" s="16" t="s">
        <v>33782</v>
      </c>
      <c r="AA21" s="33">
        <f>CHOOSE(MIN(D6L814C9,RUN_YEARS),B7L808C7,B7L808C16,B7L808C25,B7L808C34,B7L808C43)</f>
        <v>48622.8</v>
      </c>
      <c r="AB21" s="16" t="s">
        <v>33783</v>
      </c>
      <c r="AC21" s="33">
        <f>IF(D6L814C12=0,0,D6L814C10/D6L814C12)</f>
        <v>2.6570076279853054E-5</v>
      </c>
      <c r="AD21" s="16" t="s">
        <v>33784</v>
      </c>
      <c r="AE21" s="33">
        <f>IF(D6L814C5=0,0,D6L814C10/D6L814C5)</f>
        <v>0.43944424283791728</v>
      </c>
      <c r="AF21" s="16" t="s">
        <v>33785</v>
      </c>
      <c r="AG21" s="33">
        <f>CHOOSE(MIN(D6L814C9,RUN_YEARS),B7L808C5,B7L808C14,B7L808C23,B7L808C32,B7L808C41)</f>
        <v>2577.0228903441725</v>
      </c>
      <c r="AH21" s="16" t="s">
        <v>33786</v>
      </c>
      <c r="AI21" s="33">
        <f>IF(D6L814C15=0,0,D6L814C11/D6L814C15)</f>
        <v>6.9082198327617892E-5</v>
      </c>
      <c r="AJ21" s="16" t="s">
        <v>33787</v>
      </c>
      <c r="AK21" s="33">
        <f>IF(D6L814C5=0,0,D6L814C11/D6L814C5)</f>
        <v>6.0555757162082717E-2</v>
      </c>
      <c r="AL21" s="16" t="s">
        <v>33788</v>
      </c>
      <c r="AM21" s="33">
        <f>D6L814C8*CHOOSE(MIN(D6L814C9,RUN_YEARS),B7L808C4,B7L808C13,B7L808C22,B7L808C31,B7L808C40)</f>
        <v>0.10142479300070602</v>
      </c>
      <c r="AN21" s="16" t="s">
        <v>33789</v>
      </c>
      <c r="AO21" s="33">
        <f>D6L814C8-D6L814C18</f>
        <v>1.3685131183449004</v>
      </c>
      <c r="AP21" s="16" t="s">
        <v>33790</v>
      </c>
      <c r="AQ21" s="33">
        <f>CHOOSE(MIN(D6L814C9,RUN_YEARS),B7L808C2,B7L808C11,B7L808C20,B7L808C29,B7L808C38)</f>
        <v>88.197004974525626</v>
      </c>
      <c r="AR21" s="16" t="s">
        <v>33791</v>
      </c>
      <c r="AS21" s="33">
        <f>IF(D6L814C20=0,0,D6L814C18/D6L814C20)</f>
        <v>1.1499800138338148E-3</v>
      </c>
      <c r="AT21" s="16" t="s">
        <v>33792</v>
      </c>
      <c r="AU21" s="33">
        <f>IF(D6L814C5=0,0,D6L814C18/D6L814C5)</f>
        <v>3.4499686081250883E-2</v>
      </c>
      <c r="AV21" s="16" t="s">
        <v>33793</v>
      </c>
      <c r="AW21" s="33">
        <f>CHOOSE(MIN(D6L814C9,RUN_YEARS),B7L808C1,B7L808C10,B7L808C19,B7L808C28,B7L808C37)</f>
        <v>1190.032089151304</v>
      </c>
      <c r="AX21" s="16" t="s">
        <v>33794</v>
      </c>
      <c r="AY21" s="33">
        <f>IF(D6L814C23=0,0,D6L814C19/D6L814C23)</f>
        <v>1.1499800138338151E-3</v>
      </c>
      <c r="AZ21" s="16" t="s">
        <v>33795</v>
      </c>
      <c r="BA21" s="33">
        <f>IF(D6L814C5=0,0,D6L814C19/D6L814C5)</f>
        <v>0.46550031391874913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5.6365364442087609</v>
      </c>
      <c r="J22" s="16" t="s">
        <v>33818</v>
      </c>
      <c r="K22" s="21">
        <f>IF(FLOW_THRU_100PCT="Y",1,INDEX(VariabilityMatrix,D6L815C1,D6L815C9))</f>
        <v>0.49144782435717183</v>
      </c>
      <c r="L22" s="16" t="s">
        <v>33798</v>
      </c>
      <c r="M22" s="15">
        <f>IF(D6L815C2&lt;&gt;0,D6L815C2*D6L815C4,D6L815C3*D6L815C4)</f>
        <v>2.770063572416305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1.3850317862081525</v>
      </c>
      <c r="R22" s="16" t="s">
        <v>33800</v>
      </c>
      <c r="S22" s="15">
        <f>D6L815C5-D6L815C7</f>
        <v>1.3850317862081525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1.216478990605661</v>
      </c>
      <c r="X22" s="16" t="s">
        <v>33802</v>
      </c>
      <c r="Y22" s="33">
        <f>D6L815C7-D6L815C10</f>
        <v>0.16855279560249148</v>
      </c>
      <c r="Z22" s="16" t="s">
        <v>33803</v>
      </c>
      <c r="AA22" s="33">
        <f>CHOOSE(MIN(D6L815C9,RUN_YEARS),B7L808C7,B7L808C16,B7L808C25,B7L808C34,B7L808C43)</f>
        <v>44629.333333333328</v>
      </c>
      <c r="AB22" s="16" t="s">
        <v>33804</v>
      </c>
      <c r="AC22" s="33">
        <f>IF(D6L815C12=0,0,D6L815C10/D6L815C12)</f>
        <v>2.7257386560535548E-5</v>
      </c>
      <c r="AD22" s="16" t="s">
        <v>33805</v>
      </c>
      <c r="AE22" s="33">
        <f>IF(D6L815C5=0,0,D6L815C10/D6L815C5)</f>
        <v>0.43915201178741753</v>
      </c>
      <c r="AF22" s="16" t="s">
        <v>33806</v>
      </c>
      <c r="AG22" s="33">
        <f>CHOOSE(MIN(D6L815C9,RUN_YEARS),B7L808C5,B7L808C14,B7L808C23,B7L808C32,B7L808C41)</f>
        <v>2378.3644174644169</v>
      </c>
      <c r="AH22" s="16" t="s">
        <v>33807</v>
      </c>
      <c r="AI22" s="33">
        <f>IF(D6L815C15=0,0,D6L815C11/D6L815C15)</f>
        <v>7.0869205057392441E-5</v>
      </c>
      <c r="AJ22" s="16" t="s">
        <v>33808</v>
      </c>
      <c r="AK22" s="33">
        <f>IF(D6L815C5=0,0,D6L815C11/D6L815C5)</f>
        <v>6.0847988212582492E-2</v>
      </c>
      <c r="AL22" s="16" t="s">
        <v>33809</v>
      </c>
      <c r="AM22" s="33">
        <f>D6L815C8*CHOOSE(MIN(D6L815C9,RUN_YEARS),B7L808C4,B7L808C13,B7L808C22,B7L808C31,B7L808C40)</f>
        <v>9.6597903654054601E-2</v>
      </c>
      <c r="AN22" s="16" t="s">
        <v>33810</v>
      </c>
      <c r="AO22" s="33">
        <f>D6L815C8-D6L815C18</f>
        <v>1.288433882554098</v>
      </c>
      <c r="AP22" s="16" t="s">
        <v>33811</v>
      </c>
      <c r="AQ22" s="33">
        <f>CHOOSE(MIN(D6L815C9,RUN_YEARS),B7L808C2,B7L808C11,B7L808C20,B7L808C29,B7L808C38)</f>
        <v>81.743290576860844</v>
      </c>
      <c r="AR22" s="16" t="s">
        <v>33812</v>
      </c>
      <c r="AS22" s="33">
        <f>IF(D6L815C20=0,0,D6L815C18/D6L815C20)</f>
        <v>1.1817227196552161E-3</v>
      </c>
      <c r="AT22" s="16" t="s">
        <v>33813</v>
      </c>
      <c r="AU22" s="33">
        <f>IF(D6L815C5=0,0,D6L815C18/D6L815C5)</f>
        <v>3.4872089079815954E-2</v>
      </c>
      <c r="AV22" s="16" t="s">
        <v>33814</v>
      </c>
      <c r="AW22" s="33">
        <f>CHOOSE(MIN(D6L815C9,RUN_YEARS),B7L808C1,B7L808C10,B7L808C19,B7L808C28,B7L808C37)</f>
        <v>1090.3013550674698</v>
      </c>
      <c r="AX22" s="16" t="s">
        <v>33815</v>
      </c>
      <c r="AY22" s="33">
        <f>IF(D6L815C23=0,0,D6L815C19/D6L815C23)</f>
        <v>1.1817227196552161E-3</v>
      </c>
      <c r="AZ22" s="16" t="s">
        <v>33816</v>
      </c>
      <c r="BA22" s="33">
        <f>IF(D6L815C5=0,0,D6L815C19/D6L815C5)</f>
        <v>0.46512791092018407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275.48099763852792</v>
      </c>
      <c r="J23" s="16" t="s">
        <v>33839</v>
      </c>
      <c r="K23" s="21">
        <f>IF(FLOW_THRU_100PCT="Y",1,INDEX(VariabilityMatrix,D6L816C1,D6L816C9))</f>
        <v>0.24443378829298937</v>
      </c>
      <c r="L23" s="16" t="s">
        <v>33819</v>
      </c>
      <c r="M23" s="15">
        <f>IF(D6L816C2&lt;&gt;0,D6L816C2*D6L816C4,D6L816C3*D6L816C4)</f>
        <v>67.336863855517436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33.668431927758718</v>
      </c>
      <c r="R23" s="16" t="s">
        <v>33821</v>
      </c>
      <c r="S23" s="15">
        <f>D6L816C5-D6L816C7</f>
        <v>33.668431927758718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29.571119229605923</v>
      </c>
      <c r="X23" s="16" t="s">
        <v>33823</v>
      </c>
      <c r="Y23" s="33">
        <f>D6L816C7-D6L816C10</f>
        <v>4.0973126981527948</v>
      </c>
      <c r="Z23" s="16" t="s">
        <v>33824</v>
      </c>
      <c r="AA23" s="33">
        <f>CHOOSE(MIN(D6L816C9,RUN_YEARS),B7L808C7,B7L808C16,B7L808C25,B7L808C34,B7L808C43)</f>
        <v>44629.333333333328</v>
      </c>
      <c r="AB23" s="16" t="s">
        <v>33825</v>
      </c>
      <c r="AC23" s="33">
        <f>IF(D6L816C12=0,0,D6L816C10/D6L816C12)</f>
        <v>6.6259379248937756E-4</v>
      </c>
      <c r="AD23" s="16" t="s">
        <v>33826</v>
      </c>
      <c r="AE23" s="33">
        <f>IF(D6L816C5=0,0,D6L816C10/D6L816C5)</f>
        <v>0.43915201178741753</v>
      </c>
      <c r="AF23" s="16" t="s">
        <v>33827</v>
      </c>
      <c r="AG23" s="33">
        <f>CHOOSE(MIN(D6L816C9,RUN_YEARS),B7L808C5,B7L808C14,B7L808C23,B7L808C32,B7L808C41)</f>
        <v>2378.3644174644169</v>
      </c>
      <c r="AH23" s="16" t="s">
        <v>33828</v>
      </c>
      <c r="AI23" s="33">
        <f>IF(D6L816C15=0,0,D6L816C11/D6L816C15)</f>
        <v>1.722743860472381E-3</v>
      </c>
      <c r="AJ23" s="16" t="s">
        <v>33829</v>
      </c>
      <c r="AK23" s="33">
        <f>IF(D6L816C5=0,0,D6L816C11/D6L816C5)</f>
        <v>6.0847988212582457E-2</v>
      </c>
      <c r="AL23" s="16" t="s">
        <v>33830</v>
      </c>
      <c r="AM23" s="33">
        <f>D6L816C8*CHOOSE(MIN(D6L816C9,RUN_YEARS),B7L808C4,B7L808C13,B7L808C22,B7L808C31,B7L808C40)</f>
        <v>2.3481771147250434</v>
      </c>
      <c r="AN23" s="16" t="s">
        <v>33831</v>
      </c>
      <c r="AO23" s="33">
        <f>D6L816C8-D6L816C18</f>
        <v>31.320254813033674</v>
      </c>
      <c r="AP23" s="16" t="s">
        <v>33832</v>
      </c>
      <c r="AQ23" s="33">
        <f>CHOOSE(MIN(D6L816C9,RUN_YEARS),B7L808C2,B7L808C11,B7L808C20,B7L808C29,B7L808C38)</f>
        <v>81.743290576860844</v>
      </c>
      <c r="AR23" s="16" t="s">
        <v>33833</v>
      </c>
      <c r="AS23" s="33">
        <f>IF(D6L816C20=0,0,D6L816C18/D6L816C20)</f>
        <v>2.8726236711955223E-2</v>
      </c>
      <c r="AT23" s="16" t="s">
        <v>33834</v>
      </c>
      <c r="AU23" s="33">
        <f>IF(D6L816C5=0,0,D6L816C18/D6L816C5)</f>
        <v>3.4872089079815954E-2</v>
      </c>
      <c r="AV23" s="16" t="s">
        <v>33835</v>
      </c>
      <c r="AW23" s="33">
        <f>CHOOSE(MIN(D6L816C9,RUN_YEARS),B7L808C1,B7L808C10,B7L808C19,B7L808C28,B7L808C37)</f>
        <v>1090.3013550674698</v>
      </c>
      <c r="AX23" s="16" t="s">
        <v>33836</v>
      </c>
      <c r="AY23" s="33">
        <f>IF(D6L816C23=0,0,D6L816C19/D6L816C23)</f>
        <v>2.8726236711955219E-2</v>
      </c>
      <c r="AZ23" s="16" t="s">
        <v>33837</v>
      </c>
      <c r="BA23" s="33">
        <f>IF(D6L816C5=0,0,D6L816C19/D6L816C5)</f>
        <v>0.46512791092018402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200.80478055834263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172.69211128017466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86.346055640087329</v>
      </c>
      <c r="R24" s="16" t="s">
        <v>33842</v>
      </c>
      <c r="S24" s="15">
        <f>D6L817C5-D6L817C7</f>
        <v>86.346055640087329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75.838088088505287</v>
      </c>
      <c r="X24" s="16" t="s">
        <v>33844</v>
      </c>
      <c r="Y24" s="33">
        <f>D6L817C7-D6L817C10</f>
        <v>10.507967551582041</v>
      </c>
      <c r="Z24" s="16" t="s">
        <v>33845</v>
      </c>
      <c r="AA24" s="33">
        <f>CHOOSE(MIN(D6L817C9,RUN_YEARS),B7L808C7,B7L808C16,B7L808C25,B7L808C34,B7L808C43)</f>
        <v>44629.333333333328</v>
      </c>
      <c r="AB24" s="16" t="s">
        <v>33846</v>
      </c>
      <c r="AC24" s="33">
        <f>IF(D6L817C12=0,0,D6L817C10/D6L817C12)</f>
        <v>1.6992879441437311E-3</v>
      </c>
      <c r="AD24" s="16" t="s">
        <v>33847</v>
      </c>
      <c r="AE24" s="33">
        <f>IF(D6L817C5=0,0,D6L817C10/D6L817C5)</f>
        <v>0.43915201178741758</v>
      </c>
      <c r="AF24" s="16" t="s">
        <v>33848</v>
      </c>
      <c r="AG24" s="33">
        <f>CHOOSE(MIN(D6L817C9,RUN_YEARS),B7L808C5,B7L808C14,B7L808C23,B7L808C32,B7L808C41)</f>
        <v>2378.3644174644169</v>
      </c>
      <c r="AH24" s="16" t="s">
        <v>33849</v>
      </c>
      <c r="AI24" s="33">
        <f>IF(D6L817C15=0,0,D6L817C11/D6L817C15)</f>
        <v>4.4181486547736973E-3</v>
      </c>
      <c r="AJ24" s="16" t="s">
        <v>33850</v>
      </c>
      <c r="AK24" s="33">
        <f>IF(D6L817C5=0,0,D6L817C11/D6L817C5)</f>
        <v>6.084798821258243E-2</v>
      </c>
      <c r="AL24" s="16" t="s">
        <v>33851</v>
      </c>
      <c r="AM24" s="33">
        <f>D6L817C8*CHOOSE(MIN(D6L817C9,RUN_YEARS),B7L808C4,B7L808C13,B7L808C22,B7L808C31,B7L808C40)</f>
        <v>6.0221346879437405</v>
      </c>
      <c r="AN24" s="16" t="s">
        <v>33852</v>
      </c>
      <c r="AO24" s="33">
        <f>D6L817C8-D6L817C18</f>
        <v>80.323920952143595</v>
      </c>
      <c r="AP24" s="16" t="s">
        <v>33853</v>
      </c>
      <c r="AQ24" s="33">
        <f>CHOOSE(MIN(D6L817C9,RUN_YEARS),B7L808C2,B7L808C11,B7L808C20,B7L808C29,B7L808C38)</f>
        <v>81.743290576860844</v>
      </c>
      <c r="AR24" s="16" t="s">
        <v>33854</v>
      </c>
      <c r="AS24" s="33">
        <f>IF(D6L817C20=0,0,D6L817C18/D6L817C20)</f>
        <v>7.3671302506244249E-2</v>
      </c>
      <c r="AT24" s="16" t="s">
        <v>33855</v>
      </c>
      <c r="AU24" s="33">
        <f>IF(D6L817C5=0,0,D6L817C18/D6L817C5)</f>
        <v>3.4872089079815954E-2</v>
      </c>
      <c r="AV24" s="16" t="s">
        <v>33856</v>
      </c>
      <c r="AW24" s="33">
        <f>CHOOSE(MIN(D6L817C9,RUN_YEARS),B7L808C1,B7L808C10,B7L808C19,B7L808C28,B7L808C37)</f>
        <v>1090.3013550674698</v>
      </c>
      <c r="AX24" s="16" t="s">
        <v>33857</v>
      </c>
      <c r="AY24" s="33">
        <f>IF(D6L817C23=0,0,D6L817C19/D6L817C23)</f>
        <v>7.3671302506244263E-2</v>
      </c>
      <c r="AZ24" s="16" t="s">
        <v>33858</v>
      </c>
      <c r="BA24" s="33">
        <f>IF(D6L817C5=0,0,D6L817C19/D6L817C5)</f>
        <v>0.46512791092018407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239.92227251195897</v>
      </c>
      <c r="J25" s="16" t="s">
        <v>33880</v>
      </c>
      <c r="K25" s="21">
        <f>IF(FLOW_THRU_100PCT="Y",1,INDEX(VariabilityMatrix,D6L818C1,D6L818C9))</f>
        <v>0.24149442661183937</v>
      </c>
      <c r="L25" s="16" t="s">
        <v>33860</v>
      </c>
      <c r="M25" s="15">
        <f>IF(D6L818C2&lt;&gt;0,D6L818C2*D6L818C4,D6L818C3*D6L818C4)</f>
        <v>57.939891631685001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28.9699458158425</v>
      </c>
      <c r="R25" s="16" t="s">
        <v>33862</v>
      </c>
      <c r="S25" s="15">
        <f>D6L818C5-D6L818C7</f>
        <v>28.9699458158425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24.923377771803111</v>
      </c>
      <c r="X25" s="16" t="s">
        <v>33864</v>
      </c>
      <c r="Y25" s="33">
        <f>D6L818C7-D6L818C10</f>
        <v>4.0465680440393896</v>
      </c>
      <c r="Z25" s="16" t="s">
        <v>33865</v>
      </c>
      <c r="AA25" s="33">
        <f>CHOOSE(MIN(D6L818C9,RUN_YEARS),B7L808C7,B7L808C16,B7L808C25,B7L808C34,B7L808C43)</f>
        <v>32717</v>
      </c>
      <c r="AB25" s="16" t="s">
        <v>33866</v>
      </c>
      <c r="AC25" s="33">
        <f>IF(D6L818C12=0,0,D6L818C10/D6L818C12)</f>
        <v>7.6178677054140388E-4</v>
      </c>
      <c r="AD25" s="16" t="s">
        <v>33867</v>
      </c>
      <c r="AE25" s="33">
        <f>IF(D6L818C5=0,0,D6L818C10/D6L818C5)</f>
        <v>0.4301592058583264</v>
      </c>
      <c r="AF25" s="16" t="s">
        <v>33868</v>
      </c>
      <c r="AG25" s="33">
        <f>CHOOSE(MIN(D6L818C9,RUN_YEARS),B7L808C5,B7L808C14,B7L808C23,B7L808C32,B7L808C41)</f>
        <v>2043.0550710724681</v>
      </c>
      <c r="AH25" s="16" t="s">
        <v>33869</v>
      </c>
      <c r="AI25" s="33">
        <f>IF(D6L818C15=0,0,D6L818C11/D6L818C15)</f>
        <v>1.9806456034076507E-3</v>
      </c>
      <c r="AJ25" s="16" t="s">
        <v>33870</v>
      </c>
      <c r="AK25" s="33">
        <f>IF(D6L818C5=0,0,D6L818C11/D6L818C5)</f>
        <v>6.9840794141673615E-2</v>
      </c>
      <c r="AL25" s="16" t="s">
        <v>33871</v>
      </c>
      <c r="AM25" s="33">
        <f>D6L818C8*CHOOSE(MIN(D6L818C9,RUN_YEARS),B7L808C4,B7L808C13,B7L808C22,B7L808C31,B7L808C40)</f>
        <v>1.7909564657932795</v>
      </c>
      <c r="AN25" s="16" t="s">
        <v>33872</v>
      </c>
      <c r="AO25" s="33">
        <f>D6L818C8-D6L818C18</f>
        <v>27.178989350049221</v>
      </c>
      <c r="AP25" s="16" t="s">
        <v>33873</v>
      </c>
      <c r="AQ25" s="33">
        <f>CHOOSE(MIN(D6L818C9,RUN_YEARS),B7L808C2,B7L808C11,B7L808C20,B7L808C29,B7L808C38)</f>
        <v>61.215835611261468</v>
      </c>
      <c r="AR25" s="16" t="s">
        <v>33874</v>
      </c>
      <c r="AS25" s="33">
        <f>IF(D6L818C20=0,0,D6L818C18/D6L818C20)</f>
        <v>2.9256424386107854E-2</v>
      </c>
      <c r="AT25" s="16" t="s">
        <v>33875</v>
      </c>
      <c r="AU25" s="33">
        <f>IF(D6L818C5=0,0,D6L818C18/D6L818C5)</f>
        <v>3.0910593985541343E-2</v>
      </c>
      <c r="AV25" s="16" t="s">
        <v>33876</v>
      </c>
      <c r="AW25" s="33">
        <f>CHOOSE(MIN(D6L818C9,RUN_YEARS),B7L808C1,B7L808C10,B7L808C19,B7L808C28,B7L808C37)</f>
        <v>928.99217591863055</v>
      </c>
      <c r="AX25" s="16" t="s">
        <v>33877</v>
      </c>
      <c r="AY25" s="33">
        <f>IF(D6L818C23=0,0,D6L818C19/D6L818C23)</f>
        <v>2.9256424386107854E-2</v>
      </c>
      <c r="AZ25" s="16" t="s">
        <v>33878</v>
      </c>
      <c r="BA25" s="33">
        <f>IF(D6L818C5=0,0,D6L818C19/D6L818C5)</f>
        <v>0.46908940601445864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877.53555998348429</v>
      </c>
      <c r="J26" s="16" t="s">
        <v>33901</v>
      </c>
      <c r="K26" s="21">
        <f>IF(FLOW_THRU_100PCT="Y",1,INDEX(VariabilityMatrix,D6L819C1,D6L819C9))</f>
        <v>0.24443378829298937</v>
      </c>
      <c r="L26" s="16" t="s">
        <v>33881</v>
      </c>
      <c r="M26" s="15">
        <f>IF(D6L819C2&lt;&gt;0,D6L819C2*D6L819C4,D6L819C3*D6L819C4)</f>
        <v>214.49934128857288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107.24967064428644</v>
      </c>
      <c r="R26" s="16" t="s">
        <v>33883</v>
      </c>
      <c r="S26" s="15">
        <f>D6L819C5-D6L819C7</f>
        <v>107.24967064428644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94.19781725395265</v>
      </c>
      <c r="X26" s="16" t="s">
        <v>33885</v>
      </c>
      <c r="Y26" s="33">
        <f>D6L819C7-D6L819C10</f>
        <v>13.05185339033379</v>
      </c>
      <c r="Z26" s="16" t="s">
        <v>33886</v>
      </c>
      <c r="AA26" s="33">
        <f>CHOOSE(MIN(D6L819C9,RUN_YEARS),B7L808C7,B7L808C16,B7L808C25,B7L808C34,B7L808C43)</f>
        <v>44629.333333333328</v>
      </c>
      <c r="AB26" s="16" t="s">
        <v>33887</v>
      </c>
      <c r="AC26" s="33">
        <f>IF(D6L819C12=0,0,D6L819C10/D6L819C12)</f>
        <v>2.1106704989383514E-3</v>
      </c>
      <c r="AD26" s="16" t="s">
        <v>33888</v>
      </c>
      <c r="AE26" s="33">
        <f>IF(D6L819C5=0,0,D6L819C10/D6L819C5)</f>
        <v>0.43915201178741753</v>
      </c>
      <c r="AF26" s="16" t="s">
        <v>33889</v>
      </c>
      <c r="AG26" s="33">
        <f>CHOOSE(MIN(D6L819C9,RUN_YEARS),B7L808C5,B7L808C14,B7L808C23,B7L808C32,B7L808C41)</f>
        <v>2378.3644174644169</v>
      </c>
      <c r="AH26" s="16" t="s">
        <v>33890</v>
      </c>
      <c r="AI26" s="33">
        <f>IF(D6L819C15=0,0,D6L819C11/D6L819C15)</f>
        <v>5.4877432972397135E-3</v>
      </c>
      <c r="AJ26" s="16" t="s">
        <v>33891</v>
      </c>
      <c r="AK26" s="33">
        <f>IF(D6L819C5=0,0,D6L819C11/D6L819C5)</f>
        <v>6.0847988212582485E-2</v>
      </c>
      <c r="AL26" s="16" t="s">
        <v>33892</v>
      </c>
      <c r="AM26" s="33">
        <f>D6L819C8*CHOOSE(MIN(D6L819C9,RUN_YEARS),B7L808C4,B7L808C13,B7L808C22,B7L808C31,B7L808C40)</f>
        <v>7.4800401369769576</v>
      </c>
      <c r="AN26" s="16" t="s">
        <v>33893</v>
      </c>
      <c r="AO26" s="33">
        <f>D6L819C8-D6L819C18</f>
        <v>99.769630507309486</v>
      </c>
      <c r="AP26" s="16" t="s">
        <v>33894</v>
      </c>
      <c r="AQ26" s="33">
        <f>CHOOSE(MIN(D6L819C9,RUN_YEARS),B7L808C2,B7L808C11,B7L808C20,B7L808C29,B7L808C38)</f>
        <v>81.743290576860844</v>
      </c>
      <c r="AR26" s="16" t="s">
        <v>33895</v>
      </c>
      <c r="AS26" s="33">
        <f>IF(D6L819C20=0,0,D6L819C18/D6L819C20)</f>
        <v>9.1506472080955595E-2</v>
      </c>
      <c r="AT26" s="16" t="s">
        <v>33896</v>
      </c>
      <c r="AU26" s="33">
        <f>IF(D6L819C5=0,0,D6L819C18/D6L819C5)</f>
        <v>3.4872089079815954E-2</v>
      </c>
      <c r="AV26" s="16" t="s">
        <v>33897</v>
      </c>
      <c r="AW26" s="33">
        <f>CHOOSE(MIN(D6L819C9,RUN_YEARS),B7L808C1,B7L808C10,B7L808C19,B7L808C28,B7L808C37)</f>
        <v>1090.3013550674698</v>
      </c>
      <c r="AX26" s="16" t="s">
        <v>33898</v>
      </c>
      <c r="AY26" s="33">
        <f>IF(D6L819C23=0,0,D6L819C19/D6L819C23)</f>
        <v>9.1506472080955609E-2</v>
      </c>
      <c r="AZ26" s="16" t="s">
        <v>33899</v>
      </c>
      <c r="BA26" s="33">
        <f>IF(D6L819C5=0,0,D6L819C19/D6L819C5)</f>
        <v>0.46512791092018407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333.99275152960837</v>
      </c>
      <c r="J27" s="16" t="s">
        <v>33922</v>
      </c>
      <c r="K27" s="21">
        <f>IF(FLOW_THRU_100PCT="Y",1,INDEX(VariabilityMatrix,D6L820C1,D6L820C9))</f>
        <v>0.24149442661183937</v>
      </c>
      <c r="L27" s="16" t="s">
        <v>33902</v>
      </c>
      <c r="M27" s="15">
        <f>IF(D6L820C2&lt;&gt;0,D6L820C2*D6L820C4,D6L820C3*D6L820C4)</f>
        <v>80.657388023153317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40.328694011576658</v>
      </c>
      <c r="R27" s="16" t="s">
        <v>33904</v>
      </c>
      <c r="S27" s="15">
        <f>D6L820C5-D6L820C7</f>
        <v>40.328694011576658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34.695517978646521</v>
      </c>
      <c r="X27" s="16" t="s">
        <v>33906</v>
      </c>
      <c r="Y27" s="33">
        <f>D6L820C7-D6L820C10</f>
        <v>5.6331760329301375</v>
      </c>
      <c r="Z27" s="16" t="s">
        <v>33907</v>
      </c>
      <c r="AA27" s="33">
        <f>CHOOSE(MIN(D6L820C9,RUN_YEARS),B7L808C7,B7L808C16,B7L808C25,B7L808C34,B7L808C43)</f>
        <v>32717</v>
      </c>
      <c r="AB27" s="16" t="s">
        <v>33908</v>
      </c>
      <c r="AC27" s="33">
        <f>IF(D6L820C12=0,0,D6L820C10/D6L820C12)</f>
        <v>1.0604736980360829E-3</v>
      </c>
      <c r="AD27" s="16" t="s">
        <v>33909</v>
      </c>
      <c r="AE27" s="33">
        <f>IF(D6L820C5=0,0,D6L820C10/D6L820C5)</f>
        <v>0.43015920585832645</v>
      </c>
      <c r="AF27" s="16" t="s">
        <v>33910</v>
      </c>
      <c r="AG27" s="33">
        <f>CHOOSE(MIN(D6L820C9,RUN_YEARS),B7L808C5,B7L808C14,B7L808C23,B7L808C32,B7L808C41)</f>
        <v>2043.0550710724681</v>
      </c>
      <c r="AH27" s="16" t="s">
        <v>33911</v>
      </c>
      <c r="AI27" s="33">
        <f>IF(D6L820C15=0,0,D6L820C11/D6L820C15)</f>
        <v>2.757231614893814E-3</v>
      </c>
      <c r="AJ27" s="16" t="s">
        <v>33912</v>
      </c>
      <c r="AK27" s="33">
        <f>IF(D6L820C5=0,0,D6L820C11/D6L820C5)</f>
        <v>6.9840794141673559E-2</v>
      </c>
      <c r="AL27" s="16" t="s">
        <v>33913</v>
      </c>
      <c r="AM27" s="33">
        <f>D6L820C8*CHOOSE(MIN(D6L820C9,RUN_YEARS),B7L808C4,B7L808C13,B7L808C22,B7L808C31,B7L808C40)</f>
        <v>2.4931677731179573</v>
      </c>
      <c r="AN27" s="16" t="s">
        <v>33914</v>
      </c>
      <c r="AO27" s="33">
        <f>D6L820C8-D6L820C18</f>
        <v>37.835526238458698</v>
      </c>
      <c r="AP27" s="16" t="s">
        <v>33915</v>
      </c>
      <c r="AQ27" s="33">
        <f>CHOOSE(MIN(D6L820C9,RUN_YEARS),B7L808C2,B7L808C11,B7L808C20,B7L808C29,B7L808C38)</f>
        <v>61.215835611261468</v>
      </c>
      <c r="AR27" s="16" t="s">
        <v>33916</v>
      </c>
      <c r="AS27" s="33">
        <f>IF(D6L820C20=0,0,D6L820C18/D6L820C20)</f>
        <v>4.0727497194521768E-2</v>
      </c>
      <c r="AT27" s="16" t="s">
        <v>33917</v>
      </c>
      <c r="AU27" s="33">
        <f>IF(D6L820C5=0,0,D6L820C18/D6L820C5)</f>
        <v>3.0910593985541343E-2</v>
      </c>
      <c r="AV27" s="16" t="s">
        <v>33918</v>
      </c>
      <c r="AW27" s="33">
        <f>CHOOSE(MIN(D6L820C9,RUN_YEARS),B7L808C1,B7L808C10,B7L808C19,B7L808C28,B7L808C37)</f>
        <v>928.99217591863055</v>
      </c>
      <c r="AX27" s="16" t="s">
        <v>33919</v>
      </c>
      <c r="AY27" s="33">
        <f>IF(D6L820C23=0,0,D6L820C19/D6L820C23)</f>
        <v>4.0727497194521768E-2</v>
      </c>
      <c r="AZ27" s="16" t="s">
        <v>33920</v>
      </c>
      <c r="BA27" s="33">
        <f>IF(D6L820C5=0,0,D6L820C19/D6L820C5)</f>
        <v>0.46908940601445864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0.24149442661183937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32717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2043.0550710724681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61.215835611261468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928.99217591863055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0.24149442661183937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32717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2043.0550710724681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61.215835611261468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928.99217591863055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0.24149442661183937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32717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2043.0550710724681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61.215835611261468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928.99217591863055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0.24149442661183937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32717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2043.0550710724681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61.215835611261468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928.99217591863055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0.24149442661183937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32717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2043.0550710724681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61.215835611261468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928.99217591863055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1015.9546270803131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873.72097928906931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436.86048964453465</v>
      </c>
      <c r="R33" s="16" t="s">
        <v>34030</v>
      </c>
      <c r="S33" s="15">
        <f>D6L826C5-D6L826C7</f>
        <v>436.86048964453465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375.8391225927453</v>
      </c>
      <c r="X33" s="16" t="s">
        <v>34032</v>
      </c>
      <c r="Y33" s="33">
        <f>D6L826C7-D6L826C10</f>
        <v>61.021367051789355</v>
      </c>
      <c r="Z33" s="16" t="s">
        <v>34033</v>
      </c>
      <c r="AA33" s="33">
        <f>CHOOSE(MIN(D6L826C9,RUN_YEARS),B7L808C7,B7L808C16,B7L808C25,B7L808C34,B7L808C43)</f>
        <v>32717</v>
      </c>
      <c r="AB33" s="16" t="s">
        <v>34034</v>
      </c>
      <c r="AC33" s="33">
        <f>IF(D6L826C12=0,0,D6L826C10/D6L826C12)</f>
        <v>1.1487579013746533E-2</v>
      </c>
      <c r="AD33" s="16" t="s">
        <v>34035</v>
      </c>
      <c r="AE33" s="33">
        <f>IF(D6L826C5=0,0,D6L826C10/D6L826C5)</f>
        <v>0.4301592058583264</v>
      </c>
      <c r="AF33" s="16" t="s">
        <v>34036</v>
      </c>
      <c r="AG33" s="33">
        <f>CHOOSE(MIN(D6L826C9,RUN_YEARS),B7L808C5,B7L808C14,B7L808C23,B7L808C32,B7L808C41)</f>
        <v>2043.0550710724681</v>
      </c>
      <c r="AH33" s="16" t="s">
        <v>34037</v>
      </c>
      <c r="AI33" s="33">
        <f>IF(D6L826C15=0,0,D6L826C11/D6L826C15)</f>
        <v>2.9867705435740993E-2</v>
      </c>
      <c r="AJ33" s="16" t="s">
        <v>34038</v>
      </c>
      <c r="AK33" s="33">
        <f>IF(D6L826C5=0,0,D6L826C11/D6L826C5)</f>
        <v>6.9840794141673601E-2</v>
      </c>
      <c r="AL33" s="16" t="s">
        <v>34039</v>
      </c>
      <c r="AM33" s="33">
        <f>D6L826C8*CHOOSE(MIN(D6L826C9,RUN_YEARS),B7L808C4,B7L808C13,B7L808C22,B7L808C31,B7L808C40)</f>
        <v>27.007234447454</v>
      </c>
      <c r="AN33" s="16" t="s">
        <v>34040</v>
      </c>
      <c r="AO33" s="33">
        <f>D6L826C8-D6L826C18</f>
        <v>409.85325519708067</v>
      </c>
      <c r="AP33" s="16" t="s">
        <v>34041</v>
      </c>
      <c r="AQ33" s="33">
        <f>CHOOSE(MIN(D6L826C9,RUN_YEARS),B7L808C2,B7L808C11,B7L808C20,B7L808C29,B7L808C38)</f>
        <v>61.215835611261468</v>
      </c>
      <c r="AR33" s="16" t="s">
        <v>34042</v>
      </c>
      <c r="AS33" s="33">
        <f>IF(D6L826C20=0,0,D6L826C18/D6L826C20)</f>
        <v>0.44118052425123899</v>
      </c>
      <c r="AT33" s="16" t="s">
        <v>34043</v>
      </c>
      <c r="AU33" s="33">
        <f>IF(D6L826C5=0,0,D6L826C18/D6L826C5)</f>
        <v>3.0910593985541347E-2</v>
      </c>
      <c r="AV33" s="16" t="s">
        <v>34044</v>
      </c>
      <c r="AW33" s="33">
        <f>CHOOSE(MIN(D6L826C9,RUN_YEARS),B7L808C1,B7L808C10,B7L808C19,B7L808C28,B7L808C37)</f>
        <v>928.99217591863055</v>
      </c>
      <c r="AX33" s="16" t="s">
        <v>34045</v>
      </c>
      <c r="AY33" s="33">
        <f>IF(D6L826C23=0,0,D6L826C19/D6L826C23)</f>
        <v>0.44118052425123899</v>
      </c>
      <c r="AZ33" s="16" t="s">
        <v>34046</v>
      </c>
      <c r="BA33" s="33">
        <f>IF(D6L826C5=0,0,D6L826C19/D6L826C5)</f>
        <v>0.4690894060144587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2.5856545397288517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2.2236629041668126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1.1118314520834063</v>
      </c>
      <c r="R34" s="16" t="s">
        <v>34050</v>
      </c>
      <c r="S34" s="15">
        <f>D6L827C5-D6L827C7</f>
        <v>1.1118314520834063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0.97652603790190717</v>
      </c>
      <c r="X34" s="16" t="s">
        <v>34052</v>
      </c>
      <c r="Y34" s="33">
        <f>D6L827C7-D6L827C10</f>
        <v>0.13530541418149911</v>
      </c>
      <c r="Z34" s="16" t="s">
        <v>34053</v>
      </c>
      <c r="AA34" s="33">
        <f>CHOOSE(MIN(D6L827C9,RUN_YEARS),B7L808C7,B7L808C16,B7L808C25,B7L808C34,B7L808C43)</f>
        <v>44629.333333333328</v>
      </c>
      <c r="AB34" s="16" t="s">
        <v>34054</v>
      </c>
      <c r="AC34" s="33">
        <f>IF(D6L827C12=0,0,D6L827C10/D6L827C12)</f>
        <v>2.1880811676219838E-5</v>
      </c>
      <c r="AD34" s="16" t="s">
        <v>34055</v>
      </c>
      <c r="AE34" s="33">
        <f>IF(D6L827C5=0,0,D6L827C10/D6L827C5)</f>
        <v>0.43915201178741753</v>
      </c>
      <c r="AF34" s="16" t="s">
        <v>34056</v>
      </c>
      <c r="AG34" s="33">
        <f>CHOOSE(MIN(D6L827C9,RUN_YEARS),B7L808C5,B7L808C14,B7L808C23,B7L808C32,B7L808C41)</f>
        <v>2378.3644174644169</v>
      </c>
      <c r="AH34" s="16" t="s">
        <v>34057</v>
      </c>
      <c r="AI34" s="33">
        <f>IF(D6L827C15=0,0,D6L827C11/D6L827C15)</f>
        <v>5.6890110358171568E-5</v>
      </c>
      <c r="AJ34" s="16" t="s">
        <v>34058</v>
      </c>
      <c r="AK34" s="33">
        <f>IF(D6L827C5=0,0,D6L827C11/D6L827C5)</f>
        <v>6.0847988212582464E-2</v>
      </c>
      <c r="AL34" s="16" t="s">
        <v>34059</v>
      </c>
      <c r="AM34" s="33">
        <f>D6L827C8*CHOOSE(MIN(D6L827C9,RUN_YEARS),B7L808C4,B7L808C13,B7L808C22,B7L808C31,B7L808C40)</f>
        <v>7.7543770877587334E-2</v>
      </c>
      <c r="AN34" s="16" t="s">
        <v>34060</v>
      </c>
      <c r="AO34" s="33">
        <f>D6L827C8-D6L827C18</f>
        <v>1.034287681205819</v>
      </c>
      <c r="AP34" s="16" t="s">
        <v>34061</v>
      </c>
      <c r="AQ34" s="33">
        <f>CHOOSE(MIN(D6L827C9,RUN_YEARS),B7L808C2,B7L808C11,B7L808C20,B7L808C29,B7L808C38)</f>
        <v>81.743290576860844</v>
      </c>
      <c r="AR34" s="16" t="s">
        <v>34062</v>
      </c>
      <c r="AS34" s="33">
        <f>IF(D6L827C20=0,0,D6L827C18/D6L827C20)</f>
        <v>9.4862551201893661E-4</v>
      </c>
      <c r="AT34" s="16" t="s">
        <v>34063</v>
      </c>
      <c r="AU34" s="33">
        <f>IF(D6L827C5=0,0,D6L827C18/D6L827C5)</f>
        <v>3.4872089079815954E-2</v>
      </c>
      <c r="AV34" s="16" t="s">
        <v>34064</v>
      </c>
      <c r="AW34" s="33">
        <f>CHOOSE(MIN(D6L827C9,RUN_YEARS),B7L808C1,B7L808C10,B7L808C19,B7L808C28,B7L808C37)</f>
        <v>1090.3013550674698</v>
      </c>
      <c r="AX34" s="16" t="s">
        <v>34065</v>
      </c>
      <c r="AY34" s="33">
        <f>IF(D6L827C23=0,0,D6L827C19/D6L827C23)</f>
        <v>9.4862551201893672E-4</v>
      </c>
      <c r="AZ34" s="16" t="s">
        <v>34066</v>
      </c>
      <c r="BA34" s="33">
        <f>IF(D6L827C5=0,0,D6L827C19/D6L827C5)</f>
        <v>0.46512791092018407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6991.7720838220202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4854.333460740876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2427.166730370438</v>
      </c>
      <c r="R35" s="16" t="s">
        <v>34070</v>
      </c>
      <c r="S35" s="15">
        <f>SUM(D6L801C8:D6L827C8)-2*SUM(D6L809C8,D6L811C8,D6L822C8,D6L824C8,D6L827C8)</f>
        <v>2427.166730370438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2122.6605274565013</v>
      </c>
      <c r="X35" s="16" t="s">
        <v>34072</v>
      </c>
      <c r="Y35" s="33">
        <f>SUM(D6L801C11:D6L827C11)-2*SUM(D6L809C11,D6L811C11,D6L822C11,D6L824C11,D6L827C11)</f>
        <v>304.50620291393784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5.1090484540863117E-2</v>
      </c>
      <c r="AD35" s="16" t="s">
        <v>34074</v>
      </c>
      <c r="AE35" s="33">
        <f>IF(D6L828C5=0,0,D6L828C10/D6L828C5)</f>
        <v>0.43727126383537268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0.13283525980624408</v>
      </c>
      <c r="AJ35" s="16" t="s">
        <v>34076</v>
      </c>
      <c r="AK35" s="33">
        <f>IF(D6L828C5=0,0,D6L828C11/D6L828C5)</f>
        <v>6.2728736164627555E-2</v>
      </c>
      <c r="AL35" s="16" t="s">
        <v>34077</v>
      </c>
      <c r="AM35" s="33">
        <f>SUM(D6L801C18:D6L827C18)-2*SUM(D6L809C18,D6L811C18,D6L822C18,D6L824C18,D6L827C18)</f>
        <v>165.23412324228005</v>
      </c>
      <c r="AN35" s="16" t="s">
        <v>34078</v>
      </c>
      <c r="AO35" s="33">
        <f>SUM(D6L801C19:D6L827C19)-2*SUM(D6L809C19,D6L811C19,D6L822C19,D6L824C19,D6L827C19)</f>
        <v>2261.9326071281585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2.148787930491082</v>
      </c>
      <c r="AT35" s="16" t="s">
        <v>34080</v>
      </c>
      <c r="AU35" s="33">
        <f>IF(D6L828C5=0,0,D6L828C18/D6L828C5)</f>
        <v>3.4038478110043506E-2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2.148787930491082</v>
      </c>
      <c r="AZ35" s="16" t="s">
        <v>34082</v>
      </c>
      <c r="BA35" s="33">
        <f>IF(D6L828C5=0,0,D6L828C19/D6L828C5)</f>
        <v>0.4659615218899566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61.361391466203258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30.680695733101629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15.340347866550815</v>
      </c>
      <c r="R36" s="16" t="s">
        <v>34087</v>
      </c>
      <c r="S36" s="15">
        <f>D6L829C5-D6L829C7</f>
        <v>15.340347866550815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13.197583711731941</v>
      </c>
      <c r="X36" s="16" t="s">
        <v>34089</v>
      </c>
      <c r="Y36" s="33">
        <f>D6L829C7-D6L829C10</f>
        <v>2.1427641548188738</v>
      </c>
      <c r="Z36" s="16" t="s">
        <v>34090</v>
      </c>
      <c r="AA36" s="33">
        <f>CHOOSE(MIN(D6L829C9,RUN_YEARS),B7L808C7,B7L808C16,B7L808C25,B7L808C34,B7L808C43)</f>
        <v>32717</v>
      </c>
      <c r="AB36" s="16" t="s">
        <v>34091</v>
      </c>
      <c r="AC36" s="33">
        <f>IF(D6L829C12=0,0,D6L829C10/D6L829C12)</f>
        <v>4.0338612072414774E-4</v>
      </c>
      <c r="AD36" s="16" t="s">
        <v>34092</v>
      </c>
      <c r="AE36" s="33">
        <f>IF(D6L829C5=0,0,D6L829C10/D6L829C5)</f>
        <v>0.4301592058583264</v>
      </c>
      <c r="AF36" s="16" t="s">
        <v>34093</v>
      </c>
      <c r="AG36" s="33">
        <f>CHOOSE(MIN(D6L829C9,RUN_YEARS),B7L808C5,B7L808C14,B7L808C23,B7L808C32,B7L808C41)</f>
        <v>2043.0550710724681</v>
      </c>
      <c r="AH36" s="16" t="s">
        <v>34094</v>
      </c>
      <c r="AI36" s="33">
        <f>IF(D6L829C15=0,0,D6L829C11/D6L829C15)</f>
        <v>1.048803913882784E-3</v>
      </c>
      <c r="AJ36" s="16" t="s">
        <v>34095</v>
      </c>
      <c r="AK36" s="33">
        <f>IF(D6L829C5=0,0,D6L829C11/D6L829C5)</f>
        <v>6.9840794141673573E-2</v>
      </c>
      <c r="AL36" s="16" t="s">
        <v>34096</v>
      </c>
      <c r="AM36" s="33">
        <f>D6L829C8*CHOOSE(MIN(D6L829C9,RUN_YEARS),B7L808C4,B7L808C13,B7L808C22,B7L808C31,B7L808C40)</f>
        <v>0.94835852899983519</v>
      </c>
      <c r="AN36" s="16" t="s">
        <v>34097</v>
      </c>
      <c r="AO36" s="33">
        <f>D6L829C8-D6L829C18</f>
        <v>14.39198933755098</v>
      </c>
      <c r="AP36" s="16" t="s">
        <v>34098</v>
      </c>
      <c r="AQ36" s="33">
        <f>CHOOSE(MIN(D6L829C9,RUN_YEARS),B7L808C2,B7L808C11,B7L808C20,B7L808C29,B7L808C38)</f>
        <v>61.215835611261468</v>
      </c>
      <c r="AR36" s="16" t="s">
        <v>34099</v>
      </c>
      <c r="AS36" s="33">
        <f>IF(D6L829C20=0,0,D6L829C18/D6L829C20)</f>
        <v>1.5492045800406782E-2</v>
      </c>
      <c r="AT36" s="16" t="s">
        <v>34100</v>
      </c>
      <c r="AU36" s="33">
        <f>IF(D6L829C5=0,0,D6L829C18/D6L829C5)</f>
        <v>3.0910593985541343E-2</v>
      </c>
      <c r="AV36" s="16" t="s">
        <v>34101</v>
      </c>
      <c r="AW36" s="33">
        <f>CHOOSE(MIN(D6L829C9,RUN_YEARS),B7L808C1,B7L808C10,B7L808C19,B7L808C28,B7L808C37)</f>
        <v>928.99217591863055</v>
      </c>
      <c r="AX36" s="16" t="s">
        <v>34102</v>
      </c>
      <c r="AY36" s="33">
        <f>IF(D6L829C23=0,0,D6L829C19/D6L829C23)</f>
        <v>1.5492045800406784E-2</v>
      </c>
      <c r="AZ36" s="16" t="s">
        <v>34103</v>
      </c>
      <c r="BA36" s="33">
        <f>IF(D6L829C5=0,0,D6L829C19/D6L829C5)</f>
        <v>0.46908940601445864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14.57104994579019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14.57104994579019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7.2855249728950948</v>
      </c>
      <c r="R37" s="16" t="s">
        <v>34107</v>
      </c>
      <c r="S37" s="15">
        <f>D6L830C5-D6L830C7</f>
        <v>7.2855249728950948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6.2678712732031183</v>
      </c>
      <c r="X37" s="16" t="s">
        <v>34109</v>
      </c>
      <c r="Y37" s="33">
        <f>D6L830C7-D6L830C10</f>
        <v>1.0176536996919765</v>
      </c>
      <c r="Z37" s="16" t="s">
        <v>34110</v>
      </c>
      <c r="AA37" s="33">
        <f>CHOOSE(MIN(D6L830C9,RUN_YEARS),B7L808C7,B7L808C16,B7L808C25,B7L808C34,B7L808C43)</f>
        <v>32717</v>
      </c>
      <c r="AB37" s="16" t="s">
        <v>34111</v>
      </c>
      <c r="AC37" s="33">
        <f>IF(D6L830C12=0,0,D6L830C10/D6L830C12)</f>
        <v>1.9157842324183508E-4</v>
      </c>
      <c r="AD37" s="16" t="s">
        <v>34112</v>
      </c>
      <c r="AE37" s="33">
        <f>IF(D6L830C5=0,0,D6L830C10/D6L830C5)</f>
        <v>0.43015920585832645</v>
      </c>
      <c r="AF37" s="16" t="s">
        <v>34113</v>
      </c>
      <c r="AG37" s="33">
        <f>CHOOSE(MIN(D6L830C9,RUN_YEARS),B7L808C5,B7L808C14,B7L808C23,B7L808C32,B7L808C41)</f>
        <v>2043.0550710724681</v>
      </c>
      <c r="AH37" s="16" t="s">
        <v>34114</v>
      </c>
      <c r="AI37" s="33">
        <f>IF(D6L830C15=0,0,D6L830C11/D6L830C15)</f>
        <v>4.9810390042877111E-4</v>
      </c>
      <c r="AJ37" s="16" t="s">
        <v>34115</v>
      </c>
      <c r="AK37" s="33">
        <f>IF(D6L830C5=0,0,D6L830C11/D6L830C5)</f>
        <v>6.9840794141673573E-2</v>
      </c>
      <c r="AL37" s="16" t="s">
        <v>34116</v>
      </c>
      <c r="AM37" s="33">
        <f>D6L830C8*CHOOSE(MIN(D6L830C9,RUN_YEARS),B7L808C4,B7L808C13,B7L808C22,B7L808C31,B7L808C40)</f>
        <v>0.45039980881736474</v>
      </c>
      <c r="AN37" s="16" t="s">
        <v>34117</v>
      </c>
      <c r="AO37" s="33">
        <f>D6L830C8-D6L830C18</f>
        <v>6.8351251640777297</v>
      </c>
      <c r="AP37" s="16" t="s">
        <v>34118</v>
      </c>
      <c r="AQ37" s="33">
        <f>CHOOSE(MIN(D6L830C9,RUN_YEARS),B7L808C2,B7L808C11,B7L808C20,B7L808C29,B7L808C38)</f>
        <v>61.215835611261468</v>
      </c>
      <c r="AR37" s="16" t="s">
        <v>34119</v>
      </c>
      <c r="AS37" s="33">
        <f>IF(D6L830C20=0,0,D6L830C18/D6L830C20)</f>
        <v>7.3575702156144004E-3</v>
      </c>
      <c r="AT37" s="16" t="s">
        <v>34120</v>
      </c>
      <c r="AU37" s="33">
        <f>IF(D6L830C5=0,0,D6L830C18/D6L830C5)</f>
        <v>3.0910593985541343E-2</v>
      </c>
      <c r="AV37" s="16" t="s">
        <v>34121</v>
      </c>
      <c r="AW37" s="33">
        <f>CHOOSE(MIN(D6L830C9,RUN_YEARS),B7L808C1,B7L808C10,B7L808C19,B7L808C28,B7L808C37)</f>
        <v>928.99217591863055</v>
      </c>
      <c r="AX37" s="16" t="s">
        <v>34122</v>
      </c>
      <c r="AY37" s="33">
        <f>IF(D6L830C23=0,0,D6L830C19/D6L830C23)</f>
        <v>7.3575702156144004E-3</v>
      </c>
      <c r="AZ37" s="16" t="s">
        <v>34123</v>
      </c>
      <c r="BA37" s="33">
        <f>IF(D6L830C5=0,0,D6L830C19/D6L830C5)</f>
        <v>0.46908940601445864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158.82906148033661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79.414530740168303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39.707265370084151</v>
      </c>
      <c r="R38" s="16" t="s">
        <v>34127</v>
      </c>
      <c r="S38" s="15">
        <f>D6L831C5-D6L831C7</f>
        <v>39.707265370084151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34.160891476802448</v>
      </c>
      <c r="X38" s="16" t="s">
        <v>34129</v>
      </c>
      <c r="Y38" s="33">
        <f>D6L831C7-D6L831C10</f>
        <v>5.5463738932817037</v>
      </c>
      <c r="Z38" s="16" t="s">
        <v>34130</v>
      </c>
      <c r="AA38" s="33">
        <f>CHOOSE(MIN(D6L831C9,RUN_YEARS),B7L808C7,B7L808C16,B7L808C25,B7L808C34,B7L808C43)</f>
        <v>32717</v>
      </c>
      <c r="AB38" s="16" t="s">
        <v>34131</v>
      </c>
      <c r="AC38" s="33">
        <f>IF(D6L831C12=0,0,D6L831C10/D6L831C12)</f>
        <v>1.0441327590183223E-3</v>
      </c>
      <c r="AD38" s="16" t="s">
        <v>34132</v>
      </c>
      <c r="AE38" s="33">
        <f>IF(D6L831C5=0,0,D6L831C10/D6L831C5)</f>
        <v>0.4301592058583264</v>
      </c>
      <c r="AF38" s="16" t="s">
        <v>34133</v>
      </c>
      <c r="AG38" s="33">
        <f>CHOOSE(MIN(D6L831C9,RUN_YEARS),B7L808C5,B7L808C14,B7L808C23,B7L808C32,B7L808C41)</f>
        <v>2043.0550710724681</v>
      </c>
      <c r="AH38" s="16" t="s">
        <v>34134</v>
      </c>
      <c r="AI38" s="33">
        <f>IF(D6L831C15=0,0,D6L831C11/D6L831C15)</f>
        <v>2.7147451734476379E-3</v>
      </c>
      <c r="AJ38" s="16" t="s">
        <v>34135</v>
      </c>
      <c r="AK38" s="33">
        <f>IF(D6L831C5=0,0,D6L831C11/D6L831C5)</f>
        <v>6.9840794141673587E-2</v>
      </c>
      <c r="AL38" s="16" t="s">
        <v>34136</v>
      </c>
      <c r="AM38" s="33">
        <f>D6L831C8*CHOOSE(MIN(D6L831C9,RUN_YEARS),B7L808C4,B7L808C13,B7L808C22,B7L808C31,B7L808C40)</f>
        <v>2.4547503162616344</v>
      </c>
      <c r="AN38" s="16" t="s">
        <v>34137</v>
      </c>
      <c r="AO38" s="33">
        <f>D6L831C8-D6L831C18</f>
        <v>37.25251505382252</v>
      </c>
      <c r="AP38" s="16" t="s">
        <v>34138</v>
      </c>
      <c r="AQ38" s="33">
        <f>CHOOSE(MIN(D6L831C9,RUN_YEARS),B7L808C2,B7L808C11,B7L808C20,B7L808C29,B7L808C38)</f>
        <v>61.215835611261468</v>
      </c>
      <c r="AR38" s="16" t="s">
        <v>34139</v>
      </c>
      <c r="AS38" s="33">
        <f>IF(D6L831C20=0,0,D6L831C18/D6L831C20)</f>
        <v>4.0099923357250558E-2</v>
      </c>
      <c r="AT38" s="16" t="s">
        <v>34140</v>
      </c>
      <c r="AU38" s="33">
        <f>IF(D6L831C5=0,0,D6L831C18/D6L831C5)</f>
        <v>3.0910593985541343E-2</v>
      </c>
      <c r="AV38" s="16" t="s">
        <v>34141</v>
      </c>
      <c r="AW38" s="33">
        <f>CHOOSE(MIN(D6L831C9,RUN_YEARS),B7L808C1,B7L808C10,B7L808C19,B7L808C28,B7L808C37)</f>
        <v>928.99217591863055</v>
      </c>
      <c r="AX38" s="16" t="s">
        <v>34142</v>
      </c>
      <c r="AY38" s="33">
        <f>IF(D6L831C23=0,0,D6L831C19/D6L831C23)</f>
        <v>4.0099923357250565E-2</v>
      </c>
      <c r="AZ38" s="16" t="s">
        <v>34143</v>
      </c>
      <c r="BA38" s="33">
        <f>IF(D6L831C5=0,0,D6L831C19/D6L831C5)</f>
        <v>0.4690894060144587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32717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2043.0550710724681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61.215835611261468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928.99217591863055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2533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2533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1013.2</v>
      </c>
      <c r="R40" s="16" t="s">
        <v>34168</v>
      </c>
      <c r="S40" s="15">
        <f>D6L833C5-D6L833C7</f>
        <v>1519.8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871.67461475131267</v>
      </c>
      <c r="X40" s="16" t="s">
        <v>34170</v>
      </c>
      <c r="Y40" s="33">
        <f>D6L833C7-D6L833C10</f>
        <v>141.52538524868737</v>
      </c>
      <c r="Z40" s="16" t="s">
        <v>34171</v>
      </c>
      <c r="AA40" s="33">
        <f>CHOOSE(MIN(D6L833C9,RUN_YEARS),B7L808C7,B7L808C16,B7L808C25,B7L808C34,B7L808C43)</f>
        <v>32717</v>
      </c>
      <c r="AB40" s="16" t="s">
        <v>34172</v>
      </c>
      <c r="AC40" s="33">
        <f>IF(D6L833C12=0,0,D6L833C10/D6L833C12)</f>
        <v>2.6642865016698127E-2</v>
      </c>
      <c r="AD40" s="16" t="s">
        <v>34173</v>
      </c>
      <c r="AE40" s="33">
        <f>IF(D6L833C5=0,0,D6L833C10/D6L833C5)</f>
        <v>0.34412736468666116</v>
      </c>
      <c r="AF40" s="16" t="s">
        <v>34174</v>
      </c>
      <c r="AG40" s="33">
        <f>CHOOSE(MIN(D6L833C9,RUN_YEARS),B7L808C5,B7L808C14,B7L808C23,B7L808C32,B7L808C41)</f>
        <v>2043.0550710724681</v>
      </c>
      <c r="AH40" s="16" t="s">
        <v>34175</v>
      </c>
      <c r="AI40" s="33">
        <f>IF(D6L833C15=0,0,D6L833C11/D6L833C15)</f>
        <v>6.9271449043415145E-2</v>
      </c>
      <c r="AJ40" s="16" t="s">
        <v>34176</v>
      </c>
      <c r="AK40" s="33">
        <f>IF(D6L833C5=0,0,D6L833C11/D6L833C5)</f>
        <v>5.5872635313338873E-2</v>
      </c>
      <c r="AL40" s="16" t="s">
        <v>34177</v>
      </c>
      <c r="AM40" s="33">
        <f>D6L833C8*CHOOSE(MIN(D6L833C9,RUN_YEARS),B7L808C4,B7L808C13,B7L808C22,B7L808C31,B7L808C40)</f>
        <v>93.955841478451461</v>
      </c>
      <c r="AN40" s="16" t="s">
        <v>34178</v>
      </c>
      <c r="AO40" s="33">
        <f>D6L833C8-D6L833C18</f>
        <v>1425.8441585215485</v>
      </c>
      <c r="AP40" s="16" t="s">
        <v>34179</v>
      </c>
      <c r="AQ40" s="33">
        <f>CHOOSE(MIN(D6L833C9,RUN_YEARS),B7L808C2,B7L808C11,B7L808C20,B7L808C29,B7L808C38)</f>
        <v>61.215835611261468</v>
      </c>
      <c r="AR40" s="16" t="s">
        <v>34180</v>
      </c>
      <c r="AS40" s="33">
        <f>IF(D6L833C20=0,0,D6L833C18/D6L833C20)</f>
        <v>1.5348290281472043</v>
      </c>
      <c r="AT40" s="16" t="s">
        <v>34181</v>
      </c>
      <c r="AU40" s="33">
        <f>IF(D6L833C5=0,0,D6L833C18/D6L833C5)</f>
        <v>3.7092712782649612E-2</v>
      </c>
      <c r="AV40" s="16" t="s">
        <v>34182</v>
      </c>
      <c r="AW40" s="33">
        <f>CHOOSE(MIN(D6L833C9,RUN_YEARS),B7L808C1,B7L808C10,B7L808C19,B7L808C28,B7L808C37)</f>
        <v>928.99217591863055</v>
      </c>
      <c r="AX40" s="16" t="s">
        <v>34183</v>
      </c>
      <c r="AY40" s="33">
        <f>IF(D6L833C23=0,0,D6L833C19/D6L833C23)</f>
        <v>1.5348290281472043</v>
      </c>
      <c r="AZ40" s="16" t="s">
        <v>34184</v>
      </c>
      <c r="BA40" s="33">
        <f>IF(D6L833C5=0,0,D6L833C19/D6L833C5)</f>
        <v>0.56290728721735039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0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0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32717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2043.0550710724681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0</v>
      </c>
      <c r="AN41" s="16" t="s">
        <v>34197</v>
      </c>
      <c r="AO41" s="33">
        <f>D6L834C8-D6L834C18</f>
        <v>0</v>
      </c>
      <c r="AP41" s="16" t="s">
        <v>34198</v>
      </c>
      <c r="AQ41" s="33">
        <f>CHOOSE(MIN(D6L834C9,RUN_YEARS),B7L808C2,B7L808C11,B7L808C20,B7L808C29,B7L808C38)</f>
        <v>61.215835611261468</v>
      </c>
      <c r="AR41" s="16" t="s">
        <v>34199</v>
      </c>
      <c r="AS41" s="33">
        <f>IF(D6L834C20=0,0,D6L834C18/D6L834C20)</f>
        <v>0</v>
      </c>
      <c r="AT41" s="16" t="s">
        <v>34200</v>
      </c>
      <c r="AU41" s="33">
        <f>IF(D6L834C5=0,0,D6L834C18/D6L834C5)</f>
        <v>0</v>
      </c>
      <c r="AV41" s="16" t="s">
        <v>34201</v>
      </c>
      <c r="AW41" s="33">
        <f>CHOOSE(MIN(D6L834C9,RUN_YEARS),B7L808C1,B7L808C10,B7L808C19,B7L808C28,B7L808C37)</f>
        <v>928.99217591863055</v>
      </c>
      <c r="AX41" s="16" t="s">
        <v>34202</v>
      </c>
      <c r="AY41" s="33">
        <f>IF(D6L834C23=0,0,D6L834C19/D6L834C23)</f>
        <v>0</v>
      </c>
      <c r="AZ41" s="16" t="s">
        <v>34203</v>
      </c>
      <c r="BA41" s="33">
        <f>IF(D6L834C5=0,0,D6L834C19/D6L834C5)</f>
        <v>0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-89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-89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-89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-76.568338642782095</v>
      </c>
      <c r="X42" s="16" t="s">
        <v>34210</v>
      </c>
      <c r="Y42" s="33">
        <f>D6L835C7-D6L835C10</f>
        <v>-12.431661357217905</v>
      </c>
      <c r="Z42" s="16" t="s">
        <v>34211</v>
      </c>
      <c r="AA42" s="33">
        <f>CHOOSE(MIN(D6L835C9,RUN_YEARS),B7L808C7,B7L808C16,B7L808C25,B7L808C34,B7L808C43)</f>
        <v>32717</v>
      </c>
      <c r="AB42" s="16" t="s">
        <v>34212</v>
      </c>
      <c r="AC42" s="33">
        <f>IF(D6L835C12=0,0,D6L835C10/D6L835C12)</f>
        <v>-2.340322726496381E-3</v>
      </c>
      <c r="AD42" s="16" t="s">
        <v>34213</v>
      </c>
      <c r="AE42" s="33">
        <f>IF(D6L835C5=0,0,D6L835C10/D6L835C5)</f>
        <v>0.8603184117166528</v>
      </c>
      <c r="AF42" s="16" t="s">
        <v>34214</v>
      </c>
      <c r="AG42" s="33">
        <f>CHOOSE(MIN(D6L835C9,RUN_YEARS),B7L808C5,B7L808C14,B7L808C23,B7L808C32,B7L808C41)</f>
        <v>2043.0550710724681</v>
      </c>
      <c r="AH42" s="16" t="s">
        <v>34215</v>
      </c>
      <c r="AI42" s="33">
        <f>IF(D6L835C15=0,0,D6L835C11/D6L835C15)</f>
        <v>-6.0848390888905944E-3</v>
      </c>
      <c r="AJ42" s="16" t="s">
        <v>34216</v>
      </c>
      <c r="AK42" s="33">
        <f>IF(D6L835C5=0,0,D6L835C11/D6L835C5)</f>
        <v>0.13968158828334726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61.215835611261468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928.99217591863055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-621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-621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-621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32717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2043.0550710724681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-38.390957730042345</v>
      </c>
      <c r="AN43" s="16" t="s">
        <v>34238</v>
      </c>
      <c r="AO43" s="33">
        <f>D6L836C8-D6L836C18</f>
        <v>-582.60904226995763</v>
      </c>
      <c r="AP43" s="16" t="s">
        <v>34239</v>
      </c>
      <c r="AQ43" s="33">
        <f>CHOOSE(MIN(D6L836C9,RUN_YEARS),B7L808C2,B7L808C11,B7L808C20,B7L808C29,B7L808C38)</f>
        <v>61.215835611261468</v>
      </c>
      <c r="AR43" s="16" t="s">
        <v>34240</v>
      </c>
      <c r="AS43" s="33">
        <f>IF(D6L836C20=0,0,D6L836C18/D6L836C20)</f>
        <v>-0.62714095702027495</v>
      </c>
      <c r="AT43" s="16" t="s">
        <v>34241</v>
      </c>
      <c r="AU43" s="33">
        <f>IF(D6L836C5=0,0,D6L836C18/D6L836C5)</f>
        <v>6.1821187971082679E-2</v>
      </c>
      <c r="AV43" s="16" t="s">
        <v>34242</v>
      </c>
      <c r="AW43" s="33">
        <f>CHOOSE(MIN(D6L836C9,RUN_YEARS),B7L808C1,B7L808C10,B7L808C19,B7L808C28,B7L808C37)</f>
        <v>928.99217591863055</v>
      </c>
      <c r="AX43" s="16" t="s">
        <v>34243</v>
      </c>
      <c r="AY43" s="33">
        <f>IF(D6L836C23=0,0,D6L836C19/D6L836C23)</f>
        <v>-0.62714095702027495</v>
      </c>
      <c r="AZ43" s="16" t="s">
        <v>34244</v>
      </c>
      <c r="BA43" s="33">
        <f>IF(D6L836C5=0,0,D6L836C19/D6L836C5)</f>
        <v>0.93817881202891729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2057.7615028923301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1947.6662764190601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986.53313820953008</v>
      </c>
      <c r="R44" s="16" t="s">
        <v>34248</v>
      </c>
      <c r="S44" s="15">
        <f>SUM(D6L829C8:D6L836C8)</f>
        <v>961.13313820952999</v>
      </c>
      <c r="U44" s="21" t="str">
        <f>NULL_VALUE</f>
        <v>n/a</v>
      </c>
      <c r="V44" s="16" t="s">
        <v>34249</v>
      </c>
      <c r="W44" s="33">
        <f>SUM(D6L829C10:D6L836C10)</f>
        <v>848.73262257026806</v>
      </c>
      <c r="X44" s="16" t="s">
        <v>34250</v>
      </c>
      <c r="Y44" s="33">
        <f>SUM(D6L829C11:D6L836C11)</f>
        <v>137.80051563926202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2.5941639593186051E-2</v>
      </c>
      <c r="AD44" s="16" t="s">
        <v>34252</v>
      </c>
      <c r="AE44" s="33">
        <f>IF(D6L837C5=0,0,D6L837C10/D6L837C5)</f>
        <v>0.43576901897728121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6.7448262942283746E-2</v>
      </c>
      <c r="AJ44" s="16" t="s">
        <v>34254</v>
      </c>
      <c r="AK44" s="33">
        <f>IF(D6L837C5=0,0,D6L837C11/D6L837C5)</f>
        <v>7.0751605296888578E-2</v>
      </c>
      <c r="AL44" s="16" t="s">
        <v>34255</v>
      </c>
      <c r="AM44" s="33">
        <f>SUM(D6L829C18:D6L836C18)</f>
        <v>59.418392402487953</v>
      </c>
      <c r="AN44" s="16" t="s">
        <v>34256</v>
      </c>
      <c r="AO44" s="33">
        <f>SUM(D6L829C19:D6L836C19)</f>
        <v>901.71474580704216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0.97063761050020114</v>
      </c>
      <c r="AT44" s="16" t="s">
        <v>34258</v>
      </c>
      <c r="AU44" s="33">
        <f>IF(D6L837C5=0,0,D6L837C18/D6L837C5)</f>
        <v>3.0507481246599088E-2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0.97063761050020114</v>
      </c>
      <c r="AZ44" s="16" t="s">
        <v>34260</v>
      </c>
      <c r="BA44" s="33">
        <f>IF(D6L837C5=0,0,D6L837C19/D6L837C5)</f>
        <v>0.46297189447923115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618.25884763139823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309.12942381569911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154.56471190784956</v>
      </c>
      <c r="R45" s="16" t="s">
        <v>34265</v>
      </c>
      <c r="S45" s="15">
        <f>D6L838C5-D6L838C7</f>
        <v>154.56471190784956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132.97486745600315</v>
      </c>
      <c r="X45" s="16" t="s">
        <v>34267</v>
      </c>
      <c r="Y45" s="33">
        <f>D6L838C7-D6L838C10</f>
        <v>21.589844451846403</v>
      </c>
      <c r="Z45" s="16" t="s">
        <v>34268</v>
      </c>
      <c r="AA45" s="33">
        <f>CHOOSE(MIN(D6L838C9,RUN_YEARS),B7L808C7,B7L808C16,B7L808C25,B7L808C34,B7L808C43)</f>
        <v>32717</v>
      </c>
      <c r="AB45" s="16" t="s">
        <v>34269</v>
      </c>
      <c r="AC45" s="33">
        <f>IF(D6L838C12=0,0,D6L838C10/D6L838C12)</f>
        <v>4.0643967190146756E-3</v>
      </c>
      <c r="AD45" s="16" t="s">
        <v>34270</v>
      </c>
      <c r="AE45" s="33">
        <f>IF(D6L838C5=0,0,D6L838C10/D6L838C5)</f>
        <v>0.43015920585832645</v>
      </c>
      <c r="AF45" s="16" t="s">
        <v>34271</v>
      </c>
      <c r="AG45" s="33">
        <f>CHOOSE(MIN(D6L838C9,RUN_YEARS),B7L808C5,B7L808C14,B7L808C23,B7L808C32,B7L808C41)</f>
        <v>2043.0550710724681</v>
      </c>
      <c r="AH45" s="16" t="s">
        <v>34272</v>
      </c>
      <c r="AI45" s="33">
        <f>IF(D6L838C15=0,0,D6L838C11/D6L838C15)</f>
        <v>1.0567431469438154E-2</v>
      </c>
      <c r="AJ45" s="16" t="s">
        <v>34273</v>
      </c>
      <c r="AK45" s="33">
        <f>IF(D6L838C5=0,0,D6L838C11/D6L838C5)</f>
        <v>6.9840794141673559E-2</v>
      </c>
      <c r="AL45" s="16" t="s">
        <v>34274</v>
      </c>
      <c r="AM45" s="33">
        <f>D6L838C8*CHOOSE(MIN(D6L838C9,RUN_YEARS),B7L808C4,B7L808C13,B7L808C22,B7L808C31,B7L808C40)</f>
        <v>9.5553741085514101</v>
      </c>
      <c r="AN45" s="16" t="s">
        <v>34275</v>
      </c>
      <c r="AO45" s="33">
        <f>D6L838C8-D6L838C18</f>
        <v>145.00933779929815</v>
      </c>
      <c r="AP45" s="16" t="s">
        <v>34276</v>
      </c>
      <c r="AQ45" s="33">
        <f>CHOOSE(MIN(D6L838C9,RUN_YEARS),B7L808C2,B7L808C11,B7L808C20,B7L808C29,B7L808C38)</f>
        <v>61.215835611261468</v>
      </c>
      <c r="AR45" s="16" t="s">
        <v>34277</v>
      </c>
      <c r="AS45" s="33">
        <f>IF(D6L838C20=0,0,D6L838C18/D6L838C20)</f>
        <v>0.15609317447254728</v>
      </c>
      <c r="AT45" s="16" t="s">
        <v>34278</v>
      </c>
      <c r="AU45" s="33">
        <f>IF(D6L838C5=0,0,D6L838C18/D6L838C5)</f>
        <v>3.0910593985541343E-2</v>
      </c>
      <c r="AV45" s="16" t="s">
        <v>34279</v>
      </c>
      <c r="AW45" s="33">
        <f>CHOOSE(MIN(D6L838C9,RUN_YEARS),B7L808C1,B7L808C10,B7L808C19,B7L808C28,B7L808C37)</f>
        <v>928.99217591863055</v>
      </c>
      <c r="AX45" s="16" t="s">
        <v>34280</v>
      </c>
      <c r="AY45" s="33">
        <f>IF(D6L838C23=0,0,D6L838C19/D6L838C23)</f>
        <v>0.15609317447254731</v>
      </c>
      <c r="AZ45" s="16" t="s">
        <v>34281</v>
      </c>
      <c r="BA45" s="33">
        <f>IF(D6L838C5=0,0,D6L838C19/D6L838C5)</f>
        <v>0.4690894060144587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10117.951202642094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10117.951202642094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4047.1804810568378</v>
      </c>
      <c r="R46" s="16" t="s">
        <v>34285</v>
      </c>
      <c r="S46" s="15">
        <f>D6L839C5-D6L839C7</f>
        <v>6070.770721585257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3481.8638833934574</v>
      </c>
      <c r="X46" s="16" t="s">
        <v>34287</v>
      </c>
      <c r="Y46" s="33">
        <f>D6L839C7-D6L839C10</f>
        <v>565.31659766338043</v>
      </c>
      <c r="Z46" s="16" t="s">
        <v>34288</v>
      </c>
      <c r="AA46" s="33">
        <f>CHOOSE(MIN(D6L839C9,RUN_YEARS),B7L808C7,B7L808C16,B7L808C25,B7L808C34,B7L808C43)</f>
        <v>32717</v>
      </c>
      <c r="AB46" s="16" t="s">
        <v>34289</v>
      </c>
      <c r="AC46" s="33">
        <f>IF(D6L839C12=0,0,D6L839C10/D6L839C12)</f>
        <v>0.10642369053988622</v>
      </c>
      <c r="AD46" s="16" t="s">
        <v>34290</v>
      </c>
      <c r="AE46" s="33">
        <f>IF(D6L839C5=0,0,D6L839C10/D6L839C5)</f>
        <v>0.34412736468666111</v>
      </c>
      <c r="AF46" s="16" t="s">
        <v>34291</v>
      </c>
      <c r="AG46" s="33">
        <f>CHOOSE(MIN(D6L839C9,RUN_YEARS),B7L808C5,B7L808C14,B7L808C23,B7L808C32,B7L808C41)</f>
        <v>2043.0550710724681</v>
      </c>
      <c r="AH46" s="16" t="s">
        <v>34292</v>
      </c>
      <c r="AI46" s="33">
        <f>IF(D6L839C15=0,0,D6L839C11/D6L839C15)</f>
        <v>0.27670159540370431</v>
      </c>
      <c r="AJ46" s="16" t="s">
        <v>34293</v>
      </c>
      <c r="AK46" s="33">
        <f>IF(D6L839C5=0,0,D6L839C11/D6L839C5)</f>
        <v>5.5872635313338893E-2</v>
      </c>
      <c r="AL46" s="16" t="s">
        <v>34294</v>
      </c>
      <c r="AM46" s="33">
        <f>D6L839C8*CHOOSE(MIN(D6L839C9,RUN_YEARS),B7L808C4,B7L808C13,B7L808C22,B7L808C31,B7L808C40)</f>
        <v>375.30225790846742</v>
      </c>
      <c r="AN46" s="16" t="s">
        <v>34295</v>
      </c>
      <c r="AO46" s="33">
        <f>D6L839C8-D6L839C18</f>
        <v>5695.4684636767897</v>
      </c>
      <c r="AP46" s="16" t="s">
        <v>34296</v>
      </c>
      <c r="AQ46" s="33">
        <f>CHOOSE(MIN(D6L839C9,RUN_YEARS),B7L808C2,B7L808C11,B7L808C20,B7L808C29,B7L808C38)</f>
        <v>61.215835611261468</v>
      </c>
      <c r="AR46" s="16" t="s">
        <v>34297</v>
      </c>
      <c r="AS46" s="33">
        <f>IF(D6L839C20=0,0,D6L839C18/D6L839C20)</f>
        <v>6.1308034785598116</v>
      </c>
      <c r="AT46" s="16" t="s">
        <v>34298</v>
      </c>
      <c r="AU46" s="33">
        <f>IF(D6L839C5=0,0,D6L839C18/D6L839C5)</f>
        <v>3.7092712782649612E-2</v>
      </c>
      <c r="AV46" s="16" t="s">
        <v>34299</v>
      </c>
      <c r="AW46" s="33">
        <f>CHOOSE(MIN(D6L839C9,RUN_YEARS),B7L808C1,B7L808C10,B7L808C19,B7L808C28,B7L808C37)</f>
        <v>928.99217591863055</v>
      </c>
      <c r="AX46" s="16" t="s">
        <v>34300</v>
      </c>
      <c r="AY46" s="33">
        <f>IF(D6L839C23=0,0,D6L839C19/D6L839C23)</f>
        <v>6.1308034785598124</v>
      </c>
      <c r="AZ46" s="16" t="s">
        <v>34301</v>
      </c>
      <c r="BA46" s="33">
        <f>IF(D6L839C5=0,0,D6L839C19/D6L839C5)</f>
        <v>0.56290728721735039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10736.210050273492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10427.080626457793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4201.7451929646877</v>
      </c>
      <c r="R47" s="16" t="s">
        <v>34305</v>
      </c>
      <c r="S47" s="15">
        <f>SUM(D6L838C8:D6L839C8)</f>
        <v>6225.3354334931064</v>
      </c>
      <c r="U47" s="21" t="str">
        <f>NULL_VALUE</f>
        <v>n/a</v>
      </c>
      <c r="V47" s="16" t="s">
        <v>34306</v>
      </c>
      <c r="W47" s="33">
        <f>SUM(D6L838C10:D6L839C10)</f>
        <v>3614.8387508494607</v>
      </c>
      <c r="X47" s="16" t="s">
        <v>34307</v>
      </c>
      <c r="Y47" s="33">
        <f>SUM(D6L838C11:D6L839C11)</f>
        <v>586.90644211522681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0.1104880872589009</v>
      </c>
      <c r="AD47" s="16" t="s">
        <v>34309</v>
      </c>
      <c r="AE47" s="33">
        <f>IF(D6L840C5=0,0,D6L840C10/D6L840C5)</f>
        <v>0.34667793223705662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0.28726902687314249</v>
      </c>
      <c r="AJ47" s="16" t="s">
        <v>34311</v>
      </c>
      <c r="AK47" s="33">
        <f>IF(D6L840C5=0,0,D6L840C11/D6L840C5)</f>
        <v>5.6286746323415175E-2</v>
      </c>
      <c r="AL47" s="16" t="s">
        <v>34312</v>
      </c>
      <c r="AM47" s="33">
        <f>SUM(D6L838C18:D6L839C18)</f>
        <v>384.85763201701883</v>
      </c>
      <c r="AN47" s="16" t="s">
        <v>34313</v>
      </c>
      <c r="AO47" s="33">
        <f>SUM(D6L838C19:D6L839C19)</f>
        <v>5840.4778014760877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6.2868966530323585</v>
      </c>
      <c r="AT47" s="16" t="s">
        <v>34315</v>
      </c>
      <c r="AU47" s="33">
        <f>IF(D6L840C5=0,0,D6L840C18/D6L840C5)</f>
        <v>3.6909432832088848E-2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6.2868966530323593</v>
      </c>
      <c r="AZ47" s="16" t="s">
        <v>34317</v>
      </c>
      <c r="BA47" s="33">
        <f>IF(D6L840C5=0,0,D6L840C19/D6L840C5)</f>
        <v>0.56012588860743939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19785.743636987841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17229.08036361773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7615.4450615446558</v>
      </c>
      <c r="R48" s="16" t="s">
        <v>34322</v>
      </c>
      <c r="S48" s="15">
        <f>SUM(D6L828C8,D6L837C8,D6L840C8)</f>
        <v>9613.6353020730749</v>
      </c>
      <c r="U48" s="21" t="str">
        <f>NULL_VALUE</f>
        <v>n/a</v>
      </c>
      <c r="V48" s="16" t="s">
        <v>34323</v>
      </c>
      <c r="W48" s="33">
        <f>SUM(D6L828C10,D6L837C10,D6L840C10)</f>
        <v>6586.2319008762297</v>
      </c>
      <c r="X48" s="16" t="s">
        <v>34324</v>
      </c>
      <c r="Y48" s="33">
        <f>SUM(D6L828C11,D6L837C11,D6L840C11)</f>
        <v>1029.2131606684266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0.18752021139295005</v>
      </c>
      <c r="AD48" s="16" t="s">
        <v>34326</v>
      </c>
      <c r="AE48" s="33">
        <f>IF(D6L841C5=0,0,D6L841C10/D6L841C5)</f>
        <v>0.38227414127014175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0.48755254962167033</v>
      </c>
      <c r="AJ48" s="16" t="s">
        <v>34328</v>
      </c>
      <c r="AK48" s="33">
        <f>IF(D6L841C5=0,0,D6L841C11/D6L841C5)</f>
        <v>5.9736976028145608E-2</v>
      </c>
      <c r="AL48" s="16" t="s">
        <v>34329</v>
      </c>
      <c r="AM48" s="33">
        <f>SUM(D6L828C18,D6L837C18,D6L840C18)</f>
        <v>609.51014766178685</v>
      </c>
      <c r="AN48" s="16" t="s">
        <v>34330</v>
      </c>
      <c r="AO48" s="33">
        <f>SUM(D6L828C19,D6L837C19,D6L840C19)</f>
        <v>9004.1251544112893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9.406322194023641</v>
      </c>
      <c r="AT48" s="16" t="s">
        <v>34332</v>
      </c>
      <c r="AU48" s="33">
        <f>IF(D6L841C5=0,0,D6L841C18/D6L841C5)</f>
        <v>3.5376824229624931E-2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9.4063221940236428</v>
      </c>
      <c r="AZ48" s="16" t="s">
        <v>34334</v>
      </c>
      <c r="BA48" s="33">
        <f>IF(D6L841C5=0,0,D6L841C19/D6L841C5)</f>
        <v>0.5226120584720878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585421-2009-46F5-9F5E-2153C256FE9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214.18157133333332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184.19615134666665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92.098075673333327</v>
      </c>
      <c r="R8" s="16" t="s">
        <v>34344</v>
      </c>
      <c r="S8" s="15">
        <f>D6L901C5-D6L901C7</f>
        <v>92.098075673333327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88.742338251499177</v>
      </c>
      <c r="X8" s="16" t="s">
        <v>34346</v>
      </c>
      <c r="Y8" s="33">
        <f>D6L901C7-D6L901C10</f>
        <v>3.3557374218341494</v>
      </c>
      <c r="Z8" s="16" t="s">
        <v>34347</v>
      </c>
      <c r="AA8" s="33">
        <f>CHOOSE(MIN(D6L901C9,RUN_YEARS),B7L809C7,B7L809C16,B7L809C25,B7L809C34,B7L809C43)</f>
        <v>7440.666666666667</v>
      </c>
      <c r="AB8" s="16" t="s">
        <v>34348</v>
      </c>
      <c r="AC8" s="33">
        <f>IF(D6L901C12=0,0,D6L901C10/D6L901C12)</f>
        <v>1.1926664938379067E-2</v>
      </c>
      <c r="AD8" s="16" t="s">
        <v>34349</v>
      </c>
      <c r="AE8" s="33">
        <f>IF(D6L901C5=0,0,D6L901C10/D6L901C5)</f>
        <v>0.48178171803645081</v>
      </c>
      <c r="AF8" s="16" t="s">
        <v>34350</v>
      </c>
      <c r="AG8" s="33">
        <f>CHOOSE(MIN(D6L901C9,RUN_YEARS),B7L809C5,B7L809C14,B7L809C23,B7L809C32,B7L809C41)</f>
        <v>108.21702846817739</v>
      </c>
      <c r="AH8" s="16" t="s">
        <v>34351</v>
      </c>
      <c r="AI8" s="33">
        <f>IF(D6L901C15=0,0,D6L901C11/D6L901C15)</f>
        <v>3.100932883978557E-2</v>
      </c>
      <c r="AJ8" s="16" t="s">
        <v>34352</v>
      </c>
      <c r="AK8" s="33">
        <f>IF(D6L901C5=0,0,D6L901C11/D6L901C5)</f>
        <v>1.8218281963549167E-2</v>
      </c>
      <c r="AL8" s="16" t="s">
        <v>34353</v>
      </c>
      <c r="AM8" s="33">
        <f>D6L901C8*CHOOSE(MIN(D6L901C9,RUN_YEARS),B7L809C4,B7L809C13,B7L809C22,B7L809C31,B7L809C40)</f>
        <v>21.216600477527798</v>
      </c>
      <c r="AN8" s="16" t="s">
        <v>34354</v>
      </c>
      <c r="AO8" s="33">
        <f>D6L901C8-D6L901C18</f>
        <v>70.881475195805535</v>
      </c>
      <c r="AP8" s="16" t="s">
        <v>34355</v>
      </c>
      <c r="AQ8" s="33">
        <f>CHOOSE(MIN(D6L901C9,RUN_YEARS),B7L809C2,B7L809C11,B7L809C20,B7L809C29,B7L809C38)</f>
        <v>13.628359018408581</v>
      </c>
      <c r="AR8" s="16" t="s">
        <v>34356</v>
      </c>
      <c r="AS8" s="33">
        <f>IF(D6L901C20=0,0,D6L901C18/D6L901C20)</f>
        <v>1.5567978836534435</v>
      </c>
      <c r="AT8" s="16" t="s">
        <v>34357</v>
      </c>
      <c r="AU8" s="33">
        <f>IF(D6L901C5=0,0,D6L901C18/D6L901C5)</f>
        <v>0.11518481967409332</v>
      </c>
      <c r="AV8" s="16" t="s">
        <v>34358</v>
      </c>
      <c r="AW8" s="33">
        <f>CHOOSE(MIN(D6L901C9,RUN_YEARS),B7L809C1,B7L809C10,B7L809C19,B7L809C28,B7L809C37)</f>
        <v>45.530300329971645</v>
      </c>
      <c r="AX8" s="16" t="s">
        <v>34359</v>
      </c>
      <c r="AY8" s="33">
        <f>IF(D6L901C23=0,0,D6L901C19/D6L901C23)</f>
        <v>1.5567978836534435</v>
      </c>
      <c r="AZ8" s="16" t="s">
        <v>34360</v>
      </c>
      <c r="BA8" s="33">
        <f>IF(D6L901C5=0,0,D6L901C19/D6L901C5)</f>
        <v>0.38481518032590672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0.51593732766560041</v>
      </c>
      <c r="J9" s="16" t="s">
        <v>34381</v>
      </c>
      <c r="K9" s="21">
        <f>IF(FLOW_THRU_100PCT="Y",1,INDEX(VariabilityMatrix,D6L902C1,D6L902C9))</f>
        <v>0.4901133245132081</v>
      </c>
      <c r="L9" s="16" t="s">
        <v>34361</v>
      </c>
      <c r="M9" s="15">
        <f>IF(D6L902C2&lt;&gt;0,D6L902C2*D6L902C4,D6L902C3*D6L902C4)</f>
        <v>0.25286775890264779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0.12643387945132389</v>
      </c>
      <c r="R9" s="16" t="s">
        <v>34363</v>
      </c>
      <c r="S9" s="15">
        <f>D6L902C5-D6L902C7</f>
        <v>0.12643387945132389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0.12184283625237291</v>
      </c>
      <c r="X9" s="16" t="s">
        <v>34365</v>
      </c>
      <c r="Y9" s="33">
        <f>D6L902C7-D6L902C10</f>
        <v>4.5910431989509837E-3</v>
      </c>
      <c r="Z9" s="16" t="s">
        <v>34366</v>
      </c>
      <c r="AA9" s="33">
        <f>CHOOSE(MIN(D6L902C9,RUN_YEARS),B7L809C7,B7L809C16,B7L809C25,B7L809C34,B7L809C43)</f>
        <v>8269.7999999999993</v>
      </c>
      <c r="AB9" s="16" t="s">
        <v>34367</v>
      </c>
      <c r="AC9" s="33">
        <f>IF(D6L902C12=0,0,D6L902C10/D6L902C12)</f>
        <v>1.4733468312700781E-5</v>
      </c>
      <c r="AD9" s="16" t="s">
        <v>34368</v>
      </c>
      <c r="AE9" s="33">
        <f>IF(D6L902C5=0,0,D6L902C10/D6L902C5)</f>
        <v>0.48184409424564678</v>
      </c>
      <c r="AF9" s="16" t="s">
        <v>34369</v>
      </c>
      <c r="AG9" s="33">
        <f>CHOOSE(MIN(D6L902C9,RUN_YEARS),B7L809C5,B7L809C14,B7L809C23,B7L809C32,B7L809C41)</f>
        <v>119.84862004475937</v>
      </c>
      <c r="AH9" s="16" t="s">
        <v>34370</v>
      </c>
      <c r="AI9" s="33">
        <f>IF(D6L902C15=0,0,D6L902C11/D6L902C15)</f>
        <v>3.8307017613022041E-5</v>
      </c>
      <c r="AJ9" s="16" t="s">
        <v>34371</v>
      </c>
      <c r="AK9" s="33">
        <f>IF(D6L902C5=0,0,D6L902C11/D6L902C5)</f>
        <v>1.8155905754353212E-2</v>
      </c>
      <c r="AL9" s="16" t="s">
        <v>34372</v>
      </c>
      <c r="AM9" s="33">
        <f>D6L902C8*CHOOSE(MIN(D6L902C9,RUN_YEARS),B7L809C4,B7L809C13,B7L809C22,B7L809C31,B7L809C40)</f>
        <v>2.8956281391179263E-2</v>
      </c>
      <c r="AN9" s="16" t="s">
        <v>34373</v>
      </c>
      <c r="AO9" s="33">
        <f>D6L902C8-D6L902C18</f>
        <v>9.7477598060144638E-2</v>
      </c>
      <c r="AP9" s="16" t="s">
        <v>34374</v>
      </c>
      <c r="AQ9" s="33">
        <f>CHOOSE(MIN(D6L902C9,RUN_YEARS),B7L809C2,B7L809C11,B7L809C20,B7L809C29,B7L809C38)</f>
        <v>15.000608597989668</v>
      </c>
      <c r="AR9" s="16" t="s">
        <v>34375</v>
      </c>
      <c r="AS9" s="33">
        <f>IF(D6L902C20=0,0,D6L902C18/D6L902C20)</f>
        <v>1.9303404393245676E-3</v>
      </c>
      <c r="AT9" s="16" t="s">
        <v>34376</v>
      </c>
      <c r="AU9" s="33">
        <f>IF(D6L902C5=0,0,D6L902C18/D6L902C5)</f>
        <v>0.1145115593891399</v>
      </c>
      <c r="AV9" s="16" t="s">
        <v>34377</v>
      </c>
      <c r="AW9" s="33">
        <f>CHOOSE(MIN(D6L902C9,RUN_YEARS),B7L809C1,B7L809C10,B7L809C19,B7L809C28,B7L809C37)</f>
        <v>50.497620043774432</v>
      </c>
      <c r="AX9" s="16" t="s">
        <v>34378</v>
      </c>
      <c r="AY9" s="33">
        <f>IF(D6L902C23=0,0,D6L902C19/D6L902C23)</f>
        <v>1.9303404393245678E-3</v>
      </c>
      <c r="AZ9" s="16" t="s">
        <v>34379</v>
      </c>
      <c r="BA9" s="33">
        <f>IF(D6L902C5=0,0,D6L902C19/D6L902C5)</f>
        <v>0.38548844061086013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3.1950105478853706E-2</v>
      </c>
      <c r="J10" s="16" t="s">
        <v>34402</v>
      </c>
      <c r="K10" s="21">
        <f>IF(FLOW_THRU_100PCT="Y",1,INDEX(VariabilityMatrix,D6L903C1,D6L903C9))</f>
        <v>0.4901133245132081</v>
      </c>
      <c r="L10" s="16" t="s">
        <v>34382</v>
      </c>
      <c r="M10" s="15">
        <f>IF(D6L903C2&lt;&gt;0,D6L903C2*D6L903C4,D6L903C3*D6L903C4)</f>
        <v>1.5659172414788654E-2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7.8295862073943269E-3</v>
      </c>
      <c r="R10" s="16" t="s">
        <v>34384</v>
      </c>
      <c r="S10" s="15">
        <f>D6L903C5-D6L903C7</f>
        <v>7.8295862073943269E-3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7.5452797488402565E-3</v>
      </c>
      <c r="X10" s="16" t="s">
        <v>34386</v>
      </c>
      <c r="Y10" s="33">
        <f>D6L903C7-D6L903C10</f>
        <v>2.8430645855407038E-4</v>
      </c>
      <c r="Z10" s="16" t="s">
        <v>34387</v>
      </c>
      <c r="AA10" s="33">
        <f>CHOOSE(MIN(D6L903C9,RUN_YEARS),B7L809C7,B7L809C16,B7L809C25,B7L809C34,B7L809C43)</f>
        <v>8269.7999999999993</v>
      </c>
      <c r="AB10" s="16" t="s">
        <v>34388</v>
      </c>
      <c r="AC10" s="33">
        <f>IF(D6L903C12=0,0,D6L903C10/D6L903C12)</f>
        <v>9.123896283876584E-7</v>
      </c>
      <c r="AD10" s="16" t="s">
        <v>34389</v>
      </c>
      <c r="AE10" s="33">
        <f>IF(D6L903C5=0,0,D6L903C10/D6L903C5)</f>
        <v>0.48184409424564678</v>
      </c>
      <c r="AF10" s="16" t="s">
        <v>34390</v>
      </c>
      <c r="AG10" s="33">
        <f>CHOOSE(MIN(D6L903C9,RUN_YEARS),B7L809C5,B7L809C14,B7L809C23,B7L809C32,B7L809C41)</f>
        <v>119.84862004475937</v>
      </c>
      <c r="AH10" s="16" t="s">
        <v>34391</v>
      </c>
      <c r="AI10" s="33">
        <f>IF(D6L903C15=0,0,D6L903C11/D6L903C15)</f>
        <v>2.372213033807912E-6</v>
      </c>
      <c r="AJ10" s="16" t="s">
        <v>34392</v>
      </c>
      <c r="AK10" s="33">
        <f>IF(D6L903C5=0,0,D6L903C11/D6L903C5)</f>
        <v>1.8155905754353212E-2</v>
      </c>
      <c r="AL10" s="16" t="s">
        <v>34393</v>
      </c>
      <c r="AM10" s="33">
        <f>D6L903C8*CHOOSE(MIN(D6L903C9,RUN_YEARS),B7L809C4,B7L809C13,B7L809C22,B7L809C31,B7L809C40)</f>
        <v>1.7931562519608521E-3</v>
      </c>
      <c r="AN10" s="16" t="s">
        <v>34394</v>
      </c>
      <c r="AO10" s="33">
        <f>D6L903C8-D6L903C18</f>
        <v>6.0364299554334748E-3</v>
      </c>
      <c r="AP10" s="16" t="s">
        <v>34395</v>
      </c>
      <c r="AQ10" s="33">
        <f>CHOOSE(MIN(D6L903C9,RUN_YEARS),B7L809C2,B7L809C11,B7L809C20,B7L809C29,B7L809C38)</f>
        <v>15.000608597989668</v>
      </c>
      <c r="AR10" s="16" t="s">
        <v>34396</v>
      </c>
      <c r="AS10" s="33">
        <f>IF(D6L903C20=0,0,D6L903C18/D6L903C20)</f>
        <v>1.1953890005510609E-4</v>
      </c>
      <c r="AT10" s="16" t="s">
        <v>34397</v>
      </c>
      <c r="AU10" s="33">
        <f>IF(D6L903C5=0,0,D6L903C18/D6L903C5)</f>
        <v>0.1145115593891399</v>
      </c>
      <c r="AV10" s="16" t="s">
        <v>34398</v>
      </c>
      <c r="AW10" s="33">
        <f>CHOOSE(MIN(D6L903C9,RUN_YEARS),B7L809C1,B7L809C10,B7L809C19,B7L809C28,B7L809C37)</f>
        <v>50.497620043774432</v>
      </c>
      <c r="AX10" s="16" t="s">
        <v>34399</v>
      </c>
      <c r="AY10" s="33">
        <f>IF(D6L903C23=0,0,D6L903C19/D6L903C23)</f>
        <v>1.1953890005510611E-4</v>
      </c>
      <c r="AZ10" s="16" t="s">
        <v>34400</v>
      </c>
      <c r="BA10" s="33">
        <f>IF(D6L903C5=0,0,D6L903C19/D6L903C5)</f>
        <v>0.38548844061086013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1.6517213315809926E-3</v>
      </c>
      <c r="J11" s="16" t="s">
        <v>34423</v>
      </c>
      <c r="K11" s="21">
        <f>IF(FLOW_THRU_100PCT="Y",1,INDEX(VariabilityMatrix,D6L904C1,D6L904C9))</f>
        <v>0.49592351263439505</v>
      </c>
      <c r="L11" s="16" t="s">
        <v>34403</v>
      </c>
      <c r="M11" s="15">
        <f>IF(D6L904C2&lt;&gt;0,D6L904C2*D6L904C4,D6L904C3*D6L904C4)</f>
        <v>8.191274446508062E-4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4.095637223254031E-4</v>
      </c>
      <c r="R11" s="16" t="s">
        <v>34405</v>
      </c>
      <c r="S11" s="15">
        <f>D6L904C5-D6L904C7</f>
        <v>4.095637223254031E-4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3.9461384732686512E-4</v>
      </c>
      <c r="X11" s="16" t="s">
        <v>34407</v>
      </c>
      <c r="Y11" s="33">
        <f>D6L904C7-D6L904C10</f>
        <v>1.4949874998537976E-5</v>
      </c>
      <c r="Z11" s="16" t="s">
        <v>34408</v>
      </c>
      <c r="AA11" s="33">
        <f>CHOOSE(MIN(D6L904C9,RUN_YEARS),B7L809C7,B7L809C16,B7L809C25,B7L809C34,B7L809C43)</f>
        <v>6931</v>
      </c>
      <c r="AB11" s="16" t="s">
        <v>34409</v>
      </c>
      <c r="AC11" s="33">
        <f>IF(D6L904C12=0,0,D6L904C10/D6L904C12)</f>
        <v>5.693461943830113E-8</v>
      </c>
      <c r="AD11" s="16" t="s">
        <v>34410</v>
      </c>
      <c r="AE11" s="33">
        <f>IF(D6L904C5=0,0,D6L904C10/D6L904C5)</f>
        <v>0.48174902440863632</v>
      </c>
      <c r="AF11" s="16" t="s">
        <v>34411</v>
      </c>
      <c r="AG11" s="33">
        <f>CHOOSE(MIN(D6L904C9,RUN_YEARS),B7L809C5,B7L809C14,B7L809C23,B7L809C32,B7L809C41)</f>
        <v>100.99219032711198</v>
      </c>
      <c r="AH11" s="16" t="s">
        <v>34412</v>
      </c>
      <c r="AI11" s="33">
        <f>IF(D6L904C15=0,0,D6L904C11/D6L904C15)</f>
        <v>1.4803001053958317E-7</v>
      </c>
      <c r="AJ11" s="16" t="s">
        <v>34413</v>
      </c>
      <c r="AK11" s="33">
        <f>IF(D6L904C5=0,0,D6L904C11/D6L904C5)</f>
        <v>1.825097559136369E-2</v>
      </c>
      <c r="AL11" s="16" t="s">
        <v>34414</v>
      </c>
      <c r="AM11" s="33">
        <f>D6L904C8*CHOOSE(MIN(D6L904C9,RUN_YEARS),B7L809C4,B7L809C13,B7L809C22,B7L809C31,B7L809C40)</f>
        <v>9.5893441407328588E-5</v>
      </c>
      <c r="AN11" s="16" t="s">
        <v>34415</v>
      </c>
      <c r="AO11" s="33">
        <f>D6L904C8-D6L904C18</f>
        <v>3.136702809180745E-4</v>
      </c>
      <c r="AP11" s="16" t="s">
        <v>34416</v>
      </c>
      <c r="AQ11" s="33">
        <f>CHOOSE(MIN(D6L904C9,RUN_YEARS),B7L809C2,B7L809C11,B7L809C20,B7L809C29,B7L809C38)</f>
        <v>12.968394309430977</v>
      </c>
      <c r="AR11" s="16" t="s">
        <v>34417</v>
      </c>
      <c r="AS11" s="33">
        <f>IF(D6L904C20=0,0,D6L904C18/D6L904C20)</f>
        <v>7.3943958765652435E-6</v>
      </c>
      <c r="AT11" s="16" t="s">
        <v>34418</v>
      </c>
      <c r="AU11" s="33">
        <f>IF(D6L904C5=0,0,D6L904C18/D6L904C5)</f>
        <v>0.11706779211653437</v>
      </c>
      <c r="AV11" s="16" t="s">
        <v>34419</v>
      </c>
      <c r="AW11" s="33">
        <f>CHOOSE(MIN(D6L904C9,RUN_YEARS),B7L809C1,B7L809C10,B7L809C19,B7L809C28,B7L809C37)</f>
        <v>42.420001059474899</v>
      </c>
      <c r="AX11" s="16" t="s">
        <v>34420</v>
      </c>
      <c r="AY11" s="33">
        <f>IF(D6L904C23=0,0,D6L904C19/D6L904C23)</f>
        <v>7.3943958765652443E-6</v>
      </c>
      <c r="AZ11" s="16" t="s">
        <v>34421</v>
      </c>
      <c r="BA11" s="33">
        <f>IF(D6L904C5=0,0,D6L904C19/D6L904C5)</f>
        <v>0.3829322078834656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6.8812494826917288</v>
      </c>
      <c r="J12" s="16" t="s">
        <v>34444</v>
      </c>
      <c r="K12" s="21">
        <f>IF(FLOW_THRU_100PCT="Y",1,INDEX(VariabilityMatrix,D6L905C1,D6L905C9))</f>
        <v>0.25608682656086013</v>
      </c>
      <c r="L12" s="16" t="s">
        <v>34424</v>
      </c>
      <c r="M12" s="15">
        <f>IF(D6L905C2&lt;&gt;0,D6L905C2*D6L905C4,D6L905C3*D6L905C4)</f>
        <v>1.7621973427960853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0.88109867139804265</v>
      </c>
      <c r="R12" s="16" t="s">
        <v>34426</v>
      </c>
      <c r="S12" s="15">
        <f>D6L905C5-D6L905C7</f>
        <v>0.88109867139804265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0.84910438252166531</v>
      </c>
      <c r="X12" s="16" t="s">
        <v>34428</v>
      </c>
      <c r="Y12" s="33">
        <f>D6L905C7-D6L905C10</f>
        <v>3.1994288876377341E-2</v>
      </c>
      <c r="Z12" s="16" t="s">
        <v>34429</v>
      </c>
      <c r="AA12" s="33">
        <f>CHOOSE(MIN(D6L905C9,RUN_YEARS),B7L809C7,B7L809C16,B7L809C25,B7L809C34,B7L809C43)</f>
        <v>8269.7999999999993</v>
      </c>
      <c r="AB12" s="16" t="s">
        <v>34430</v>
      </c>
      <c r="AC12" s="33">
        <f>IF(D6L905C12=0,0,D6L905C10/D6L905C12)</f>
        <v>1.026753225618111E-4</v>
      </c>
      <c r="AD12" s="16" t="s">
        <v>34431</v>
      </c>
      <c r="AE12" s="33">
        <f>IF(D6L905C5=0,0,D6L905C10/D6L905C5)</f>
        <v>0.48184409424564684</v>
      </c>
      <c r="AF12" s="16" t="s">
        <v>34432</v>
      </c>
      <c r="AG12" s="33">
        <f>CHOOSE(MIN(D6L905C9,RUN_YEARS),B7L809C5,B7L809C14,B7L809C23,B7L809C32,B7L809C41)</f>
        <v>119.84862004475937</v>
      </c>
      <c r="AH12" s="16" t="s">
        <v>34433</v>
      </c>
      <c r="AI12" s="33">
        <f>IF(D6L905C15=0,0,D6L905C11/D6L905C15)</f>
        <v>2.6695583866070851E-4</v>
      </c>
      <c r="AJ12" s="16" t="s">
        <v>34434</v>
      </c>
      <c r="AK12" s="33">
        <f>IF(D6L905C5=0,0,D6L905C11/D6L905C5)</f>
        <v>1.8155905754353188E-2</v>
      </c>
      <c r="AL12" s="16" t="s">
        <v>34435</v>
      </c>
      <c r="AM12" s="33">
        <f>D6L905C8*CHOOSE(MIN(D6L905C9,RUN_YEARS),B7L809C4,B7L809C13,B7L809C22,B7L809C31,B7L809C40)</f>
        <v>0.20179196567497845</v>
      </c>
      <c r="AN12" s="16" t="s">
        <v>34436</v>
      </c>
      <c r="AO12" s="33">
        <f>D6L905C8-D6L905C18</f>
        <v>0.67930670572306417</v>
      </c>
      <c r="AP12" s="16" t="s">
        <v>34437</v>
      </c>
      <c r="AQ12" s="33">
        <f>CHOOSE(MIN(D6L905C9,RUN_YEARS),B7L809C2,B7L809C11,B7L809C20,B7L809C29,B7L809C38)</f>
        <v>15.000608597989668</v>
      </c>
      <c r="AR12" s="16" t="s">
        <v>34438</v>
      </c>
      <c r="AS12" s="33">
        <f>IF(D6L905C20=0,0,D6L905C18/D6L905C20)</f>
        <v>1.3452251910767271E-2</v>
      </c>
      <c r="AT12" s="16" t="s">
        <v>34439</v>
      </c>
      <c r="AU12" s="33">
        <f>IF(D6L905C5=0,0,D6L905C18/D6L905C5)</f>
        <v>0.1145115593891399</v>
      </c>
      <c r="AV12" s="16" t="s">
        <v>34440</v>
      </c>
      <c r="AW12" s="33">
        <f>CHOOSE(MIN(D6L905C9,RUN_YEARS),B7L809C1,B7L809C10,B7L809C19,B7L809C28,B7L809C37)</f>
        <v>50.497620043774432</v>
      </c>
      <c r="AX12" s="16" t="s">
        <v>34441</v>
      </c>
      <c r="AY12" s="33">
        <f>IF(D6L905C23=0,0,D6L905C19/D6L905C23)</f>
        <v>1.3452251910767269E-2</v>
      </c>
      <c r="AZ12" s="16" t="s">
        <v>34442</v>
      </c>
      <c r="BA12" s="33">
        <f>IF(D6L905C5=0,0,D6L905C19/D6L905C5)</f>
        <v>0.38548844061086007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1.1035345269107852</v>
      </c>
      <c r="J13" s="16" t="s">
        <v>34465</v>
      </c>
      <c r="K13" s="21">
        <f>IF(FLOW_THRU_100PCT="Y",1,INDEX(VariabilityMatrix,D6L906C1,D6L906C9))</f>
        <v>0.4901133245132081</v>
      </c>
      <c r="L13" s="16" t="s">
        <v>34445</v>
      </c>
      <c r="M13" s="15">
        <f>IF(D6L906C2&lt;&gt;0,D6L906C2*D6L906C4,D6L906C3*D6L906C4)</f>
        <v>0.54085697569935531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0.27042848784967766</v>
      </c>
      <c r="R13" s="16" t="s">
        <v>34447</v>
      </c>
      <c r="S13" s="15">
        <f>D6L906C5-D6L906C7</f>
        <v>0.27042848784967766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0.26060873957229563</v>
      </c>
      <c r="X13" s="16" t="s">
        <v>34449</v>
      </c>
      <c r="Y13" s="33">
        <f>D6L906C7-D6L906C10</f>
        <v>9.8197482773820233E-3</v>
      </c>
      <c r="Z13" s="16" t="s">
        <v>34450</v>
      </c>
      <c r="AA13" s="33">
        <f>CHOOSE(MIN(D6L906C9,RUN_YEARS),B7L809C7,B7L809C16,B7L809C25,B7L809C34,B7L809C43)</f>
        <v>8269.7999999999993</v>
      </c>
      <c r="AB13" s="16" t="s">
        <v>34451</v>
      </c>
      <c r="AC13" s="33">
        <f>IF(D6L906C12=0,0,D6L906C10/D6L906C12)</f>
        <v>3.1513306195106977E-5</v>
      </c>
      <c r="AD13" s="16" t="s">
        <v>34452</v>
      </c>
      <c r="AE13" s="33">
        <f>IF(D6L906C5=0,0,D6L906C10/D6L906C5)</f>
        <v>0.48184409424564673</v>
      </c>
      <c r="AF13" s="16" t="s">
        <v>34453</v>
      </c>
      <c r="AG13" s="33">
        <f>CHOOSE(MIN(D6L906C9,RUN_YEARS),B7L809C5,B7L809C14,B7L809C23,B7L809C32,B7L809C41)</f>
        <v>119.84862004475937</v>
      </c>
      <c r="AH13" s="16" t="s">
        <v>34454</v>
      </c>
      <c r="AI13" s="33">
        <f>IF(D6L906C15=0,0,D6L906C11/D6L906C15)</f>
        <v>8.1934596107278345E-5</v>
      </c>
      <c r="AJ13" s="16" t="s">
        <v>34455</v>
      </c>
      <c r="AK13" s="33">
        <f>IF(D6L906C5=0,0,D6L906C11/D6L906C5)</f>
        <v>1.8155905754353253E-2</v>
      </c>
      <c r="AL13" s="16" t="s">
        <v>34456</v>
      </c>
      <c r="AM13" s="33">
        <f>D6L906C8*CHOOSE(MIN(D6L906C9,RUN_YEARS),B7L809C4,B7L809C13,B7L809C22,B7L809C31,B7L809C40)</f>
        <v>6.1934375693827322E-2</v>
      </c>
      <c r="AN13" s="16" t="s">
        <v>34457</v>
      </c>
      <c r="AO13" s="33">
        <f>D6L906C8-D6L906C18</f>
        <v>0.20849411215585034</v>
      </c>
      <c r="AP13" s="16" t="s">
        <v>34458</v>
      </c>
      <c r="AQ13" s="33">
        <f>CHOOSE(MIN(D6L906C9,RUN_YEARS),B7L809C2,B7L809C11,B7L809C20,B7L809C29,B7L809C38)</f>
        <v>15.000608597989668</v>
      </c>
      <c r="AR13" s="16" t="s">
        <v>34459</v>
      </c>
      <c r="AS13" s="33">
        <f>IF(D6L906C20=0,0,D6L906C18/D6L906C20)</f>
        <v>4.1287908613339567E-3</v>
      </c>
      <c r="AT13" s="16" t="s">
        <v>34460</v>
      </c>
      <c r="AU13" s="33">
        <f>IF(D6L906C5=0,0,D6L906C18/D6L906C5)</f>
        <v>0.1145115593891399</v>
      </c>
      <c r="AV13" s="16" t="s">
        <v>34461</v>
      </c>
      <c r="AW13" s="33">
        <f>CHOOSE(MIN(D6L906C9,RUN_YEARS),B7L809C1,B7L809C10,B7L809C19,B7L809C28,B7L809C37)</f>
        <v>50.497620043774432</v>
      </c>
      <c r="AX13" s="16" t="s">
        <v>34462</v>
      </c>
      <c r="AY13" s="33">
        <f>IF(D6L906C23=0,0,D6L906C19/D6L906C23)</f>
        <v>4.1287908613339575E-3</v>
      </c>
      <c r="AZ13" s="16" t="s">
        <v>34463</v>
      </c>
      <c r="BA13" s="33">
        <f>IF(D6L906C5=0,0,D6L906C19/D6L906C5)</f>
        <v>0.38548844061086013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0.49994996725906782</v>
      </c>
      <c r="J14" s="16" t="s">
        <v>34486</v>
      </c>
      <c r="K14" s="21">
        <f>IF(FLOW_THRU_100PCT="Y",1,INDEX(VariabilityMatrix,D6L907C1,D6L907C9))</f>
        <v>0.49592351263439505</v>
      </c>
      <c r="L14" s="16" t="s">
        <v>34466</v>
      </c>
      <c r="M14" s="15">
        <f>IF(D6L907C2&lt;&gt;0,D6L907C2*D6L907C4,D6L907C3*D6L907C4)</f>
        <v>0.24793694390456772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0.12396847195228386</v>
      </c>
      <c r="R14" s="16" t="s">
        <v>34468</v>
      </c>
      <c r="S14" s="15">
        <f>D6L907C5-D6L907C7</f>
        <v>0.12396847195228386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0.11944338084088428</v>
      </c>
      <c r="X14" s="16" t="s">
        <v>34470</v>
      </c>
      <c r="Y14" s="33">
        <f>D6L907C7-D6L907C10</f>
        <v>4.525091111399579E-3</v>
      </c>
      <c r="Z14" s="16" t="s">
        <v>34471</v>
      </c>
      <c r="AA14" s="33">
        <f>CHOOSE(MIN(D6L907C9,RUN_YEARS),B7L809C7,B7L809C16,B7L809C25,B7L809C34,B7L809C43)</f>
        <v>6931</v>
      </c>
      <c r="AB14" s="16" t="s">
        <v>34472</v>
      </c>
      <c r="AC14" s="33">
        <f>IF(D6L907C12=0,0,D6L907C10/D6L907C12)</f>
        <v>1.723321033629841E-5</v>
      </c>
      <c r="AD14" s="16" t="s">
        <v>34473</v>
      </c>
      <c r="AE14" s="33">
        <f>IF(D6L907C5=0,0,D6L907C10/D6L907C5)</f>
        <v>0.48174902440863626</v>
      </c>
      <c r="AF14" s="16" t="s">
        <v>34474</v>
      </c>
      <c r="AG14" s="33">
        <f>CHOOSE(MIN(D6L907C9,RUN_YEARS),B7L809C5,B7L809C14,B7L809C23,B7L809C32,B7L809C41)</f>
        <v>100.99219032711198</v>
      </c>
      <c r="AH14" s="16" t="s">
        <v>34475</v>
      </c>
      <c r="AI14" s="33">
        <f>IF(D6L907C15=0,0,D6L907C11/D6L907C15)</f>
        <v>4.4806346874375988E-5</v>
      </c>
      <c r="AJ14" s="16" t="s">
        <v>34476</v>
      </c>
      <c r="AK14" s="33">
        <f>IF(D6L907C5=0,0,D6L907C11/D6L907C5)</f>
        <v>1.8250975591363711E-2</v>
      </c>
      <c r="AL14" s="16" t="s">
        <v>34477</v>
      </c>
      <c r="AM14" s="33">
        <f>D6L907C8*CHOOSE(MIN(D6L907C9,RUN_YEARS),B7L809C4,B7L809C13,B7L809C22,B7L809C31,B7L809C40)</f>
        <v>2.9025430607028776E-2</v>
      </c>
      <c r="AN14" s="16" t="s">
        <v>34478</v>
      </c>
      <c r="AO14" s="33">
        <f>D6L907C8-D6L907C18</f>
        <v>9.494304134525508E-2</v>
      </c>
      <c r="AP14" s="16" t="s">
        <v>34479</v>
      </c>
      <c r="AQ14" s="33">
        <f>CHOOSE(MIN(D6L907C9,RUN_YEARS),B7L809C2,B7L809C11,B7L809C20,B7L809C29,B7L809C38)</f>
        <v>12.968394309430977</v>
      </c>
      <c r="AR14" s="16" t="s">
        <v>34480</v>
      </c>
      <c r="AS14" s="33">
        <f>IF(D6L907C20=0,0,D6L907C18/D6L907C20)</f>
        <v>2.2381668782171958E-3</v>
      </c>
      <c r="AT14" s="16" t="s">
        <v>34481</v>
      </c>
      <c r="AU14" s="33">
        <f>IF(D6L907C5=0,0,D6L907C18/D6L907C5)</f>
        <v>0.11706779211653437</v>
      </c>
      <c r="AV14" s="16" t="s">
        <v>34482</v>
      </c>
      <c r="AW14" s="33">
        <f>CHOOSE(MIN(D6L907C9,RUN_YEARS),B7L809C1,B7L809C10,B7L809C19,B7L809C28,B7L809C37)</f>
        <v>42.420001059474899</v>
      </c>
      <c r="AX14" s="16" t="s">
        <v>34483</v>
      </c>
      <c r="AY14" s="33">
        <f>IF(D6L907C23=0,0,D6L907C19/D6L907C23)</f>
        <v>2.2381668782171958E-3</v>
      </c>
      <c r="AZ14" s="16" t="s">
        <v>34484</v>
      </c>
      <c r="BA14" s="33">
        <f>IF(D6L907C5=0,0,D6L907C19/D6L907C5)</f>
        <v>0.3829322078834656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7.4762123429455447E-3</v>
      </c>
      <c r="J15" s="16" t="s">
        <v>34507</v>
      </c>
      <c r="K15" s="21">
        <f>IF(FLOW_THRU_100PCT="Y",1,INDEX(VariabilityMatrix,D6L908C1,D6L908C9))</f>
        <v>0.49592351263439505</v>
      </c>
      <c r="L15" s="16" t="s">
        <v>34487</v>
      </c>
      <c r="M15" s="15">
        <f>IF(D6L908C2&lt;&gt;0,D6L908C2*D6L908C4,D6L908C3*D6L908C4)</f>
        <v>3.7076294863141752E-3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1.8538147431570876E-3</v>
      </c>
      <c r="R15" s="16" t="s">
        <v>34489</v>
      </c>
      <c r="S15" s="15">
        <f>D6L908C5-D6L908C7</f>
        <v>1.8538147431570876E-3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1.7861468879005473E-3</v>
      </c>
      <c r="X15" s="16" t="s">
        <v>34491</v>
      </c>
      <c r="Y15" s="33">
        <f>D6L908C7-D6L908C10</f>
        <v>6.7667855256540272E-5</v>
      </c>
      <c r="Z15" s="16" t="s">
        <v>34492</v>
      </c>
      <c r="AA15" s="33">
        <f>CHOOSE(MIN(D6L908C9,RUN_YEARS),B7L809C7,B7L809C16,B7L809C25,B7L809C34,B7L809C43)</f>
        <v>6931</v>
      </c>
      <c r="AB15" s="16" t="s">
        <v>34493</v>
      </c>
      <c r="AC15" s="33">
        <f>IF(D6L908C12=0,0,D6L908C10/D6L908C12)</f>
        <v>2.5770406693125774E-7</v>
      </c>
      <c r="AD15" s="16" t="s">
        <v>34494</v>
      </c>
      <c r="AE15" s="33">
        <f>IF(D6L908C5=0,0,D6L908C10/D6L908C5)</f>
        <v>0.48174902440863632</v>
      </c>
      <c r="AF15" s="16" t="s">
        <v>34495</v>
      </c>
      <c r="AG15" s="33">
        <f>CHOOSE(MIN(D6L908C9,RUN_YEARS),B7L809C5,B7L809C14,B7L809C23,B7L809C32,B7L809C41)</f>
        <v>100.99219032711198</v>
      </c>
      <c r="AH15" s="16" t="s">
        <v>34496</v>
      </c>
      <c r="AI15" s="33">
        <f>IF(D6L908C15=0,0,D6L908C11/D6L908C15)</f>
        <v>6.7003057402127079E-7</v>
      </c>
      <c r="AJ15" s="16" t="s">
        <v>34497</v>
      </c>
      <c r="AK15" s="33">
        <f>IF(D6L908C5=0,0,D6L908C11/D6L908C5)</f>
        <v>1.8250975591363679E-2</v>
      </c>
      <c r="AL15" s="16" t="s">
        <v>34498</v>
      </c>
      <c r="AM15" s="33">
        <f>D6L908C8*CHOOSE(MIN(D6L908C9,RUN_YEARS),B7L809C4,B7L809C13,B7L809C22,B7L809C31,B7L809C40)</f>
        <v>4.3404399794896099E-4</v>
      </c>
      <c r="AN15" s="16" t="s">
        <v>34499</v>
      </c>
      <c r="AO15" s="33">
        <f>D6L908C8-D6L908C18</f>
        <v>1.4197707452081266E-3</v>
      </c>
      <c r="AP15" s="16" t="s">
        <v>34500</v>
      </c>
      <c r="AQ15" s="33">
        <f>CHOOSE(MIN(D6L908C9,RUN_YEARS),B7L809C2,B7L809C11,B7L809C20,B7L809C29,B7L809C38)</f>
        <v>12.968394309430977</v>
      </c>
      <c r="AR15" s="16" t="s">
        <v>34501</v>
      </c>
      <c r="AS15" s="33">
        <f>IF(D6L908C20=0,0,D6L908C18/D6L908C20)</f>
        <v>3.3469370809716368E-5</v>
      </c>
      <c r="AT15" s="16" t="s">
        <v>34502</v>
      </c>
      <c r="AU15" s="33">
        <f>IF(D6L908C5=0,0,D6L908C18/D6L908C5)</f>
        <v>0.11706779211653437</v>
      </c>
      <c r="AV15" s="16" t="s">
        <v>34503</v>
      </c>
      <c r="AW15" s="33">
        <f>CHOOSE(MIN(D6L908C9,RUN_YEARS),B7L809C1,B7L809C10,B7L809C19,B7L809C28,B7L809C37)</f>
        <v>42.420001059474899</v>
      </c>
      <c r="AX15" s="16" t="s">
        <v>34504</v>
      </c>
      <c r="AY15" s="33">
        <f>IF(D6L908C23=0,0,D6L908C19/D6L908C23)</f>
        <v>3.3469370809716368E-5</v>
      </c>
      <c r="AZ15" s="16" t="s">
        <v>34505</v>
      </c>
      <c r="BA15" s="33">
        <f>IF(D6L908C5=0,0,D6L908C19/D6L908C5)</f>
        <v>0.38293220788346566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2.607981049864725E-4</v>
      </c>
      <c r="J16" s="16" t="s">
        <v>34528</v>
      </c>
      <c r="K16" s="21">
        <f>IF(FLOW_THRU_100PCT="Y",1,INDEX(VariabilityMatrix,D6L909C1,D6L909C9))</f>
        <v>0.49592351263439505</v>
      </c>
      <c r="L16" s="16" t="s">
        <v>34508</v>
      </c>
      <c r="M16" s="15">
        <f>IF(D6L909C2&lt;&gt;0,D6L909C2*D6L909C4,D6L909C3*D6L909C4)</f>
        <v>1.2933591231328517E-4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6.4667956156642587E-5</v>
      </c>
      <c r="R16" s="16" t="s">
        <v>34510</v>
      </c>
      <c r="S16" s="15">
        <f>D6L909C5-D6L909C7</f>
        <v>6.4667956156642587E-5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6.230744957792606E-5</v>
      </c>
      <c r="X16" s="16" t="s">
        <v>34512</v>
      </c>
      <c r="Y16" s="33">
        <f>D6L909C7-D6L909C10</f>
        <v>2.3605065787165268E-6</v>
      </c>
      <c r="Z16" s="16" t="s">
        <v>34513</v>
      </c>
      <c r="AA16" s="33">
        <f>CHOOSE(MIN(D6L909C9,RUN_YEARS),B7L809C7,B7L809C16,B7L809C25,B7L809C34,B7L809C43)</f>
        <v>6931</v>
      </c>
      <c r="AB16" s="16" t="s">
        <v>34514</v>
      </c>
      <c r="AC16" s="33">
        <f>IF(D6L909C12=0,0,D6L909C10/D6L909C12)</f>
        <v>8.9896767534159665E-9</v>
      </c>
      <c r="AD16" s="16" t="s">
        <v>34515</v>
      </c>
      <c r="AE16" s="33">
        <f>IF(D6L909C5=0,0,D6L909C10/D6L909C5)</f>
        <v>0.48174902440863626</v>
      </c>
      <c r="AF16" s="16" t="s">
        <v>34516</v>
      </c>
      <c r="AG16" s="33">
        <f>CHOOSE(MIN(D6L909C9,RUN_YEARS),B7L809C5,B7L809C14,B7L809C23,B7L809C32,B7L809C41)</f>
        <v>100.99219032711198</v>
      </c>
      <c r="AH16" s="16" t="s">
        <v>34517</v>
      </c>
      <c r="AI16" s="33">
        <f>IF(D6L909C15=0,0,D6L909C11/D6L909C15)</f>
        <v>2.3373159558881594E-8</v>
      </c>
      <c r="AJ16" s="16" t="s">
        <v>34518</v>
      </c>
      <c r="AK16" s="33">
        <f>IF(D6L909C5=0,0,D6L909C11/D6L909C5)</f>
        <v>1.8250975591363724E-2</v>
      </c>
      <c r="AL16" s="16" t="s">
        <v>34519</v>
      </c>
      <c r="AM16" s="33">
        <f>D6L909C8*CHOOSE(MIN(D6L909C9,RUN_YEARS),B7L809C4,B7L809C13,B7L809C22,B7L809C31,B7L809C40)</f>
        <v>1.5141069695893987E-5</v>
      </c>
      <c r="AN16" s="16" t="s">
        <v>34520</v>
      </c>
      <c r="AO16" s="33">
        <f>D6L909C8-D6L909C18</f>
        <v>4.9526886460748596E-5</v>
      </c>
      <c r="AP16" s="16" t="s">
        <v>34521</v>
      </c>
      <c r="AQ16" s="33">
        <f>CHOOSE(MIN(D6L909C9,RUN_YEARS),B7L809C2,B7L809C11,B7L809C20,B7L809C29,B7L809C38)</f>
        <v>12.968394309430977</v>
      </c>
      <c r="AR16" s="16" t="s">
        <v>34522</v>
      </c>
      <c r="AS16" s="33">
        <f>IF(D6L909C20=0,0,D6L909C18/D6L909C20)</f>
        <v>1.1675361910366174E-6</v>
      </c>
      <c r="AT16" s="16" t="s">
        <v>34523</v>
      </c>
      <c r="AU16" s="33">
        <f>IF(D6L909C5=0,0,D6L909C18/D6L909C5)</f>
        <v>0.11706779211653437</v>
      </c>
      <c r="AV16" s="16" t="s">
        <v>34524</v>
      </c>
      <c r="AW16" s="33">
        <f>CHOOSE(MIN(D6L909C9,RUN_YEARS),B7L809C1,B7L809C10,B7L809C19,B7L809C28,B7L809C37)</f>
        <v>42.420001059474899</v>
      </c>
      <c r="AX16" s="16" t="s">
        <v>34525</v>
      </c>
      <c r="AY16" s="33">
        <f>IF(D6L909C23=0,0,D6L909C19/D6L909C23)</f>
        <v>1.1675361910366174E-6</v>
      </c>
      <c r="AZ16" s="16" t="s">
        <v>34526</v>
      </c>
      <c r="BA16" s="33">
        <f>IF(D6L909C5=0,0,D6L909C19/D6L909C5)</f>
        <v>0.3829322078834656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1.7995069244066603E-2</v>
      </c>
      <c r="J17" s="16" t="s">
        <v>34549</v>
      </c>
      <c r="K17" s="21">
        <f>IF(FLOW_THRU_100PCT="Y",1,INDEX(VariabilityMatrix,D6L910C1,D6L910C9))</f>
        <v>0.49592351263439505</v>
      </c>
      <c r="L17" s="16" t="s">
        <v>34529</v>
      </c>
      <c r="M17" s="15">
        <f>IF(D6L910C2&lt;&gt;0,D6L910C2*D6L910C4,D6L910C3*D6L910C4)</f>
        <v>8.9241779496166771E-3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4.4620889748083386E-3</v>
      </c>
      <c r="R17" s="16" t="s">
        <v>34531</v>
      </c>
      <c r="S17" s="15">
        <f>D6L910C5-D6L910C7</f>
        <v>4.4620889748083386E-3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4.2992140208768983E-3</v>
      </c>
      <c r="X17" s="16" t="s">
        <v>34533</v>
      </c>
      <c r="Y17" s="33">
        <f>D6L910C7-D6L910C10</f>
        <v>1.6287495393144027E-4</v>
      </c>
      <c r="Z17" s="16" t="s">
        <v>34534</v>
      </c>
      <c r="AA17" s="33">
        <f>CHOOSE(MIN(D6L910C9,RUN_YEARS),B7L809C7,B7L809C16,B7L809C25,B7L809C34,B7L809C43)</f>
        <v>6931</v>
      </c>
      <c r="AB17" s="16" t="s">
        <v>34535</v>
      </c>
      <c r="AC17" s="33">
        <f>IF(D6L910C12=0,0,D6L910C10/D6L910C12)</f>
        <v>6.2028769598570172E-7</v>
      </c>
      <c r="AD17" s="16" t="s">
        <v>34536</v>
      </c>
      <c r="AE17" s="33">
        <f>IF(D6L910C5=0,0,D6L910C10/D6L910C5)</f>
        <v>0.48174902440863626</v>
      </c>
      <c r="AF17" s="16" t="s">
        <v>34537</v>
      </c>
      <c r="AG17" s="33">
        <f>CHOOSE(MIN(D6L910C9,RUN_YEARS),B7L809C5,B7L809C14,B7L809C23,B7L809C32,B7L809C41)</f>
        <v>100.99219032711198</v>
      </c>
      <c r="AH17" s="16" t="s">
        <v>34538</v>
      </c>
      <c r="AI17" s="33">
        <f>IF(D6L910C15=0,0,D6L910C11/D6L910C15)</f>
        <v>1.6127480095628293E-6</v>
      </c>
      <c r="AJ17" s="16" t="s">
        <v>34539</v>
      </c>
      <c r="AK17" s="33">
        <f>IF(D6L910C5=0,0,D6L910C11/D6L910C5)</f>
        <v>1.8250975591363718E-2</v>
      </c>
      <c r="AL17" s="16" t="s">
        <v>34540</v>
      </c>
      <c r="AM17" s="33">
        <f>D6L910C8*CHOOSE(MIN(D6L910C9,RUN_YEARS),B7L809C4,B7L809C13,B7L809C22,B7L809C31,B7L809C40)</f>
        <v>1.0447338090166852E-3</v>
      </c>
      <c r="AN17" s="16" t="s">
        <v>34541</v>
      </c>
      <c r="AO17" s="33">
        <f>D6L910C8-D6L910C18</f>
        <v>3.4173551657916534E-3</v>
      </c>
      <c r="AP17" s="16" t="s">
        <v>34542</v>
      </c>
      <c r="AQ17" s="33">
        <f>CHOOSE(MIN(D6L910C9,RUN_YEARS),B7L809C2,B7L809C11,B7L809C20,B7L809C29,B7L809C38)</f>
        <v>12.968394309430977</v>
      </c>
      <c r="AR17" s="16" t="s">
        <v>34543</v>
      </c>
      <c r="AS17" s="33">
        <f>IF(D6L910C20=0,0,D6L910C18/D6L910C20)</f>
        <v>8.0559997181526614E-5</v>
      </c>
      <c r="AT17" s="16" t="s">
        <v>34544</v>
      </c>
      <c r="AU17" s="33">
        <f>IF(D6L910C5=0,0,D6L910C18/D6L910C5)</f>
        <v>0.11706779211653438</v>
      </c>
      <c r="AV17" s="16" t="s">
        <v>34545</v>
      </c>
      <c r="AW17" s="33">
        <f>CHOOSE(MIN(D6L910C9,RUN_YEARS),B7L809C1,B7L809C10,B7L809C19,B7L809C28,B7L809C37)</f>
        <v>42.420001059474899</v>
      </c>
      <c r="AX17" s="16" t="s">
        <v>34546</v>
      </c>
      <c r="AY17" s="33">
        <f>IF(D6L910C23=0,0,D6L910C19/D6L910C23)</f>
        <v>8.0559997181526601E-5</v>
      </c>
      <c r="AZ17" s="16" t="s">
        <v>34547</v>
      </c>
      <c r="BA17" s="33">
        <f>IF(D6L910C5=0,0,D6L910C19/D6L910C5)</f>
        <v>0.3829322078834656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2.303716594047174E-2</v>
      </c>
      <c r="J18" s="16" t="s">
        <v>34570</v>
      </c>
      <c r="K18" s="21">
        <f>IF(FLOW_THRU_100PCT="Y",1,INDEX(VariabilityMatrix,D6L911C1,D6L911C9))</f>
        <v>0.49592351263439505</v>
      </c>
      <c r="L18" s="16" t="s">
        <v>34550</v>
      </c>
      <c r="M18" s="15">
        <f>IF(D6L911C2&lt;&gt;0,D6L911C2*D6L911C4,D6L911C3*D6L911C4)</f>
        <v>1.1424672254340193E-2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5.7123361271700967E-3</v>
      </c>
      <c r="R18" s="16" t="s">
        <v>34552</v>
      </c>
      <c r="S18" s="15">
        <f>D6L911C5-D6L911C7</f>
        <v>5.7123361271700967E-3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5.503824712716804E-3</v>
      </c>
      <c r="X18" s="16" t="s">
        <v>34554</v>
      </c>
      <c r="Y18" s="33">
        <f>D6L911C7-D6L911C10</f>
        <v>2.0851141445329263E-4</v>
      </c>
      <c r="Z18" s="16" t="s">
        <v>34555</v>
      </c>
      <c r="AA18" s="33">
        <f>CHOOSE(MIN(D6L911C9,RUN_YEARS),B7L809C7,B7L809C16,B7L809C25,B7L809C34,B7L809C43)</f>
        <v>6931</v>
      </c>
      <c r="AB18" s="16" t="s">
        <v>34556</v>
      </c>
      <c r="AC18" s="33">
        <f>IF(D6L911C12=0,0,D6L911C10/D6L911C12)</f>
        <v>7.9408811321841064E-7</v>
      </c>
      <c r="AD18" s="16" t="s">
        <v>34557</v>
      </c>
      <c r="AE18" s="33">
        <f>IF(D6L911C5=0,0,D6L911C10/D6L911C5)</f>
        <v>0.48174902440863632</v>
      </c>
      <c r="AF18" s="16" t="s">
        <v>34558</v>
      </c>
      <c r="AG18" s="33">
        <f>CHOOSE(MIN(D6L911C9,RUN_YEARS),B7L809C5,B7L809C14,B7L809C23,B7L809C32,B7L809C41)</f>
        <v>100.99219032711198</v>
      </c>
      <c r="AH18" s="16" t="s">
        <v>34559</v>
      </c>
      <c r="AI18" s="33">
        <f>IF(D6L911C15=0,0,D6L911C11/D6L911C15)</f>
        <v>2.0646290943678685E-6</v>
      </c>
      <c r="AJ18" s="16" t="s">
        <v>34560</v>
      </c>
      <c r="AK18" s="33">
        <f>IF(D6L911C5=0,0,D6L911C11/D6L911C5)</f>
        <v>1.8250975591363672E-2</v>
      </c>
      <c r="AL18" s="16" t="s">
        <v>34561</v>
      </c>
      <c r="AM18" s="33">
        <f>D6L911C8*CHOOSE(MIN(D6L911C9,RUN_YEARS),B7L809C4,B7L809C13,B7L809C22,B7L809C31,B7L809C40)</f>
        <v>1.3374611564706358E-3</v>
      </c>
      <c r="AN18" s="16" t="s">
        <v>34562</v>
      </c>
      <c r="AO18" s="33">
        <f>D6L911C8-D6L911C18</f>
        <v>4.3748749706994609E-3</v>
      </c>
      <c r="AP18" s="16" t="s">
        <v>34563</v>
      </c>
      <c r="AQ18" s="33">
        <f>CHOOSE(MIN(D6L911C9,RUN_YEARS),B7L809C2,B7L809C11,B7L809C20,B7L809C29,B7L809C38)</f>
        <v>12.968394309430977</v>
      </c>
      <c r="AR18" s="16" t="s">
        <v>34564</v>
      </c>
      <c r="AS18" s="33">
        <f>IF(D6L911C20=0,0,D6L911C18/D6L911C20)</f>
        <v>1.0313236354156789E-4</v>
      </c>
      <c r="AT18" s="16" t="s">
        <v>34565</v>
      </c>
      <c r="AU18" s="33">
        <f>IF(D6L911C5=0,0,D6L911C18/D6L911C5)</f>
        <v>0.11706779211653437</v>
      </c>
      <c r="AV18" s="16" t="s">
        <v>34566</v>
      </c>
      <c r="AW18" s="33">
        <f>CHOOSE(MIN(D6L911C9,RUN_YEARS),B7L809C1,B7L809C10,B7L809C19,B7L809C28,B7L809C37)</f>
        <v>42.420001059474899</v>
      </c>
      <c r="AX18" s="16" t="s">
        <v>34567</v>
      </c>
      <c r="AY18" s="33">
        <f>IF(D6L911C23=0,0,D6L911C19/D6L911C23)</f>
        <v>1.031323635415679E-4</v>
      </c>
      <c r="AZ18" s="16" t="s">
        <v>34568</v>
      </c>
      <c r="BA18" s="33">
        <f>IF(D6L911C5=0,0,D6L911C19/D6L911C5)</f>
        <v>0.38293220788346566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0.49592351263439505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6931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100.99219032711198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12.968394309430977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42.420001059474899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0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0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0</v>
      </c>
      <c r="R20" s="16" t="s">
        <v>34594</v>
      </c>
      <c r="S20" s="15">
        <f>D6L913C5-D6L913C7</f>
        <v>0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0</v>
      </c>
      <c r="X20" s="16" t="s">
        <v>34596</v>
      </c>
      <c r="Y20" s="33">
        <f>D6L913C7-D6L913C10</f>
        <v>0</v>
      </c>
      <c r="Z20" s="16" t="s">
        <v>34597</v>
      </c>
      <c r="AA20" s="33">
        <f>CHOOSE(MIN(D6L913C9,RUN_YEARS),B7L809C7,B7L809C16,B7L809C25,B7L809C34,B7L809C43)</f>
        <v>6931</v>
      </c>
      <c r="AB20" s="16" t="s">
        <v>34598</v>
      </c>
      <c r="AC20" s="33">
        <f>IF(D6L913C12=0,0,D6L913C10/D6L913C12)</f>
        <v>0</v>
      </c>
      <c r="AD20" s="16" t="s">
        <v>34599</v>
      </c>
      <c r="AE20" s="33">
        <f>IF(D6L913C5=0,0,D6L913C10/D6L913C5)</f>
        <v>0</v>
      </c>
      <c r="AF20" s="16" t="s">
        <v>34600</v>
      </c>
      <c r="AG20" s="33">
        <f>CHOOSE(MIN(D6L913C9,RUN_YEARS),B7L809C5,B7L809C14,B7L809C23,B7L809C32,B7L809C41)</f>
        <v>100.99219032711198</v>
      </c>
      <c r="AH20" s="16" t="s">
        <v>34601</v>
      </c>
      <c r="AI20" s="33">
        <f>IF(D6L913C15=0,0,D6L913C11/D6L913C15)</f>
        <v>0</v>
      </c>
      <c r="AJ20" s="16" t="s">
        <v>34602</v>
      </c>
      <c r="AK20" s="33">
        <f>IF(D6L913C5=0,0,D6L913C11/D6L913C5)</f>
        <v>0</v>
      </c>
      <c r="AL20" s="16" t="s">
        <v>34603</v>
      </c>
      <c r="AM20" s="33">
        <f>D6L913C8*CHOOSE(MIN(D6L913C9,RUN_YEARS),B7L809C4,B7L809C13,B7L809C22,B7L809C31,B7L809C40)</f>
        <v>0</v>
      </c>
      <c r="AN20" s="16" t="s">
        <v>34604</v>
      </c>
      <c r="AO20" s="33">
        <f>D6L913C8-D6L913C18</f>
        <v>0</v>
      </c>
      <c r="AP20" s="16" t="s">
        <v>34605</v>
      </c>
      <c r="AQ20" s="33">
        <f>CHOOSE(MIN(D6L913C9,RUN_YEARS),B7L809C2,B7L809C11,B7L809C20,B7L809C29,B7L809C38)</f>
        <v>12.968394309430977</v>
      </c>
      <c r="AR20" s="16" t="s">
        <v>34606</v>
      </c>
      <c r="AS20" s="33">
        <f>IF(D6L913C20=0,0,D6L913C18/D6L913C20)</f>
        <v>0</v>
      </c>
      <c r="AT20" s="16" t="s">
        <v>34607</v>
      </c>
      <c r="AU20" s="33">
        <f>IF(D6L913C5=0,0,D6L913C18/D6L913C5)</f>
        <v>0</v>
      </c>
      <c r="AV20" s="16" t="s">
        <v>34608</v>
      </c>
      <c r="AW20" s="33">
        <f>CHOOSE(MIN(D6L913C9,RUN_YEARS),B7L809C1,B7L809C10,B7L809C19,B7L809C28,B7L809C37)</f>
        <v>42.420001059474899</v>
      </c>
      <c r="AX20" s="16" t="s">
        <v>34609</v>
      </c>
      <c r="AY20" s="33">
        <f>IF(D6L913C23=0,0,D6L913C19/D6L913C23)</f>
        <v>0</v>
      </c>
      <c r="AZ20" s="16" t="s">
        <v>34610</v>
      </c>
      <c r="BA20" s="33">
        <f>IF(D6L913C5=0,0,D6L913C19/D6L913C5)</f>
        <v>0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0.33150069709523172</v>
      </c>
      <c r="J21" s="16" t="s">
        <v>34632</v>
      </c>
      <c r="K21" s="21">
        <f>IF(FLOW_THRU_100PCT="Y",1,INDEX(VariabilityMatrix,D6L914C1,D6L914C9))</f>
        <v>0.4901133245132081</v>
      </c>
      <c r="L21" s="16" t="s">
        <v>34612</v>
      </c>
      <c r="M21" s="15">
        <f>IF(D6L914C2&lt;&gt;0,D6L914C2*D6L914C4,D6L914C3*D6L914C4)</f>
        <v>0.16247290873179002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8.1236454365895008E-2</v>
      </c>
      <c r="R21" s="16" t="s">
        <v>34614</v>
      </c>
      <c r="S21" s="15">
        <f>D6L914C5-D6L914C7</f>
        <v>8.1236454365895008E-2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7.8286611547324997E-2</v>
      </c>
      <c r="X21" s="16" t="s">
        <v>34616</v>
      </c>
      <c r="Y21" s="33">
        <f>D6L914C7-D6L914C10</f>
        <v>2.9498428185700115E-3</v>
      </c>
      <c r="Z21" s="16" t="s">
        <v>34617</v>
      </c>
      <c r="AA21" s="33">
        <f>CHOOSE(MIN(D6L914C9,RUN_YEARS),B7L809C7,B7L809C16,B7L809C25,B7L809C34,B7L809C43)</f>
        <v>8269.7999999999993</v>
      </c>
      <c r="AB21" s="16" t="s">
        <v>34618</v>
      </c>
      <c r="AC21" s="33">
        <f>IF(D6L914C12=0,0,D6L914C10/D6L914C12)</f>
        <v>9.4665664885879947E-6</v>
      </c>
      <c r="AD21" s="16" t="s">
        <v>34619</v>
      </c>
      <c r="AE21" s="33">
        <f>IF(D6L914C5=0,0,D6L914C10/D6L914C5)</f>
        <v>0.48184409424564678</v>
      </c>
      <c r="AF21" s="16" t="s">
        <v>34620</v>
      </c>
      <c r="AG21" s="33">
        <f>CHOOSE(MIN(D6L914C9,RUN_YEARS),B7L809C5,B7L809C14,B7L809C23,B7L809C32,B7L809C41)</f>
        <v>119.84862004475937</v>
      </c>
      <c r="AH21" s="16" t="s">
        <v>34621</v>
      </c>
      <c r="AI21" s="33">
        <f>IF(D6L914C15=0,0,D6L914C11/D6L914C15)</f>
        <v>2.4613072870328803E-5</v>
      </c>
      <c r="AJ21" s="16" t="s">
        <v>34622</v>
      </c>
      <c r="AK21" s="33">
        <f>IF(D6L914C5=0,0,D6L914C11/D6L914C5)</f>
        <v>1.8155905754353219E-2</v>
      </c>
      <c r="AL21" s="16" t="s">
        <v>34623</v>
      </c>
      <c r="AM21" s="33">
        <f>D6L914C8*CHOOSE(MIN(D6L914C9,RUN_YEARS),B7L809C4,B7L809C13,B7L809C22,B7L809C31,B7L809C40)</f>
        <v>1.8605026137366681E-2</v>
      </c>
      <c r="AN21" s="16" t="s">
        <v>34624</v>
      </c>
      <c r="AO21" s="33">
        <f>D6L914C8-D6L914C18</f>
        <v>6.2631428228528324E-2</v>
      </c>
      <c r="AP21" s="16" t="s">
        <v>34625</v>
      </c>
      <c r="AQ21" s="33">
        <f>CHOOSE(MIN(D6L914C9,RUN_YEARS),B7L809C2,B7L809C11,B7L809C20,B7L809C29,B7L809C38)</f>
        <v>15.000608597989668</v>
      </c>
      <c r="AR21" s="16" t="s">
        <v>34626</v>
      </c>
      <c r="AS21" s="33">
        <f>IF(D6L914C20=0,0,D6L914C18/D6L914C20)</f>
        <v>1.2402847535039388E-3</v>
      </c>
      <c r="AT21" s="16" t="s">
        <v>34627</v>
      </c>
      <c r="AU21" s="33">
        <f>IF(D6L914C5=0,0,D6L914C18/D6L914C5)</f>
        <v>0.11451155938913991</v>
      </c>
      <c r="AV21" s="16" t="s">
        <v>34628</v>
      </c>
      <c r="AW21" s="33">
        <f>CHOOSE(MIN(D6L914C9,RUN_YEARS),B7L809C1,B7L809C10,B7L809C19,B7L809C28,B7L809C37)</f>
        <v>50.497620043774432</v>
      </c>
      <c r="AX21" s="16" t="s">
        <v>34629</v>
      </c>
      <c r="AY21" s="33">
        <f>IF(D6L914C23=0,0,D6L914C19/D6L914C23)</f>
        <v>1.2402847535039386E-3</v>
      </c>
      <c r="AZ21" s="16" t="s">
        <v>34630</v>
      </c>
      <c r="BA21" s="33">
        <f>IF(D6L914C5=0,0,D6L914C19/D6L914C5)</f>
        <v>0.38548844061086007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0.31150447382672553</v>
      </c>
      <c r="J22" s="16" t="s">
        <v>34653</v>
      </c>
      <c r="K22" s="21">
        <f>IF(FLOW_THRU_100PCT="Y",1,INDEX(VariabilityMatrix,D6L915C1,D6L915C9))</f>
        <v>0.49144782435717183</v>
      </c>
      <c r="L22" s="16" t="s">
        <v>34633</v>
      </c>
      <c r="M22" s="15">
        <f>IF(D6L915C2&lt;&gt;0,D6L915C2*D6L915C4,D6L915C3*D6L915C4)</f>
        <v>0.15308819593966982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7.6544097969834912E-2</v>
      </c>
      <c r="R22" s="16" t="s">
        <v>34635</v>
      </c>
      <c r="S22" s="15">
        <f>D6L915C5-D6L915C7</f>
        <v>7.6544097969834912E-2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7.3755094050914946E-2</v>
      </c>
      <c r="X22" s="16" t="s">
        <v>34637</v>
      </c>
      <c r="Y22" s="33">
        <f>D6L915C7-D6L915C10</f>
        <v>2.7890039189199661E-3</v>
      </c>
      <c r="Z22" s="16" t="s">
        <v>34638</v>
      </c>
      <c r="AA22" s="33">
        <f>CHOOSE(MIN(D6L915C9,RUN_YEARS),B7L809C7,B7L809C16,B7L809C25,B7L809C34,B7L809C43)</f>
        <v>7440.666666666667</v>
      </c>
      <c r="AB22" s="16" t="s">
        <v>34639</v>
      </c>
      <c r="AC22" s="33">
        <f>IF(D6L915C12=0,0,D6L915C10/D6L915C12)</f>
        <v>9.9124308822123844E-6</v>
      </c>
      <c r="AD22" s="16" t="s">
        <v>34640</v>
      </c>
      <c r="AE22" s="33">
        <f>IF(D6L915C5=0,0,D6L915C10/D6L915C5)</f>
        <v>0.48178171803645087</v>
      </c>
      <c r="AF22" s="16" t="s">
        <v>34641</v>
      </c>
      <c r="AG22" s="33">
        <f>CHOOSE(MIN(D6L915C9,RUN_YEARS),B7L809C5,B7L809C14,B7L809C23,B7L809C32,B7L809C41)</f>
        <v>108.21702846817739</v>
      </c>
      <c r="AH22" s="16" t="s">
        <v>34642</v>
      </c>
      <c r="AI22" s="33">
        <f>IF(D6L915C15=0,0,D6L915C11/D6L915C15)</f>
        <v>2.5772320293752187E-5</v>
      </c>
      <c r="AJ22" s="16" t="s">
        <v>34643</v>
      </c>
      <c r="AK22" s="33">
        <f>IF(D6L915C5=0,0,D6L915C11/D6L915C5)</f>
        <v>1.8218281963549156E-2</v>
      </c>
      <c r="AL22" s="16" t="s">
        <v>34644</v>
      </c>
      <c r="AM22" s="33">
        <f>D6L915C8*CHOOSE(MIN(D6L915C9,RUN_YEARS),B7L809C4,B7L809C13,B7L809C22,B7L809C31,B7L809C40)</f>
        <v>1.7633436243543132E-2</v>
      </c>
      <c r="AN22" s="16" t="s">
        <v>34645</v>
      </c>
      <c r="AO22" s="33">
        <f>D6L915C8-D6L915C18</f>
        <v>5.891066172629178E-2</v>
      </c>
      <c r="AP22" s="16" t="s">
        <v>34646</v>
      </c>
      <c r="AQ22" s="33">
        <f>CHOOSE(MIN(D6L915C9,RUN_YEARS),B7L809C2,B7L809C11,B7L809C20,B7L809C29,B7L809C38)</f>
        <v>13.628359018408581</v>
      </c>
      <c r="AR22" s="16" t="s">
        <v>34647</v>
      </c>
      <c r="AS22" s="33">
        <f>IF(D6L915C20=0,0,D6L915C18/D6L915C20)</f>
        <v>1.2938781712255065E-3</v>
      </c>
      <c r="AT22" s="16" t="s">
        <v>34648</v>
      </c>
      <c r="AU22" s="33">
        <f>IF(D6L915C5=0,0,D6L915C18/D6L915C5)</f>
        <v>0.11518481967409332</v>
      </c>
      <c r="AV22" s="16" t="s">
        <v>34649</v>
      </c>
      <c r="AW22" s="33">
        <f>CHOOSE(MIN(D6L915C9,RUN_YEARS),B7L809C1,B7L809C10,B7L809C19,B7L809C28,B7L809C37)</f>
        <v>45.530300329971645</v>
      </c>
      <c r="AX22" s="16" t="s">
        <v>34650</v>
      </c>
      <c r="AY22" s="33">
        <f>IF(D6L915C23=0,0,D6L915C19/D6L915C23)</f>
        <v>1.2938781712255063E-3</v>
      </c>
      <c r="AZ22" s="16" t="s">
        <v>34651</v>
      </c>
      <c r="BA22" s="33">
        <f>IF(D6L915C5=0,0,D6L915C19/D6L915C5)</f>
        <v>0.38481518032590667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15.224520247149275</v>
      </c>
      <c r="J23" s="16" t="s">
        <v>34674</v>
      </c>
      <c r="K23" s="21">
        <f>IF(FLOW_THRU_100PCT="Y",1,INDEX(VariabilityMatrix,D6L916C1,D6L916C9))</f>
        <v>0.24443378829298937</v>
      </c>
      <c r="L23" s="16" t="s">
        <v>34654</v>
      </c>
      <c r="M23" s="15">
        <f>IF(D6L916C2&lt;&gt;0,D6L916C2*D6L916C4,D6L916C3*D6L916C4)</f>
        <v>3.7213871589540162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1.8606935794770081</v>
      </c>
      <c r="R23" s="16" t="s">
        <v>34656</v>
      </c>
      <c r="S23" s="15">
        <f>D6L916C5-D6L916C7</f>
        <v>1.8606935794770081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1.7928962989196529</v>
      </c>
      <c r="X23" s="16" t="s">
        <v>34658</v>
      </c>
      <c r="Y23" s="33">
        <f>D6L916C7-D6L916C10</f>
        <v>6.7797280557355233E-2</v>
      </c>
      <c r="Z23" s="16" t="s">
        <v>34659</v>
      </c>
      <c r="AA23" s="33">
        <f>CHOOSE(MIN(D6L916C9,RUN_YEARS),B7L809C7,B7L809C16,B7L809C25,B7L809C34,B7L809C43)</f>
        <v>7440.666666666667</v>
      </c>
      <c r="AB23" s="16" t="s">
        <v>34660</v>
      </c>
      <c r="AC23" s="33">
        <f>IF(D6L916C12=0,0,D6L916C10/D6L916C12)</f>
        <v>2.4095909402199438E-4</v>
      </c>
      <c r="AD23" s="16" t="s">
        <v>34661</v>
      </c>
      <c r="AE23" s="33">
        <f>IF(D6L916C5=0,0,D6L916C10/D6L916C5)</f>
        <v>0.48178171803645087</v>
      </c>
      <c r="AF23" s="16" t="s">
        <v>34662</v>
      </c>
      <c r="AG23" s="33">
        <f>CHOOSE(MIN(D6L916C9,RUN_YEARS),B7L809C5,B7L809C14,B7L809C23,B7L809C32,B7L809C41)</f>
        <v>108.21702846817739</v>
      </c>
      <c r="AH23" s="16" t="s">
        <v>34663</v>
      </c>
      <c r="AI23" s="33">
        <f>IF(D6L916C15=0,0,D6L916C11/D6L916C15)</f>
        <v>6.2649364445718358E-4</v>
      </c>
      <c r="AJ23" s="16" t="s">
        <v>34664</v>
      </c>
      <c r="AK23" s="33">
        <f>IF(D6L916C5=0,0,D6L916C11/D6L916C5)</f>
        <v>1.8218281963549115E-2</v>
      </c>
      <c r="AL23" s="16" t="s">
        <v>34665</v>
      </c>
      <c r="AM23" s="33">
        <f>D6L916C8*CHOOSE(MIN(D6L916C9,RUN_YEARS),B7L809C4,B7L809C13,B7L809C22,B7L809C31,B7L809C40)</f>
        <v>0.42864730884160474</v>
      </c>
      <c r="AN23" s="16" t="s">
        <v>34666</v>
      </c>
      <c r="AO23" s="33">
        <f>D6L916C8-D6L916C18</f>
        <v>1.4320462706354034</v>
      </c>
      <c r="AP23" s="16" t="s">
        <v>34667</v>
      </c>
      <c r="AQ23" s="33">
        <f>CHOOSE(MIN(D6L916C9,RUN_YEARS),B7L809C2,B7L809C11,B7L809C20,B7L809C29,B7L809C38)</f>
        <v>13.628359018408581</v>
      </c>
      <c r="AR23" s="16" t="s">
        <v>34668</v>
      </c>
      <c r="AS23" s="33">
        <f>IF(D6L916C20=0,0,D6L916C18/D6L916C20)</f>
        <v>3.1452598824451797E-2</v>
      </c>
      <c r="AT23" s="16" t="s">
        <v>34669</v>
      </c>
      <c r="AU23" s="33">
        <f>IF(D6L916C5=0,0,D6L916C18/D6L916C5)</f>
        <v>0.1151848196740933</v>
      </c>
      <c r="AV23" s="16" t="s">
        <v>34670</v>
      </c>
      <c r="AW23" s="33">
        <f>CHOOSE(MIN(D6L916C9,RUN_YEARS),B7L809C1,B7L809C10,B7L809C19,B7L809C28,B7L809C37)</f>
        <v>45.530300329971645</v>
      </c>
      <c r="AX23" s="16" t="s">
        <v>34671</v>
      </c>
      <c r="AY23" s="33">
        <f>IF(D6L916C23=0,0,D6L916C19/D6L916C23)</f>
        <v>3.1452598824451797E-2</v>
      </c>
      <c r="AZ23" s="16" t="s">
        <v>34672</v>
      </c>
      <c r="BA23" s="33">
        <f>IF(D6L916C5=0,0,D6L916C19/D6L916C5)</f>
        <v>0.38481518032590672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11.097522056117636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9.543868968261167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4.7719344841305835</v>
      </c>
      <c r="R24" s="16" t="s">
        <v>34677</v>
      </c>
      <c r="S24" s="15">
        <f>D6L917C5-D6L917C7</f>
        <v>4.7719344841305835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4.5980615882436346</v>
      </c>
      <c r="X24" s="16" t="s">
        <v>34679</v>
      </c>
      <c r="Y24" s="33">
        <f>D6L917C7-D6L917C10</f>
        <v>0.17387289588694887</v>
      </c>
      <c r="Z24" s="16" t="s">
        <v>34680</v>
      </c>
      <c r="AA24" s="33">
        <f>CHOOSE(MIN(D6L917C9,RUN_YEARS),B7L809C7,B7L809C16,B7L809C25,B7L809C34,B7L809C43)</f>
        <v>7440.666666666667</v>
      </c>
      <c r="AB24" s="16" t="s">
        <v>34681</v>
      </c>
      <c r="AC24" s="33">
        <f>IF(D6L917C12=0,0,D6L917C10/D6L917C12)</f>
        <v>6.1796365759031013E-4</v>
      </c>
      <c r="AD24" s="16" t="s">
        <v>34682</v>
      </c>
      <c r="AE24" s="33">
        <f>IF(D6L917C5=0,0,D6L917C10/D6L917C5)</f>
        <v>0.48178171803645087</v>
      </c>
      <c r="AF24" s="16" t="s">
        <v>34683</v>
      </c>
      <c r="AG24" s="33">
        <f>CHOOSE(MIN(D6L917C9,RUN_YEARS),B7L809C5,B7L809C14,B7L809C23,B7L809C32,B7L809C41)</f>
        <v>108.21702846817739</v>
      </c>
      <c r="AH24" s="16" t="s">
        <v>34684</v>
      </c>
      <c r="AI24" s="33">
        <f>IF(D6L917C15=0,0,D6L917C11/D6L917C15)</f>
        <v>1.6067055097348051E-3</v>
      </c>
      <c r="AJ24" s="16" t="s">
        <v>34685</v>
      </c>
      <c r="AK24" s="33">
        <f>IF(D6L917C5=0,0,D6L917C11/D6L917C5)</f>
        <v>1.8218281963549153E-2</v>
      </c>
      <c r="AL24" s="16" t="s">
        <v>34686</v>
      </c>
      <c r="AM24" s="33">
        <f>D6L917C8*CHOOSE(MIN(D6L917C9,RUN_YEARS),B7L809C4,B7L809C13,B7L809C22,B7L809C31,B7L809C40)</f>
        <v>1.0993088261023374</v>
      </c>
      <c r="AN24" s="16" t="s">
        <v>34687</v>
      </c>
      <c r="AO24" s="33">
        <f>D6L917C8-D6L917C18</f>
        <v>3.6726256580282461</v>
      </c>
      <c r="AP24" s="16" t="s">
        <v>34688</v>
      </c>
      <c r="AQ24" s="33">
        <f>CHOOSE(MIN(D6L917C9,RUN_YEARS),B7L809C2,B7L809C11,B7L809C20,B7L809C29,B7L809C38)</f>
        <v>13.628359018408581</v>
      </c>
      <c r="AR24" s="16" t="s">
        <v>34689</v>
      </c>
      <c r="AS24" s="33">
        <f>IF(D6L917C20=0,0,D6L917C18/D6L917C20)</f>
        <v>8.0663330384636911E-2</v>
      </c>
      <c r="AT24" s="16" t="s">
        <v>34690</v>
      </c>
      <c r="AU24" s="33">
        <f>IF(D6L917C5=0,0,D6L917C18/D6L917C5)</f>
        <v>0.1151848196740933</v>
      </c>
      <c r="AV24" s="16" t="s">
        <v>34691</v>
      </c>
      <c r="AW24" s="33">
        <f>CHOOSE(MIN(D6L917C9,RUN_YEARS),B7L809C1,B7L809C10,B7L809C19,B7L809C28,B7L809C37)</f>
        <v>45.530300329971645</v>
      </c>
      <c r="AX24" s="16" t="s">
        <v>34692</v>
      </c>
      <c r="AY24" s="33">
        <f>IF(D6L917C23=0,0,D6L917C19/D6L917C23)</f>
        <v>8.0663330384636925E-2</v>
      </c>
      <c r="AZ24" s="16" t="s">
        <v>34693</v>
      </c>
      <c r="BA24" s="33">
        <f>IF(D6L917C5=0,0,D6L917C19/D6L917C5)</f>
        <v>0.38481518032590672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13.259359182346484</v>
      </c>
      <c r="J25" s="16" t="s">
        <v>34715</v>
      </c>
      <c r="K25" s="21">
        <f>IF(FLOW_THRU_100PCT="Y",1,INDEX(VariabilityMatrix,D6L918C1,D6L918C9))</f>
        <v>0.24149442661183937</v>
      </c>
      <c r="L25" s="16" t="s">
        <v>34695</v>
      </c>
      <c r="M25" s="15">
        <f>IF(D6L918C2&lt;&gt;0,D6L918C2*D6L918C4,D6L918C3*D6L918C4)</f>
        <v>3.2020613429811915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1.6010306714905957</v>
      </c>
      <c r="R25" s="16" t="s">
        <v>34697</v>
      </c>
      <c r="S25" s="15">
        <f>D6L918C5-D6L918C7</f>
        <v>1.6010306714905957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1.5425899280777968</v>
      </c>
      <c r="X25" s="16" t="s">
        <v>34699</v>
      </c>
      <c r="Y25" s="33">
        <f>D6L918C7-D6L918C10</f>
        <v>5.8440743412798923E-2</v>
      </c>
      <c r="Z25" s="16" t="s">
        <v>34700</v>
      </c>
      <c r="AA25" s="33">
        <f>CHOOSE(MIN(D6L918C9,RUN_YEARS),B7L809C7,B7L809C16,B7L809C25,B7L809C34,B7L809C43)</f>
        <v>6931</v>
      </c>
      <c r="AB25" s="16" t="s">
        <v>34701</v>
      </c>
      <c r="AC25" s="33">
        <f>IF(D6L918C12=0,0,D6L918C10/D6L918C12)</f>
        <v>2.2256383322432504E-4</v>
      </c>
      <c r="AD25" s="16" t="s">
        <v>34702</v>
      </c>
      <c r="AE25" s="33">
        <f>IF(D6L918C5=0,0,D6L918C10/D6L918C5)</f>
        <v>0.48174902440863632</v>
      </c>
      <c r="AF25" s="16" t="s">
        <v>34703</v>
      </c>
      <c r="AG25" s="33">
        <f>CHOOSE(MIN(D6L918C9,RUN_YEARS),B7L809C5,B7L809C14,B7L809C23,B7L809C32,B7L809C41)</f>
        <v>100.99219032711198</v>
      </c>
      <c r="AH25" s="16" t="s">
        <v>34704</v>
      </c>
      <c r="AI25" s="33">
        <f>IF(D6L918C15=0,0,D6L918C11/D6L918C15)</f>
        <v>5.7866596638324558E-4</v>
      </c>
      <c r="AJ25" s="16" t="s">
        <v>34705</v>
      </c>
      <c r="AK25" s="33">
        <f>IF(D6L918C5=0,0,D6L918C11/D6L918C5)</f>
        <v>1.8250975591363679E-2</v>
      </c>
      <c r="AL25" s="16" t="s">
        <v>34706</v>
      </c>
      <c r="AM25" s="33">
        <f>D6L918C8*CHOOSE(MIN(D6L918C9,RUN_YEARS),B7L809C4,B7L809C13,B7L809C22,B7L809C31,B7L809C40)</f>
        <v>0.37485825164451297</v>
      </c>
      <c r="AN25" s="16" t="s">
        <v>34707</v>
      </c>
      <c r="AO25" s="33">
        <f>D6L918C8-D6L918C18</f>
        <v>1.2261724198460828</v>
      </c>
      <c r="AP25" s="16" t="s">
        <v>34708</v>
      </c>
      <c r="AQ25" s="33">
        <f>CHOOSE(MIN(D6L918C9,RUN_YEARS),B7L809C2,B7L809C11,B7L809C20,B7L809C29,B7L809C38)</f>
        <v>12.968394309430977</v>
      </c>
      <c r="AR25" s="16" t="s">
        <v>34709</v>
      </c>
      <c r="AS25" s="33">
        <f>IF(D6L918C20=0,0,D6L918C18/D6L918C20)</f>
        <v>2.890552544133437E-2</v>
      </c>
      <c r="AT25" s="16" t="s">
        <v>34710</v>
      </c>
      <c r="AU25" s="33">
        <f>IF(D6L918C5=0,0,D6L918C18/D6L918C5)</f>
        <v>0.11706779211653437</v>
      </c>
      <c r="AV25" s="16" t="s">
        <v>34711</v>
      </c>
      <c r="AW25" s="33">
        <f>CHOOSE(MIN(D6L918C9,RUN_YEARS),B7L809C1,B7L809C10,B7L809C19,B7L809C28,B7L809C37)</f>
        <v>42.420001059474899</v>
      </c>
      <c r="AX25" s="16" t="s">
        <v>34712</v>
      </c>
      <c r="AY25" s="33">
        <f>IF(D6L918C23=0,0,D6L918C19/D6L918C23)</f>
        <v>2.8905525441334377E-2</v>
      </c>
      <c r="AZ25" s="16" t="s">
        <v>34713</v>
      </c>
      <c r="BA25" s="33">
        <f>IF(D6L918C5=0,0,D6L918C19/D6L918C5)</f>
        <v>0.38293220788346566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48.497203128661596</v>
      </c>
      <c r="J26" s="16" t="s">
        <v>34736</v>
      </c>
      <c r="K26" s="21">
        <f>IF(FLOW_THRU_100PCT="Y",1,INDEX(VariabilityMatrix,D6L919C1,D6L919C9))</f>
        <v>0.24443378829298937</v>
      </c>
      <c r="L26" s="16" t="s">
        <v>34716</v>
      </c>
      <c r="M26" s="15">
        <f>IF(D6L919C2&lt;&gt;0,D6L919C2*D6L919C4,D6L919C3*D6L919C4)</f>
        <v>11.85435508235337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5.9271775411766852</v>
      </c>
      <c r="R26" s="16" t="s">
        <v>34718</v>
      </c>
      <c r="S26" s="15">
        <f>D6L919C5-D6L919C7</f>
        <v>5.9271775411766852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5.7112115577903397</v>
      </c>
      <c r="X26" s="16" t="s">
        <v>34720</v>
      </c>
      <c r="Y26" s="33">
        <f>D6L919C7-D6L919C10</f>
        <v>0.21596598338634543</v>
      </c>
      <c r="Z26" s="16" t="s">
        <v>34721</v>
      </c>
      <c r="AA26" s="33">
        <f>CHOOSE(MIN(D6L919C9,RUN_YEARS),B7L809C7,B7L809C16,B7L809C25,B7L809C34,B7L809C43)</f>
        <v>7440.666666666667</v>
      </c>
      <c r="AB26" s="16" t="s">
        <v>34722</v>
      </c>
      <c r="AC26" s="33">
        <f>IF(D6L919C12=0,0,D6L919C10/D6L919C12)</f>
        <v>7.6756718364712022E-4</v>
      </c>
      <c r="AD26" s="16" t="s">
        <v>34723</v>
      </c>
      <c r="AE26" s="33">
        <f>IF(D6L919C5=0,0,D6L919C10/D6L919C5)</f>
        <v>0.48178171803645087</v>
      </c>
      <c r="AF26" s="16" t="s">
        <v>34724</v>
      </c>
      <c r="AG26" s="33">
        <f>CHOOSE(MIN(D6L919C9,RUN_YEARS),B7L809C5,B7L809C14,B7L809C23,B7L809C32,B7L809C41)</f>
        <v>108.21702846817739</v>
      </c>
      <c r="AH26" s="16" t="s">
        <v>34725</v>
      </c>
      <c r="AI26" s="33">
        <f>IF(D6L919C15=0,0,D6L919C11/D6L919C15)</f>
        <v>1.9956746774825091E-3</v>
      </c>
      <c r="AJ26" s="16" t="s">
        <v>34726</v>
      </c>
      <c r="AK26" s="33">
        <f>IF(D6L919C5=0,0,D6L919C11/D6L919C5)</f>
        <v>1.8218281963549136E-2</v>
      </c>
      <c r="AL26" s="16" t="s">
        <v>34727</v>
      </c>
      <c r="AM26" s="33">
        <f>D6L919C8*CHOOSE(MIN(D6L919C9,RUN_YEARS),B7L809C4,B7L809C13,B7L809C22,B7L809C31,B7L809C40)</f>
        <v>1.3654417525135445</v>
      </c>
      <c r="AN26" s="16" t="s">
        <v>34728</v>
      </c>
      <c r="AO26" s="33">
        <f>D6L919C8-D6L919C18</f>
        <v>4.5617357886631407</v>
      </c>
      <c r="AP26" s="16" t="s">
        <v>34729</v>
      </c>
      <c r="AQ26" s="33">
        <f>CHOOSE(MIN(D6L919C9,RUN_YEARS),B7L809C2,B7L809C11,B7L809C20,B7L809C29,B7L809C38)</f>
        <v>13.628359018408581</v>
      </c>
      <c r="AR26" s="16" t="s">
        <v>34730</v>
      </c>
      <c r="AS26" s="33">
        <f>IF(D6L919C20=0,0,D6L919C18/D6L919C20)</f>
        <v>0.10019120795608381</v>
      </c>
      <c r="AT26" s="16" t="s">
        <v>34731</v>
      </c>
      <c r="AU26" s="33">
        <f>IF(D6L919C5=0,0,D6L919C18/D6L919C5)</f>
        <v>0.1151848196740933</v>
      </c>
      <c r="AV26" s="16" t="s">
        <v>34732</v>
      </c>
      <c r="AW26" s="33">
        <f>CHOOSE(MIN(D6L919C9,RUN_YEARS),B7L809C1,B7L809C10,B7L809C19,B7L809C28,B7L809C37)</f>
        <v>45.530300329971645</v>
      </c>
      <c r="AX26" s="16" t="s">
        <v>34733</v>
      </c>
      <c r="AY26" s="33">
        <f>IF(D6L919C23=0,0,D6L919C19/D6L919C23)</f>
        <v>0.10019120795608381</v>
      </c>
      <c r="AZ26" s="16" t="s">
        <v>34734</v>
      </c>
      <c r="BA26" s="33">
        <f>IF(D6L919C5=0,0,D6L919C19/D6L919C5)</f>
        <v>0.38481518032590667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18.458185688494343</v>
      </c>
      <c r="J27" s="16" t="s">
        <v>34757</v>
      </c>
      <c r="K27" s="21">
        <f>IF(FLOW_THRU_100PCT="Y",1,INDEX(VariabilityMatrix,D6L920C1,D6L920C9))</f>
        <v>0.24149442661183937</v>
      </c>
      <c r="L27" s="16" t="s">
        <v>34737</v>
      </c>
      <c r="M27" s="15">
        <f>IF(D6L920C2&lt;&gt;0,D6L920C2*D6L920C4,D6L920C3*D6L920C4)</f>
        <v>4.4575489691378012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2.2287744845689006</v>
      </c>
      <c r="R27" s="16" t="s">
        <v>34739</v>
      </c>
      <c r="S27" s="15">
        <f>D6L920C5-D6L920C7</f>
        <v>2.2287744845689006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2.1474198671358584</v>
      </c>
      <c r="X27" s="16" t="s">
        <v>34741</v>
      </c>
      <c r="Y27" s="33">
        <f>D6L920C7-D6L920C10</f>
        <v>8.1354617433042176E-2</v>
      </c>
      <c r="Z27" s="16" t="s">
        <v>34742</v>
      </c>
      <c r="AA27" s="33">
        <f>CHOOSE(MIN(D6L920C9,RUN_YEARS),B7L809C7,B7L809C16,B7L809C25,B7L809C34,B7L809C43)</f>
        <v>6931</v>
      </c>
      <c r="AB27" s="16" t="s">
        <v>34743</v>
      </c>
      <c r="AC27" s="33">
        <f>IF(D6L920C12=0,0,D6L920C10/D6L920C12)</f>
        <v>3.098282884339718E-4</v>
      </c>
      <c r="AD27" s="16" t="s">
        <v>34744</v>
      </c>
      <c r="AE27" s="33">
        <f>IF(D6L920C5=0,0,D6L920C10/D6L920C5)</f>
        <v>0.48174902440863637</v>
      </c>
      <c r="AF27" s="16" t="s">
        <v>34745</v>
      </c>
      <c r="AG27" s="33">
        <f>CHOOSE(MIN(D6L920C9,RUN_YEARS),B7L809C5,B7L809C14,B7L809C23,B7L809C32,B7L809C41)</f>
        <v>100.99219032711198</v>
      </c>
      <c r="AH27" s="16" t="s">
        <v>34746</v>
      </c>
      <c r="AI27" s="33">
        <f>IF(D6L920C15=0,0,D6L920C11/D6L920C15)</f>
        <v>8.0555354992832573E-4</v>
      </c>
      <c r="AJ27" s="16" t="s">
        <v>34747</v>
      </c>
      <c r="AK27" s="33">
        <f>IF(D6L920C5=0,0,D6L920C11/D6L920C5)</f>
        <v>1.8250975591363641E-2</v>
      </c>
      <c r="AL27" s="16" t="s">
        <v>34748</v>
      </c>
      <c r="AM27" s="33">
        <f>D6L920C8*CHOOSE(MIN(D6L920C9,RUN_YEARS),B7L809C4,B7L809C13,B7L809C22,B7L809C31,B7L809C40)</f>
        <v>0.5218354160682962</v>
      </c>
      <c r="AN27" s="16" t="s">
        <v>34749</v>
      </c>
      <c r="AO27" s="33">
        <f>D6L920C8-D6L920C18</f>
        <v>1.7069390685006045</v>
      </c>
      <c r="AP27" s="16" t="s">
        <v>34750</v>
      </c>
      <c r="AQ27" s="33">
        <f>CHOOSE(MIN(D6L920C9,RUN_YEARS),B7L809C2,B7L809C11,B7L809C20,B7L809C29,B7L809C38)</f>
        <v>12.968394309430977</v>
      </c>
      <c r="AR27" s="16" t="s">
        <v>34751</v>
      </c>
      <c r="AS27" s="33">
        <f>IF(D6L920C20=0,0,D6L920C18/D6L920C20)</f>
        <v>4.0239015225562891E-2</v>
      </c>
      <c r="AT27" s="16" t="s">
        <v>34752</v>
      </c>
      <c r="AU27" s="33">
        <f>IF(D6L920C5=0,0,D6L920C18/D6L920C5)</f>
        <v>0.11706779211653437</v>
      </c>
      <c r="AV27" s="16" t="s">
        <v>34753</v>
      </c>
      <c r="AW27" s="33">
        <f>CHOOSE(MIN(D6L920C9,RUN_YEARS),B7L809C1,B7L809C10,B7L809C19,B7L809C28,B7L809C37)</f>
        <v>42.420001059474899</v>
      </c>
      <c r="AX27" s="16" t="s">
        <v>34754</v>
      </c>
      <c r="AY27" s="33">
        <f>IF(D6L920C23=0,0,D6L920C19/D6L920C23)</f>
        <v>4.0239015225562891E-2</v>
      </c>
      <c r="AZ27" s="16" t="s">
        <v>34755</v>
      </c>
      <c r="BA27" s="33">
        <f>IF(D6L920C5=0,0,D6L920C19/D6L920C5)</f>
        <v>0.38293220788346566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0.24149442661183937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6931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100.99219032711198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12.968394309430977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42.420001059474899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0.24149442661183937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6931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100.99219032711198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12.968394309430977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42.420001059474899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0.24149442661183937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6931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100.99219032711198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12.968394309430977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42.420001059474899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0.24149442661183937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6931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100.99219032711198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12.968394309430977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42.420001059474899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0.24149442661183937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6931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100.99219032711198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12.968394309430977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42.420001059474899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56.146964483063101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48.286389455434268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24.143194727717134</v>
      </c>
      <c r="R33" s="16" t="s">
        <v>34865</v>
      </c>
      <c r="S33" s="15">
        <f>D6L926C5-D6L926C7</f>
        <v>24.143194727717134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23.261921012370923</v>
      </c>
      <c r="X33" s="16" t="s">
        <v>34867</v>
      </c>
      <c r="Y33" s="33">
        <f>D6L926C7-D6L926C10</f>
        <v>0.88127371534621091</v>
      </c>
      <c r="Z33" s="16" t="s">
        <v>34868</v>
      </c>
      <c r="AA33" s="33">
        <f>CHOOSE(MIN(D6L926C9,RUN_YEARS),B7L809C7,B7L809C16,B7L809C25,B7L809C34,B7L809C43)</f>
        <v>6931</v>
      </c>
      <c r="AB33" s="16" t="s">
        <v>34869</v>
      </c>
      <c r="AC33" s="33">
        <f>IF(D6L926C12=0,0,D6L926C10/D6L926C12)</f>
        <v>3.3562142565821559E-3</v>
      </c>
      <c r="AD33" s="16" t="s">
        <v>34870</v>
      </c>
      <c r="AE33" s="33">
        <f>IF(D6L926C5=0,0,D6L926C10/D6L926C5)</f>
        <v>0.48174902440863632</v>
      </c>
      <c r="AF33" s="16" t="s">
        <v>34871</v>
      </c>
      <c r="AG33" s="33">
        <f>CHOOSE(MIN(D6L926C9,RUN_YEARS),B7L809C5,B7L809C14,B7L809C23,B7L809C32,B7L809C41)</f>
        <v>100.99219032711198</v>
      </c>
      <c r="AH33" s="16" t="s">
        <v>34872</v>
      </c>
      <c r="AI33" s="33">
        <f>IF(D6L926C15=0,0,D6L926C11/D6L926C15)</f>
        <v>8.7261570671136098E-3</v>
      </c>
      <c r="AJ33" s="16" t="s">
        <v>34873</v>
      </c>
      <c r="AK33" s="33">
        <f>IF(D6L926C5=0,0,D6L926C11/D6L926C5)</f>
        <v>1.8250975591363669E-2</v>
      </c>
      <c r="AL33" s="16" t="s">
        <v>34874</v>
      </c>
      <c r="AM33" s="33">
        <f>D6L926C8*CHOOSE(MIN(D6L926C9,RUN_YEARS),B7L809C4,B7L809C13,B7L809C22,B7L809C31,B7L809C40)</f>
        <v>5.6527810028267957</v>
      </c>
      <c r="AN33" s="16" t="s">
        <v>34875</v>
      </c>
      <c r="AO33" s="33">
        <f>D6L926C8-D6L926C18</f>
        <v>18.490413724890338</v>
      </c>
      <c r="AP33" s="16" t="s">
        <v>34876</v>
      </c>
      <c r="AQ33" s="33">
        <f>CHOOSE(MIN(D6L926C9,RUN_YEARS),B7L809C2,B7L809C11,B7L809C20,B7L809C29,B7L809C38)</f>
        <v>12.968394309430977</v>
      </c>
      <c r="AR33" s="16" t="s">
        <v>34877</v>
      </c>
      <c r="AS33" s="33">
        <f>IF(D6L926C20=0,0,D6L926C18/D6L926C20)</f>
        <v>0.4358890443912502</v>
      </c>
      <c r="AT33" s="16" t="s">
        <v>34878</v>
      </c>
      <c r="AU33" s="33">
        <f>IF(D6L926C5=0,0,D6L926C18/D6L926C5)</f>
        <v>0.11706779211653436</v>
      </c>
      <c r="AV33" s="16" t="s">
        <v>34879</v>
      </c>
      <c r="AW33" s="33">
        <f>CHOOSE(MIN(D6L926C9,RUN_YEARS),B7L809C1,B7L809C10,B7L809C19,B7L809C28,B7L809C37)</f>
        <v>42.420001059474899</v>
      </c>
      <c r="AX33" s="16" t="s">
        <v>34880</v>
      </c>
      <c r="AY33" s="33">
        <f>IF(D6L926C23=0,0,D6L926C19/D6L926C23)</f>
        <v>0.43588904439125026</v>
      </c>
      <c r="AZ33" s="16" t="s">
        <v>34881</v>
      </c>
      <c r="BA33" s="33">
        <f>IF(D6L926C5=0,0,D6L926C19/D6L926C5)</f>
        <v>0.38293220788346566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0.14289678863399696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0.12289123822523738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6.1445619112618692E-2</v>
      </c>
      <c r="R34" s="16" t="s">
        <v>34885</v>
      </c>
      <c r="S34" s="15">
        <f>D6L927C5-D6L927C7</f>
        <v>6.1445619112618692E-2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5.9206751883781633E-2</v>
      </c>
      <c r="X34" s="16" t="s">
        <v>34887</v>
      </c>
      <c r="Y34" s="33">
        <f>D6L927C7-D6L927C10</f>
        <v>2.238867228837059E-3</v>
      </c>
      <c r="Z34" s="16" t="s">
        <v>34888</v>
      </c>
      <c r="AA34" s="33">
        <f>CHOOSE(MIN(D6L927C9,RUN_YEARS),B7L809C7,B7L809C16,B7L809C25,B7L809C34,B7L809C43)</f>
        <v>7440.666666666667</v>
      </c>
      <c r="AB34" s="16" t="s">
        <v>34889</v>
      </c>
      <c r="AC34" s="33">
        <f>IF(D6L927C12=0,0,D6L927C10/D6L927C12)</f>
        <v>7.9571837492762692E-6</v>
      </c>
      <c r="AD34" s="16" t="s">
        <v>34890</v>
      </c>
      <c r="AE34" s="33">
        <f>IF(D6L927C5=0,0,D6L927C10/D6L927C5)</f>
        <v>0.48178171803645087</v>
      </c>
      <c r="AF34" s="16" t="s">
        <v>34891</v>
      </c>
      <c r="AG34" s="33">
        <f>CHOOSE(MIN(D6L927C9,RUN_YEARS),B7L809C5,B7L809C14,B7L809C23,B7L809C32,B7L809C41)</f>
        <v>108.21702846817739</v>
      </c>
      <c r="AH34" s="16" t="s">
        <v>34892</v>
      </c>
      <c r="AI34" s="33">
        <f>IF(D6L927C15=0,0,D6L927C11/D6L927C15)</f>
        <v>2.0688677748118233E-5</v>
      </c>
      <c r="AJ34" s="16" t="s">
        <v>34893</v>
      </c>
      <c r="AK34" s="33">
        <f>IF(D6L927C5=0,0,D6L927C11/D6L927C5)</f>
        <v>1.8218281963549108E-2</v>
      </c>
      <c r="AL34" s="16" t="s">
        <v>34894</v>
      </c>
      <c r="AM34" s="33">
        <f>D6L927C8*CHOOSE(MIN(D6L927C9,RUN_YEARS),B7L809C4,B7L809C13,B7L809C22,B7L809C31,B7L809C40)</f>
        <v>1.4155205114500011E-2</v>
      </c>
      <c r="AN34" s="16" t="s">
        <v>34895</v>
      </c>
      <c r="AO34" s="33">
        <f>D6L927C8-D6L927C18</f>
        <v>4.7290413998118681E-2</v>
      </c>
      <c r="AP34" s="16" t="s">
        <v>34896</v>
      </c>
      <c r="AQ34" s="33">
        <f>CHOOSE(MIN(D6L927C9,RUN_YEARS),B7L809C2,B7L809C11,B7L809C20,B7L809C29,B7L809C38)</f>
        <v>13.628359018408581</v>
      </c>
      <c r="AR34" s="16" t="s">
        <v>34897</v>
      </c>
      <c r="AS34" s="33">
        <f>IF(D6L927C20=0,0,D6L927C18/D6L927C20)</f>
        <v>1.0386580728743489E-3</v>
      </c>
      <c r="AT34" s="16" t="s">
        <v>34898</v>
      </c>
      <c r="AU34" s="33">
        <f>IF(D6L927C5=0,0,D6L927C18/D6L927C5)</f>
        <v>0.1151848196740933</v>
      </c>
      <c r="AV34" s="16" t="s">
        <v>34899</v>
      </c>
      <c r="AW34" s="33">
        <f>CHOOSE(MIN(D6L927C9,RUN_YEARS),B7L809C1,B7L809C10,B7L809C19,B7L809C28,B7L809C37)</f>
        <v>45.530300329971645</v>
      </c>
      <c r="AX34" s="16" t="s">
        <v>34900</v>
      </c>
      <c r="AY34" s="33">
        <f>IF(D6L927C23=0,0,D6L927C19/D6L927C23)</f>
        <v>1.0386580728743489E-3</v>
      </c>
      <c r="AZ34" s="16" t="s">
        <v>34901</v>
      </c>
      <c r="BA34" s="33">
        <f>IF(D6L927C5=0,0,D6L927C19/D6L927C5)</f>
        <v>0.38481518032590667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386.40188095033284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268.27584731066605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134.13792365533303</v>
      </c>
      <c r="R35" s="16" t="s">
        <v>34905</v>
      </c>
      <c r="S35" s="15">
        <f>SUM(D6L901C8:D6L927C8)-2*SUM(D6L909C8,D6L911C8,D6L922C8,D6L924C8,D6L927C8)</f>
        <v>134.13792365533303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129.24873191928168</v>
      </c>
      <c r="X35" s="16" t="s">
        <v>34907</v>
      </c>
      <c r="Y35" s="33">
        <f>SUM(D6L901C11:D6L927C11)-2*SUM(D6L909C11,D6L911C11,D6L922C11,D6L924C11,D6L927C11)</f>
        <v>4.8891917360513224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1.7620382611127153E-2</v>
      </c>
      <c r="AD35" s="16" t="s">
        <v>34909</v>
      </c>
      <c r="AE35" s="33">
        <f>IF(D6L928C5=0,0,D6L928C10/D6L928C5)</f>
        <v>0.48177550537976827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4.5812994788930604E-2</v>
      </c>
      <c r="AJ35" s="16" t="s">
        <v>34911</v>
      </c>
      <c r="AK35" s="33">
        <f>IF(D6L928C5=0,0,D6L928C11/D6L928C5)</f>
        <v>1.8224494620231655E-2</v>
      </c>
      <c r="AL35" s="16" t="s">
        <v>34912</v>
      </c>
      <c r="AM35" s="33">
        <f>SUM(D6L901C18:D6L927C18)-2*SUM(D6L909C18,D6L911C18,D6L922C18,D6L924C18,D6L927C18)</f>
        <v>31.005279571432474</v>
      </c>
      <c r="AN35" s="16" t="s">
        <v>34913</v>
      </c>
      <c r="AO35" s="33">
        <f>SUM(D6L901C19:D6L927C19)-2*SUM(D6L909C19,D6L911C19,D6L922C19,D6L924C19,D6L927C19)</f>
        <v>103.13264408390053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2.297520323582452</v>
      </c>
      <c r="AT35" s="16" t="s">
        <v>34915</v>
      </c>
      <c r="AU35" s="33">
        <f>IF(D6L928C5=0,0,D6L928C18/D6L928C5)</f>
        <v>0.11557238522306504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2.297520323582452</v>
      </c>
      <c r="AZ35" s="16" t="s">
        <v>34917</v>
      </c>
      <c r="BA35" s="33">
        <f>IF(D6L928C5=0,0,D6L928C19/D6L928C5)</f>
        <v>0.38442761477693488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3.391151312716933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1.6955756563584665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0.84778782817923326</v>
      </c>
      <c r="R36" s="16" t="s">
        <v>34922</v>
      </c>
      <c r="S36" s="15">
        <f>D6L929C5-D6L929C7</f>
        <v>0.84778782817923326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0.81684191826172448</v>
      </c>
      <c r="X36" s="16" t="s">
        <v>34924</v>
      </c>
      <c r="Y36" s="33">
        <f>D6L929C7-D6L929C10</f>
        <v>3.0945909917508785E-2</v>
      </c>
      <c r="Z36" s="16" t="s">
        <v>34925</v>
      </c>
      <c r="AA36" s="33">
        <f>CHOOSE(MIN(D6L929C9,RUN_YEARS),B7L809C7,B7L809C16,B7L809C25,B7L809C34,B7L809C43)</f>
        <v>6931</v>
      </c>
      <c r="AB36" s="16" t="s">
        <v>34926</v>
      </c>
      <c r="AC36" s="33">
        <f>IF(D6L929C12=0,0,D6L929C10/D6L929C12)</f>
        <v>1.1785340041288767E-4</v>
      </c>
      <c r="AD36" s="16" t="s">
        <v>34927</v>
      </c>
      <c r="AE36" s="33">
        <f>IF(D6L929C5=0,0,D6L929C10/D6L929C5)</f>
        <v>0.48174902440863632</v>
      </c>
      <c r="AF36" s="16" t="s">
        <v>34928</v>
      </c>
      <c r="AG36" s="33">
        <f>CHOOSE(MIN(D6L929C9,RUN_YEARS),B7L809C5,B7L809C14,B7L809C23,B7L809C32,B7L809C41)</f>
        <v>100.99219032711198</v>
      </c>
      <c r="AH36" s="16" t="s">
        <v>34929</v>
      </c>
      <c r="AI36" s="33">
        <f>IF(D6L929C15=0,0,D6L929C11/D6L929C15)</f>
        <v>3.0641884107350786E-4</v>
      </c>
      <c r="AJ36" s="16" t="s">
        <v>34930</v>
      </c>
      <c r="AK36" s="33">
        <f>IF(D6L929C5=0,0,D6L929C11/D6L929C5)</f>
        <v>1.8250975591363659E-2</v>
      </c>
      <c r="AL36" s="16" t="s">
        <v>34931</v>
      </c>
      <c r="AM36" s="33">
        <f>D6L929C8*CHOOSE(MIN(D6L929C9,RUN_YEARS),B7L809C4,B7L809C13,B7L809C22,B7L809C31,B7L809C40)</f>
        <v>0.19849729845642927</v>
      </c>
      <c r="AN36" s="16" t="s">
        <v>34932</v>
      </c>
      <c r="AO36" s="33">
        <f>D6L929C8-D6L929C18</f>
        <v>0.64929052972280399</v>
      </c>
      <c r="AP36" s="16" t="s">
        <v>34933</v>
      </c>
      <c r="AQ36" s="33">
        <f>CHOOSE(MIN(D6L929C9,RUN_YEARS),B7L809C2,B7L809C11,B7L809C20,B7L809C29,B7L809C38)</f>
        <v>12.968394309430977</v>
      </c>
      <c r="AR36" s="16" t="s">
        <v>34934</v>
      </c>
      <c r="AS36" s="33">
        <f>IF(D6L929C20=0,0,D6L929C18/D6L929C20)</f>
        <v>1.5306235584776793E-2</v>
      </c>
      <c r="AT36" s="16" t="s">
        <v>34935</v>
      </c>
      <c r="AU36" s="33">
        <f>IF(D6L929C5=0,0,D6L929C18/D6L929C5)</f>
        <v>0.11706779211653437</v>
      </c>
      <c r="AV36" s="16" t="s">
        <v>34936</v>
      </c>
      <c r="AW36" s="33">
        <f>CHOOSE(MIN(D6L929C9,RUN_YEARS),B7L809C1,B7L809C10,B7L809C19,B7L809C28,B7L809C37)</f>
        <v>42.420001059474899</v>
      </c>
      <c r="AX36" s="16" t="s">
        <v>34937</v>
      </c>
      <c r="AY36" s="33">
        <f>IF(D6L929C23=0,0,D6L929C19/D6L929C23)</f>
        <v>1.5306235584776794E-2</v>
      </c>
      <c r="AZ36" s="16" t="s">
        <v>34938</v>
      </c>
      <c r="BA36" s="33">
        <f>IF(D6L929C5=0,0,D6L929C19/D6L929C5)</f>
        <v>0.38293220788346566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0.80527240290086932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0.80527240290086932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0.40263620145043466</v>
      </c>
      <c r="R37" s="16" t="s">
        <v>34942</v>
      </c>
      <c r="S37" s="15">
        <f>D6L930C5-D6L930C7</f>
        <v>0.40263620145043466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0.38793919448069214</v>
      </c>
      <c r="X37" s="16" t="s">
        <v>34944</v>
      </c>
      <c r="Y37" s="33">
        <f>D6L930C7-D6L930C10</f>
        <v>1.4697006969742521E-2</v>
      </c>
      <c r="Z37" s="16" t="s">
        <v>34945</v>
      </c>
      <c r="AA37" s="33">
        <f>CHOOSE(MIN(D6L930C9,RUN_YEARS),B7L809C7,B7L809C16,B7L809C25,B7L809C34,B7L809C43)</f>
        <v>6931</v>
      </c>
      <c r="AB37" s="16" t="s">
        <v>34946</v>
      </c>
      <c r="AC37" s="33">
        <f>IF(D6L930C12=0,0,D6L930C10/D6L930C12)</f>
        <v>5.5971605032562709E-5</v>
      </c>
      <c r="AD37" s="16" t="s">
        <v>34947</v>
      </c>
      <c r="AE37" s="33">
        <f>IF(D6L930C5=0,0,D6L930C10/D6L930C5)</f>
        <v>0.48174902440863637</v>
      </c>
      <c r="AF37" s="16" t="s">
        <v>34948</v>
      </c>
      <c r="AG37" s="33">
        <f>CHOOSE(MIN(D6L930C9,RUN_YEARS),B7L809C5,B7L809C14,B7L809C23,B7L809C32,B7L809C41)</f>
        <v>100.99219032711198</v>
      </c>
      <c r="AH37" s="16" t="s">
        <v>34949</v>
      </c>
      <c r="AI37" s="33">
        <f>IF(D6L930C15=0,0,D6L930C11/D6L930C15)</f>
        <v>1.4552617308466294E-4</v>
      </c>
      <c r="AJ37" s="16" t="s">
        <v>34950</v>
      </c>
      <c r="AK37" s="33">
        <f>IF(D6L930C5=0,0,D6L930C11/D6L930C5)</f>
        <v>1.8250975591363652E-2</v>
      </c>
      <c r="AL37" s="16" t="s">
        <v>34951</v>
      </c>
      <c r="AM37" s="33">
        <f>D6L930C8*CHOOSE(MIN(D6L930C9,RUN_YEARS),B7L809C4,B7L809C13,B7L809C22,B7L809C31,B7L809C40)</f>
        <v>9.4271462259981079E-2</v>
      </c>
      <c r="AN37" s="16" t="s">
        <v>34952</v>
      </c>
      <c r="AO37" s="33">
        <f>D6L930C8-D6L930C18</f>
        <v>0.3083647391904536</v>
      </c>
      <c r="AP37" s="16" t="s">
        <v>34953</v>
      </c>
      <c r="AQ37" s="33">
        <f>CHOOSE(MIN(D6L930C9,RUN_YEARS),B7L809C2,B7L809C11,B7L809C20,B7L809C29,B7L809C38)</f>
        <v>12.968394309430977</v>
      </c>
      <c r="AR37" s="16" t="s">
        <v>34954</v>
      </c>
      <c r="AS37" s="33">
        <f>IF(D6L930C20=0,0,D6L930C18/D6L930C20)</f>
        <v>7.2693241746531606E-3</v>
      </c>
      <c r="AT37" s="16" t="s">
        <v>34955</v>
      </c>
      <c r="AU37" s="33">
        <f>IF(D6L930C5=0,0,D6L930C18/D6L930C5)</f>
        <v>0.11706779211653437</v>
      </c>
      <c r="AV37" s="16" t="s">
        <v>34956</v>
      </c>
      <c r="AW37" s="33">
        <f>CHOOSE(MIN(D6L930C9,RUN_YEARS),B7L809C1,B7L809C10,B7L809C19,B7L809C28,B7L809C37)</f>
        <v>42.420001059474899</v>
      </c>
      <c r="AX37" s="16" t="s">
        <v>34957</v>
      </c>
      <c r="AY37" s="33">
        <f>IF(D6L930C23=0,0,D6L930C19/D6L930C23)</f>
        <v>7.2693241746531615E-3</v>
      </c>
      <c r="AZ37" s="16" t="s">
        <v>34958</v>
      </c>
      <c r="BA37" s="33">
        <f>IF(D6L930C5=0,0,D6L930C19/D6L930C5)</f>
        <v>0.38293220788346566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0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</v>
      </c>
      <c r="R38" s="16" t="s">
        <v>34962</v>
      </c>
      <c r="S38" s="15">
        <f>D6L931C5-D6L931C7</f>
        <v>0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</v>
      </c>
      <c r="X38" s="16" t="s">
        <v>34964</v>
      </c>
      <c r="Y38" s="33">
        <f>D6L931C7-D6L931C10</f>
        <v>0</v>
      </c>
      <c r="Z38" s="16" t="s">
        <v>34965</v>
      </c>
      <c r="AA38" s="33">
        <f>CHOOSE(MIN(D6L931C9,RUN_YEARS),B7L809C7,B7L809C16,B7L809C25,B7L809C34,B7L809C43)</f>
        <v>6931</v>
      </c>
      <c r="AB38" s="16" t="s">
        <v>34966</v>
      </c>
      <c r="AC38" s="33">
        <f>IF(D6L931C12=0,0,D6L931C10/D6L931C12)</f>
        <v>0</v>
      </c>
      <c r="AD38" s="16" t="s">
        <v>34967</v>
      </c>
      <c r="AE38" s="33">
        <f>IF(D6L931C5=0,0,D6L931C10/D6L931C5)</f>
        <v>0</v>
      </c>
      <c r="AF38" s="16" t="s">
        <v>34968</v>
      </c>
      <c r="AG38" s="33">
        <f>CHOOSE(MIN(D6L931C9,RUN_YEARS),B7L809C5,B7L809C14,B7L809C23,B7L809C32,B7L809C41)</f>
        <v>100.99219032711198</v>
      </c>
      <c r="AH38" s="16" t="s">
        <v>34969</v>
      </c>
      <c r="AI38" s="33">
        <f>IF(D6L931C15=0,0,D6L931C11/D6L931C15)</f>
        <v>0</v>
      </c>
      <c r="AJ38" s="16" t="s">
        <v>34970</v>
      </c>
      <c r="AK38" s="33">
        <f>IF(D6L931C5=0,0,D6L931C11/D6L931C5)</f>
        <v>0</v>
      </c>
      <c r="AL38" s="16" t="s">
        <v>34971</v>
      </c>
      <c r="AM38" s="33">
        <f>D6L931C8*CHOOSE(MIN(D6L931C9,RUN_YEARS),B7L809C4,B7L809C13,B7L809C22,B7L809C31,B7L809C40)</f>
        <v>0</v>
      </c>
      <c r="AN38" s="16" t="s">
        <v>34972</v>
      </c>
      <c r="AO38" s="33">
        <f>D6L931C8-D6L931C18</f>
        <v>0</v>
      </c>
      <c r="AP38" s="16" t="s">
        <v>34973</v>
      </c>
      <c r="AQ38" s="33">
        <f>CHOOSE(MIN(D6L931C9,RUN_YEARS),B7L809C2,B7L809C11,B7L809C20,B7L809C29,B7L809C38)</f>
        <v>12.968394309430977</v>
      </c>
      <c r="AR38" s="16" t="s">
        <v>34974</v>
      </c>
      <c r="AS38" s="33">
        <f>IF(D6L931C20=0,0,D6L931C18/D6L931C20)</f>
        <v>0</v>
      </c>
      <c r="AT38" s="16" t="s">
        <v>34975</v>
      </c>
      <c r="AU38" s="33">
        <f>IF(D6L931C5=0,0,D6L931C18/D6L931C5)</f>
        <v>0</v>
      </c>
      <c r="AV38" s="16" t="s">
        <v>34976</v>
      </c>
      <c r="AW38" s="33">
        <f>CHOOSE(MIN(D6L931C9,RUN_YEARS),B7L809C1,B7L809C10,B7L809C19,B7L809C28,B7L809C37)</f>
        <v>42.420001059474899</v>
      </c>
      <c r="AX38" s="16" t="s">
        <v>34977</v>
      </c>
      <c r="AY38" s="33">
        <f>IF(D6L931C23=0,0,D6L931C19/D6L931C23)</f>
        <v>0</v>
      </c>
      <c r="AZ38" s="16" t="s">
        <v>34978</v>
      </c>
      <c r="BA38" s="33">
        <f>IF(D6L931C5=0,0,D6L931C19/D6L931C5)</f>
        <v>0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6931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100.99219032711198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12.968394309430977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42.420001059474899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0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0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0</v>
      </c>
      <c r="R40" s="16" t="s">
        <v>35003</v>
      </c>
      <c r="S40" s="15">
        <f>D6L933C5-D6L933C7</f>
        <v>0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0</v>
      </c>
      <c r="X40" s="16" t="s">
        <v>35005</v>
      </c>
      <c r="Y40" s="33">
        <f>D6L933C7-D6L933C10</f>
        <v>0</v>
      </c>
      <c r="Z40" s="16" t="s">
        <v>35006</v>
      </c>
      <c r="AA40" s="33">
        <f>CHOOSE(MIN(D6L933C9,RUN_YEARS),B7L809C7,B7L809C16,B7L809C25,B7L809C34,B7L809C43)</f>
        <v>6931</v>
      </c>
      <c r="AB40" s="16" t="s">
        <v>35007</v>
      </c>
      <c r="AC40" s="33">
        <f>IF(D6L933C12=0,0,D6L933C10/D6L933C12)</f>
        <v>0</v>
      </c>
      <c r="AD40" s="16" t="s">
        <v>35008</v>
      </c>
      <c r="AE40" s="33">
        <f>IF(D6L933C5=0,0,D6L933C10/D6L933C5)</f>
        <v>0</v>
      </c>
      <c r="AF40" s="16" t="s">
        <v>35009</v>
      </c>
      <c r="AG40" s="33">
        <f>CHOOSE(MIN(D6L933C9,RUN_YEARS),B7L809C5,B7L809C14,B7L809C23,B7L809C32,B7L809C41)</f>
        <v>100.99219032711198</v>
      </c>
      <c r="AH40" s="16" t="s">
        <v>35010</v>
      </c>
      <c r="AI40" s="33">
        <f>IF(D6L933C15=0,0,D6L933C11/D6L933C15)</f>
        <v>0</v>
      </c>
      <c r="AJ40" s="16" t="s">
        <v>35011</v>
      </c>
      <c r="AK40" s="33">
        <f>IF(D6L933C5=0,0,D6L933C11/D6L933C5)</f>
        <v>0</v>
      </c>
      <c r="AL40" s="16" t="s">
        <v>35012</v>
      </c>
      <c r="AM40" s="33">
        <f>D6L933C8*CHOOSE(MIN(D6L933C9,RUN_YEARS),B7L809C4,B7L809C13,B7L809C22,B7L809C31,B7L809C40)</f>
        <v>0</v>
      </c>
      <c r="AN40" s="16" t="s">
        <v>35013</v>
      </c>
      <c r="AO40" s="33">
        <f>D6L933C8-D6L933C18</f>
        <v>0</v>
      </c>
      <c r="AP40" s="16" t="s">
        <v>35014</v>
      </c>
      <c r="AQ40" s="33">
        <f>CHOOSE(MIN(D6L933C9,RUN_YEARS),B7L809C2,B7L809C11,B7L809C20,B7L809C29,B7L809C38)</f>
        <v>12.968394309430977</v>
      </c>
      <c r="AR40" s="16" t="s">
        <v>35015</v>
      </c>
      <c r="AS40" s="33">
        <f>IF(D6L933C20=0,0,D6L933C18/D6L933C20)</f>
        <v>0</v>
      </c>
      <c r="AT40" s="16" t="s">
        <v>35016</v>
      </c>
      <c r="AU40" s="33">
        <f>IF(D6L933C5=0,0,D6L933C18/D6L933C5)</f>
        <v>0</v>
      </c>
      <c r="AV40" s="16" t="s">
        <v>35017</v>
      </c>
      <c r="AW40" s="33">
        <f>CHOOSE(MIN(D6L933C9,RUN_YEARS),B7L809C1,B7L809C10,B7L809C19,B7L809C28,B7L809C37)</f>
        <v>42.420001059474899</v>
      </c>
      <c r="AX40" s="16" t="s">
        <v>35018</v>
      </c>
      <c r="AY40" s="33">
        <f>IF(D6L933C23=0,0,D6L933C19/D6L933C23)</f>
        <v>0</v>
      </c>
      <c r="AZ40" s="16" t="s">
        <v>35019</v>
      </c>
      <c r="BA40" s="33">
        <f>IF(D6L933C5=0,0,D6L933C19/D6L933C5)</f>
        <v>0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6931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100.99219032711198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12.968394309430977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42.420001059474899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746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746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746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718.76954441768544</v>
      </c>
      <c r="X42" s="16" t="s">
        <v>35045</v>
      </c>
      <c r="Y42" s="33">
        <f>D6L935C7-D6L935C10</f>
        <v>27.230455582314562</v>
      </c>
      <c r="Z42" s="16" t="s">
        <v>35046</v>
      </c>
      <c r="AA42" s="33">
        <f>CHOOSE(MIN(D6L935C9,RUN_YEARS),B7L809C7,B7L809C16,B7L809C25,B7L809C34,B7L809C43)</f>
        <v>6931</v>
      </c>
      <c r="AB42" s="16" t="s">
        <v>35047</v>
      </c>
      <c r="AC42" s="33">
        <f>IF(D6L935C12=0,0,D6L935C10/D6L935C12)</f>
        <v>0.10370358453580802</v>
      </c>
      <c r="AD42" s="16" t="s">
        <v>35048</v>
      </c>
      <c r="AE42" s="33">
        <f>IF(D6L935C5=0,0,D6L935C10/D6L935C5)</f>
        <v>0.96349804881727275</v>
      </c>
      <c r="AF42" s="16" t="s">
        <v>35049</v>
      </c>
      <c r="AG42" s="33">
        <f>CHOOSE(MIN(D6L935C9,RUN_YEARS),B7L809C5,B7L809C14,B7L809C23,B7L809C32,B7L809C41)</f>
        <v>100.99219032711198</v>
      </c>
      <c r="AH42" s="16" t="s">
        <v>35050</v>
      </c>
      <c r="AI42" s="33">
        <f>IF(D6L935C15=0,0,D6L935C11/D6L935C15)</f>
        <v>0.26962931979310062</v>
      </c>
      <c r="AJ42" s="16" t="s">
        <v>35051</v>
      </c>
      <c r="AK42" s="33">
        <f>IF(D6L935C5=0,0,D6L935C11/D6L935C5)</f>
        <v>3.6501951182727296E-2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12.968394309430977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42.420001059474899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3011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3011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3011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6931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100.99219032711198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704.98224412576997</v>
      </c>
      <c r="AN43" s="16" t="s">
        <v>35073</v>
      </c>
      <c r="AO43" s="33">
        <f>D6L936C8-D6L936C18</f>
        <v>2306.0177558742298</v>
      </c>
      <c r="AP43" s="16" t="s">
        <v>35074</v>
      </c>
      <c r="AQ43" s="33">
        <f>CHOOSE(MIN(D6L936C9,RUN_YEARS),B7L809C2,B7L809C11,B7L809C20,B7L809C29,B7L809C38)</f>
        <v>12.968394309430977</v>
      </c>
      <c r="AR43" s="16" t="s">
        <v>35075</v>
      </c>
      <c r="AS43" s="33">
        <f>IF(D6L936C20=0,0,D6L936C18/D6L936C20)</f>
        <v>54.361567616207296</v>
      </c>
      <c r="AT43" s="16" t="s">
        <v>35076</v>
      </c>
      <c r="AU43" s="33">
        <f>IF(D6L936C5=0,0,D6L936C18/D6L936C5)</f>
        <v>0.23413558423306874</v>
      </c>
      <c r="AV43" s="16" t="s">
        <v>35077</v>
      </c>
      <c r="AW43" s="33">
        <f>CHOOSE(MIN(D6L936C9,RUN_YEARS),B7L809C1,B7L809C10,B7L809C19,B7L809C28,B7L809C37)</f>
        <v>42.420001059474899</v>
      </c>
      <c r="AX43" s="16" t="s">
        <v>35078</v>
      </c>
      <c r="AY43" s="33">
        <f>IF(D6L936C23=0,0,D6L936C19/D6L936C23)</f>
        <v>54.361567616207296</v>
      </c>
      <c r="AZ43" s="16" t="s">
        <v>35079</v>
      </c>
      <c r="BA43" s="33">
        <f>IF(D6L936C5=0,0,D6L936C19/D6L936C5)</f>
        <v>0.76586441576693121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3761.196423715618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3759.5008480592592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747.2504240296297</v>
      </c>
      <c r="R44" s="16" t="s">
        <v>35083</v>
      </c>
      <c r="S44" s="15">
        <f>SUM(D6L929C8:D6L936C8)</f>
        <v>3012.2504240296298</v>
      </c>
      <c r="U44" s="21" t="str">
        <f>NULL_VALUE</f>
        <v>n/a</v>
      </c>
      <c r="V44" s="16" t="s">
        <v>35084</v>
      </c>
      <c r="W44" s="33">
        <f>SUM(D6L929C10:D6L936C10)</f>
        <v>719.9743255304279</v>
      </c>
      <c r="X44" s="16" t="s">
        <v>35085</v>
      </c>
      <c r="Y44" s="33">
        <f>SUM(D6L929C11:D6L936C11)</f>
        <v>27.276098499201812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0.10387740954125348</v>
      </c>
      <c r="AD44" s="16" t="s">
        <v>35087</v>
      </c>
      <c r="AE44" s="33">
        <f>IF(D6L937C5=0,0,D6L937C10/D6L937C5)</f>
        <v>0.19150795667517809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0.2700812648072588</v>
      </c>
      <c r="AJ44" s="16" t="s">
        <v>35089</v>
      </c>
      <c r="AK44" s="33">
        <f>IF(D6L937C5=0,0,D6L937C11/D6L937C5)</f>
        <v>7.2552446725161297E-3</v>
      </c>
      <c r="AL44" s="16" t="s">
        <v>35090</v>
      </c>
      <c r="AM44" s="33">
        <f>SUM(D6L929C18:D6L936C18)</f>
        <v>705.27501288648637</v>
      </c>
      <c r="AN44" s="16" t="s">
        <v>35091</v>
      </c>
      <c r="AO44" s="33">
        <f>SUM(D6L929C19:D6L936C19)</f>
        <v>2306.975411143143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54.384143175966727</v>
      </c>
      <c r="AT44" s="16" t="s">
        <v>35093</v>
      </c>
      <c r="AU44" s="33">
        <f>IF(D6L937C5=0,0,D6L937C18/D6L937C5)</f>
        <v>0.18759804596149129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54.384143175966727</v>
      </c>
      <c r="AZ44" s="16" t="s">
        <v>35095</v>
      </c>
      <c r="BA44" s="33">
        <f>IF(D6L937C5=0,0,D6L937C19/D6L937C5)</f>
        <v>0.61363875269081447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14.184904124436478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7.0924520622182392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3.5462260311091196</v>
      </c>
      <c r="R45" s="16" t="s">
        <v>35100</v>
      </c>
      <c r="S45" s="15">
        <f>D6L938C5-D6L938C7</f>
        <v>3.5462260311091196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3.4167818616386576</v>
      </c>
      <c r="X45" s="16" t="s">
        <v>35102</v>
      </c>
      <c r="Y45" s="33">
        <f>D6L938C7-D6L938C10</f>
        <v>0.129444169470462</v>
      </c>
      <c r="Z45" s="16" t="s">
        <v>35103</v>
      </c>
      <c r="AA45" s="33">
        <f>CHOOSE(MIN(D6L938C9,RUN_YEARS),B7L809C7,B7L809C16,B7L809C25,B7L809C34,B7L809C43)</f>
        <v>6931</v>
      </c>
      <c r="AB45" s="16" t="s">
        <v>35104</v>
      </c>
      <c r="AC45" s="33">
        <f>IF(D6L938C12=0,0,D6L938C10/D6L938C12)</f>
        <v>4.9297097989303967E-4</v>
      </c>
      <c r="AD45" s="16" t="s">
        <v>35105</v>
      </c>
      <c r="AE45" s="33">
        <f>IF(D6L938C5=0,0,D6L938C10/D6L938C5)</f>
        <v>0.48174902440863632</v>
      </c>
      <c r="AF45" s="16" t="s">
        <v>35106</v>
      </c>
      <c r="AG45" s="33">
        <f>CHOOSE(MIN(D6L938C9,RUN_YEARS),B7L809C5,B7L809C14,B7L809C23,B7L809C32,B7L809C41)</f>
        <v>100.99219032711198</v>
      </c>
      <c r="AH45" s="16" t="s">
        <v>35107</v>
      </c>
      <c r="AI45" s="33">
        <f>IF(D6L938C15=0,0,D6L938C11/D6L938C15)</f>
        <v>1.2817245477219034E-3</v>
      </c>
      <c r="AJ45" s="16" t="s">
        <v>35108</v>
      </c>
      <c r="AK45" s="33">
        <f>IF(D6L938C5=0,0,D6L938C11/D6L938C5)</f>
        <v>1.8250975591363669E-2</v>
      </c>
      <c r="AL45" s="16" t="s">
        <v>35109</v>
      </c>
      <c r="AM45" s="33">
        <f>D6L938C8*CHOOSE(MIN(D6L938C9,RUN_YEARS),B7L809C4,B7L809C13,B7L809C22,B7L809C31,B7L809C40)</f>
        <v>0.83029770361625033</v>
      </c>
      <c r="AN45" s="16" t="s">
        <v>35110</v>
      </c>
      <c r="AO45" s="33">
        <f>D6L938C8-D6L938C18</f>
        <v>2.7159283274928692</v>
      </c>
      <c r="AP45" s="16" t="s">
        <v>35111</v>
      </c>
      <c r="AQ45" s="33">
        <f>CHOOSE(MIN(D6L938C9,RUN_YEARS),B7L809C2,B7L809C11,B7L809C20,B7L809C29,B7L809C38)</f>
        <v>12.968394309430977</v>
      </c>
      <c r="AR45" s="16" t="s">
        <v>35112</v>
      </c>
      <c r="AS45" s="33">
        <f>IF(D6L938C20=0,0,D6L938C18/D6L938C20)</f>
        <v>6.4024711448851829E-2</v>
      </c>
      <c r="AT45" s="16" t="s">
        <v>35113</v>
      </c>
      <c r="AU45" s="33">
        <f>IF(D6L938C5=0,0,D6L938C18/D6L938C5)</f>
        <v>0.11706779211653437</v>
      </c>
      <c r="AV45" s="16" t="s">
        <v>35114</v>
      </c>
      <c r="AW45" s="33">
        <f>CHOOSE(MIN(D6L938C9,RUN_YEARS),B7L809C1,B7L809C10,B7L809C19,B7L809C28,B7L809C37)</f>
        <v>42.420001059474899</v>
      </c>
      <c r="AX45" s="16" t="s">
        <v>35115</v>
      </c>
      <c r="AY45" s="33">
        <f>IF(D6L938C23=0,0,D6L938C19/D6L938C23)</f>
        <v>6.4024711448851829E-2</v>
      </c>
      <c r="AZ45" s="16" t="s">
        <v>35116</v>
      </c>
      <c r="BA45" s="33">
        <f>IF(D6L938C5=0,0,D6L938C19/D6L938C5)</f>
        <v>0.3829322078834656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0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0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0</v>
      </c>
      <c r="R46" s="16" t="s">
        <v>35120</v>
      </c>
      <c r="S46" s="15">
        <f>D6L939C5-D6L939C7</f>
        <v>0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0</v>
      </c>
      <c r="X46" s="16" t="s">
        <v>35122</v>
      </c>
      <c r="Y46" s="33">
        <f>D6L939C7-D6L939C10</f>
        <v>0</v>
      </c>
      <c r="Z46" s="16" t="s">
        <v>35123</v>
      </c>
      <c r="AA46" s="33">
        <f>CHOOSE(MIN(D6L939C9,RUN_YEARS),B7L809C7,B7L809C16,B7L809C25,B7L809C34,B7L809C43)</f>
        <v>6931</v>
      </c>
      <c r="AB46" s="16" t="s">
        <v>35124</v>
      </c>
      <c r="AC46" s="33">
        <f>IF(D6L939C12=0,0,D6L939C10/D6L939C12)</f>
        <v>0</v>
      </c>
      <c r="AD46" s="16" t="s">
        <v>35125</v>
      </c>
      <c r="AE46" s="33">
        <f>IF(D6L939C5=0,0,D6L939C10/D6L939C5)</f>
        <v>0</v>
      </c>
      <c r="AF46" s="16" t="s">
        <v>35126</v>
      </c>
      <c r="AG46" s="33">
        <f>CHOOSE(MIN(D6L939C9,RUN_YEARS),B7L809C5,B7L809C14,B7L809C23,B7L809C32,B7L809C41)</f>
        <v>100.99219032711198</v>
      </c>
      <c r="AH46" s="16" t="s">
        <v>35127</v>
      </c>
      <c r="AI46" s="33">
        <f>IF(D6L939C15=0,0,D6L939C11/D6L939C15)</f>
        <v>0</v>
      </c>
      <c r="AJ46" s="16" t="s">
        <v>35128</v>
      </c>
      <c r="AK46" s="33">
        <f>IF(D6L939C5=0,0,D6L939C11/D6L939C5)</f>
        <v>0</v>
      </c>
      <c r="AL46" s="16" t="s">
        <v>35129</v>
      </c>
      <c r="AM46" s="33">
        <f>D6L939C8*CHOOSE(MIN(D6L939C9,RUN_YEARS),B7L809C4,B7L809C13,B7L809C22,B7L809C31,B7L809C40)</f>
        <v>0</v>
      </c>
      <c r="AN46" s="16" t="s">
        <v>35130</v>
      </c>
      <c r="AO46" s="33">
        <f>D6L939C8-D6L939C18</f>
        <v>0</v>
      </c>
      <c r="AP46" s="16" t="s">
        <v>35131</v>
      </c>
      <c r="AQ46" s="33">
        <f>CHOOSE(MIN(D6L939C9,RUN_YEARS),B7L809C2,B7L809C11,B7L809C20,B7L809C29,B7L809C38)</f>
        <v>12.968394309430977</v>
      </c>
      <c r="AR46" s="16" t="s">
        <v>35132</v>
      </c>
      <c r="AS46" s="33">
        <f>IF(D6L939C20=0,0,D6L939C18/D6L939C20)</f>
        <v>0</v>
      </c>
      <c r="AT46" s="16" t="s">
        <v>35133</v>
      </c>
      <c r="AU46" s="33">
        <f>IF(D6L939C5=0,0,D6L939C18/D6L939C5)</f>
        <v>0</v>
      </c>
      <c r="AV46" s="16" t="s">
        <v>35134</v>
      </c>
      <c r="AW46" s="33">
        <f>CHOOSE(MIN(D6L939C9,RUN_YEARS),B7L809C1,B7L809C10,B7L809C19,B7L809C28,B7L809C37)</f>
        <v>42.420001059474899</v>
      </c>
      <c r="AX46" s="16" t="s">
        <v>35135</v>
      </c>
      <c r="AY46" s="33">
        <f>IF(D6L939C23=0,0,D6L939C19/D6L939C23)</f>
        <v>0</v>
      </c>
      <c r="AZ46" s="16" t="s">
        <v>35136</v>
      </c>
      <c r="BA46" s="33">
        <f>IF(D6L939C5=0,0,D6L939C19/D6L939C5)</f>
        <v>0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14.184904124436478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7.0924520622182392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3.5462260311091196</v>
      </c>
      <c r="R47" s="16" t="s">
        <v>35140</v>
      </c>
      <c r="S47" s="15">
        <f>SUM(D6L938C8:D6L939C8)</f>
        <v>3.5462260311091196</v>
      </c>
      <c r="U47" s="21" t="str">
        <f>NULL_VALUE</f>
        <v>n/a</v>
      </c>
      <c r="V47" s="16" t="s">
        <v>35141</v>
      </c>
      <c r="W47" s="33">
        <f>SUM(D6L938C10:D6L939C10)</f>
        <v>3.4167818616386576</v>
      </c>
      <c r="X47" s="16" t="s">
        <v>35142</v>
      </c>
      <c r="Y47" s="33">
        <f>SUM(D6L938C11:D6L939C11)</f>
        <v>0.129444169470462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4.9297097989303967E-4</v>
      </c>
      <c r="AD47" s="16" t="s">
        <v>35144</v>
      </c>
      <c r="AE47" s="33">
        <f>IF(D6L940C5=0,0,D6L940C10/D6L940C5)</f>
        <v>0.48174902440863632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1.2817245477219034E-3</v>
      </c>
      <c r="AJ47" s="16" t="s">
        <v>35146</v>
      </c>
      <c r="AK47" s="33">
        <f>IF(D6L940C5=0,0,D6L940C11/D6L940C5)</f>
        <v>1.8250975591363669E-2</v>
      </c>
      <c r="AL47" s="16" t="s">
        <v>35147</v>
      </c>
      <c r="AM47" s="33">
        <f>SUM(D6L938C18:D6L939C18)</f>
        <v>0.83029770361625033</v>
      </c>
      <c r="AN47" s="16" t="s">
        <v>35148</v>
      </c>
      <c r="AO47" s="33">
        <f>SUM(D6L938C19:D6L939C19)</f>
        <v>2.7159283274928692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6.4024711448851829E-2</v>
      </c>
      <c r="AT47" s="16" t="s">
        <v>35150</v>
      </c>
      <c r="AU47" s="33">
        <f>IF(D6L940C5=0,0,D6L940C18/D6L940C5)</f>
        <v>0.11706779211653437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6.4024711448851829E-2</v>
      </c>
      <c r="AZ47" s="16" t="s">
        <v>35152</v>
      </c>
      <c r="BA47" s="33">
        <f>IF(D6L940C5=0,0,D6L940C19/D6L940C5)</f>
        <v>0.3829322078834656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4161.783208790388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4034.8691474321436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884.93457371607178</v>
      </c>
      <c r="R48" s="16" t="s">
        <v>35157</v>
      </c>
      <c r="S48" s="15">
        <f>SUM(D6L928C8,D6L937C8,D6L940C8)</f>
        <v>3149.934573716072</v>
      </c>
      <c r="U48" s="21" t="str">
        <f>NULL_VALUE</f>
        <v>n/a</v>
      </c>
      <c r="V48" s="16" t="s">
        <v>35158</v>
      </c>
      <c r="W48" s="33">
        <f>SUM(D6L928C10,D6L937C10,D6L940C10)</f>
        <v>852.63983931134828</v>
      </c>
      <c r="X48" s="16" t="s">
        <v>35159</v>
      </c>
      <c r="Y48" s="33">
        <f>SUM(D6L928C11,D6L937C11,D6L940C11)</f>
        <v>32.294734404723592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0.12199076313227367</v>
      </c>
      <c r="AD48" s="16" t="s">
        <v>35161</v>
      </c>
      <c r="AE48" s="33">
        <f>IF(D6L941C5=0,0,D6L941C10/D6L941C5)</f>
        <v>0.2113178415845238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0.31717598414391129</v>
      </c>
      <c r="AJ48" s="16" t="s">
        <v>35163</v>
      </c>
      <c r="AK48" s="33">
        <f>IF(D6L941C5=0,0,D6L941C11/D6L941C5)</f>
        <v>8.0039112111669058E-3</v>
      </c>
      <c r="AL48" s="16" t="s">
        <v>35164</v>
      </c>
      <c r="AM48" s="33">
        <f>SUM(D6L928C18,D6L937C18,D6L940C18)</f>
        <v>737.11059016153501</v>
      </c>
      <c r="AN48" s="16" t="s">
        <v>35165</v>
      </c>
      <c r="AO48" s="33">
        <f>SUM(D6L928C19,D6L937C19,D6L940C19)</f>
        <v>2412.8239835545364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56.745688210998033</v>
      </c>
      <c r="AT48" s="16" t="s">
        <v>35167</v>
      </c>
      <c r="AU48" s="33">
        <f>IF(D6L941C5=0,0,D6L941C18/D6L941C5)</f>
        <v>0.18268512886734981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56.745688210998033</v>
      </c>
      <c r="AZ48" s="16" t="s">
        <v>35169</v>
      </c>
      <c r="BA48" s="33">
        <f>IF(D6L941C5=0,0,D6L941C19/D6L941C5)</f>
        <v>0.59799311833695945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03D17F-7A20-4C7C-88DF-4C8D87E02DA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61.365757333333327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52.774551306666659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26.387275653333329</v>
      </c>
      <c r="R8" s="16" t="s">
        <v>35179</v>
      </c>
      <c r="S8" s="15">
        <f>D6L1001C5-D6L1001C7</f>
        <v>26.387275653333329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25.723691864606572</v>
      </c>
      <c r="X8" s="16" t="s">
        <v>35181</v>
      </c>
      <c r="Y8" s="33">
        <f>D6L1001C7-D6L1001C10</f>
        <v>0.66358378872675772</v>
      </c>
      <c r="Z8" s="16" t="s">
        <v>35182</v>
      </c>
      <c r="AA8" s="33">
        <f>CHOOSE(MIN(D6L1001C9,RUN_YEARS),B7L810C7,B7L810C16,B7L810C25,B7L810C34,B7L810C43)</f>
        <v>10703</v>
      </c>
      <c r="AB8" s="16" t="s">
        <v>35183</v>
      </c>
      <c r="AC8" s="33">
        <f>IF(D6L1001C12=0,0,D6L1001C10/D6L1001C12)</f>
        <v>2.4034094987019127E-3</v>
      </c>
      <c r="AD8" s="16" t="s">
        <v>35184</v>
      </c>
      <c r="AE8" s="33">
        <f>IF(D6L1001C5=0,0,D6L1001C10/D6L1001C5)</f>
        <v>0.48742606479265449</v>
      </c>
      <c r="AF8" s="16" t="s">
        <v>35185</v>
      </c>
      <c r="AG8" s="33">
        <f>CHOOSE(MIN(D6L1001C9,RUN_YEARS),B7L810C5,B7L810C14,B7L810C23,B7L810C32,B7L810C41)</f>
        <v>106.19269594445869</v>
      </c>
      <c r="AH8" s="16" t="s">
        <v>35186</v>
      </c>
      <c r="AI8" s="33">
        <f>IF(D6L1001C15=0,0,D6L1001C11/D6L1001C15)</f>
        <v>6.2488646966249719E-3</v>
      </c>
      <c r="AJ8" s="16" t="s">
        <v>35187</v>
      </c>
      <c r="AK8" s="33">
        <f>IF(D6L1001C5=0,0,D6L1001C11/D6L1001C5)</f>
        <v>1.2573935207345507E-2</v>
      </c>
      <c r="AL8" s="16" t="s">
        <v>35188</v>
      </c>
      <c r="AM8" s="33">
        <f>D6L1001C8*CHOOSE(MIN(D6L1001C9,RUN_YEARS),B7L810C4,B7L810C13,B7L810C22,B7L810C31,B7L810C40)</f>
        <v>7.5337187968323311</v>
      </c>
      <c r="AN8" s="16" t="s">
        <v>35189</v>
      </c>
      <c r="AO8" s="33">
        <f>D6L1001C8-D6L1001C18</f>
        <v>18.853556856500997</v>
      </c>
      <c r="AP8" s="16" t="s">
        <v>35190</v>
      </c>
      <c r="AQ8" s="33">
        <f>CHOOSE(MIN(D6L1001C9,RUN_YEARS),B7L810C2,B7L810C11,B7L810C20,B7L810C29,B7L810C38)</f>
        <v>19.603663637760107</v>
      </c>
      <c r="AR8" s="16" t="s">
        <v>35191</v>
      </c>
      <c r="AS8" s="33">
        <f>IF(D6L1001C20=0,0,D6L1001C18/D6L1001C20)</f>
        <v>0.38430157423845318</v>
      </c>
      <c r="AT8" s="16" t="s">
        <v>35192</v>
      </c>
      <c r="AU8" s="33">
        <f>IF(D6L1001C5=0,0,D6L1001C18/D6L1001C5)</f>
        <v>0.14275287255508406</v>
      </c>
      <c r="AV8" s="16" t="s">
        <v>35193</v>
      </c>
      <c r="AW8" s="33">
        <f>CHOOSE(MIN(D6L1001C9,RUN_YEARS),B7L810C1,B7L810C10,B7L810C19,B7L810C28,B7L810C37)</f>
        <v>49.059275632325821</v>
      </c>
      <c r="AX8" s="16" t="s">
        <v>35194</v>
      </c>
      <c r="AY8" s="33">
        <f>IF(D6L1001C23=0,0,D6L1001C19/D6L1001C23)</f>
        <v>0.38430157423845318</v>
      </c>
      <c r="AZ8" s="16" t="s">
        <v>35195</v>
      </c>
      <c r="BA8" s="33">
        <f>IF(D6L1001C5=0,0,D6L1001C19/D6L1001C5)</f>
        <v>0.35724712744491594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0.14782263782845026</v>
      </c>
      <c r="J9" s="16" t="s">
        <v>35216</v>
      </c>
      <c r="K9" s="21">
        <f>IF(FLOW_THRU_100PCT="Y",1,INDEX(VariabilityMatrix,D6L1002C1,D6L1002C9))</f>
        <v>0.4901133245132081</v>
      </c>
      <c r="L9" s="16" t="s">
        <v>35196</v>
      </c>
      <c r="M9" s="15">
        <f>IF(D6L1002C2&lt;&gt;0,D6L1002C2*D6L1002C4,D6L1002C3*D6L1002C4)</f>
        <v>7.2449844464413674E-2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3.6224922232206837E-2</v>
      </c>
      <c r="R9" s="16" t="s">
        <v>35198</v>
      </c>
      <c r="S9" s="15">
        <f>D6L1002C5-D6L1002C7</f>
        <v>3.6224922232206837E-2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3.5309221397608191E-2</v>
      </c>
      <c r="X9" s="16" t="s">
        <v>35200</v>
      </c>
      <c r="Y9" s="33">
        <f>D6L1002C7-D6L1002C10</f>
        <v>9.157008345986456E-4</v>
      </c>
      <c r="Z9" s="16" t="s">
        <v>35201</v>
      </c>
      <c r="AA9" s="33">
        <f>CHOOSE(MIN(D6L1002C9,RUN_YEARS),B7L810C7,B7L810C16,B7L810C25,B7L810C34,B7L810C43)</f>
        <v>10916.4</v>
      </c>
      <c r="AB9" s="16" t="s">
        <v>35202</v>
      </c>
      <c r="AC9" s="33">
        <f>IF(D6L1002C12=0,0,D6L1002C10/D6L1002C12)</f>
        <v>3.2345115054054626E-6</v>
      </c>
      <c r="AD9" s="16" t="s">
        <v>35203</v>
      </c>
      <c r="AE9" s="33">
        <f>IF(D6L1002C5=0,0,D6L1002C10/D6L1002C5)</f>
        <v>0.48736089992507264</v>
      </c>
      <c r="AF9" s="16" t="s">
        <v>35204</v>
      </c>
      <c r="AG9" s="33">
        <f>CHOOSE(MIN(D6L1002C9,RUN_YEARS),B7L810C5,B7L810C14,B7L810C23,B7L810C32,B7L810C41)</f>
        <v>108.88587908968906</v>
      </c>
      <c r="AH9" s="16" t="s">
        <v>35205</v>
      </c>
      <c r="AI9" s="33">
        <f>IF(D6L1002C15=0,0,D6L1002C11/D6L1002C15)</f>
        <v>8.4097299140541898E-6</v>
      </c>
      <c r="AJ9" s="16" t="s">
        <v>35206</v>
      </c>
      <c r="AK9" s="33">
        <f>IF(D6L1002C5=0,0,D6L1002C11/D6L1002C5)</f>
        <v>1.2639100074927348E-2</v>
      </c>
      <c r="AL9" s="16" t="s">
        <v>35207</v>
      </c>
      <c r="AM9" s="33">
        <f>D6L1002C8*CHOOSE(MIN(D6L1002C9,RUN_YEARS),B7L810C4,B7L810C13,B7L810C22,B7L810C31,B7L810C40)</f>
        <v>1.0204268154060786E-2</v>
      </c>
      <c r="AN9" s="16" t="s">
        <v>35208</v>
      </c>
      <c r="AO9" s="33">
        <f>D6L1002C8-D6L1002C18</f>
        <v>2.6020654078146049E-2</v>
      </c>
      <c r="AP9" s="16" t="s">
        <v>35209</v>
      </c>
      <c r="AQ9" s="33">
        <f>CHOOSE(MIN(D6L1002C9,RUN_YEARS),B7L810C2,B7L810C11,B7L810C20,B7L810C29,B7L810C38)</f>
        <v>19.801282219533054</v>
      </c>
      <c r="AR9" s="16" t="s">
        <v>35210</v>
      </c>
      <c r="AS9" s="33">
        <f>IF(D6L1002C20=0,0,D6L1002C18/D6L1002C20)</f>
        <v>5.1533370621801168E-4</v>
      </c>
      <c r="AT9" s="16" t="s">
        <v>35211</v>
      </c>
      <c r="AU9" s="33">
        <f>IF(D6L1002C5=0,0,D6L1002C18/D6L1002C5)</f>
        <v>0.14084596356963852</v>
      </c>
      <c r="AV9" s="16" t="s">
        <v>35212</v>
      </c>
      <c r="AW9" s="33">
        <f>CHOOSE(MIN(D6L1002C9,RUN_YEARS),B7L810C1,B7L810C10,B7L810C19,B7L810C28,B7L810C37)</f>
        <v>50.492823900670736</v>
      </c>
      <c r="AX9" s="16" t="s">
        <v>35213</v>
      </c>
      <c r="AY9" s="33">
        <f>IF(D6L1002C23=0,0,D6L1002C19/D6L1002C23)</f>
        <v>5.1533370621801168E-4</v>
      </c>
      <c r="AZ9" s="16" t="s">
        <v>35214</v>
      </c>
      <c r="BA9" s="33">
        <f>IF(D6L1002C5=0,0,D6L1002C19/D6L1002C5)</f>
        <v>0.35915403643036142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9.1541135279952224E-3</v>
      </c>
      <c r="J10" s="16" t="s">
        <v>35237</v>
      </c>
      <c r="K10" s="21">
        <f>IF(FLOW_THRU_100PCT="Y",1,INDEX(VariabilityMatrix,D6L1003C1,D6L1003C9))</f>
        <v>0.4901133245132081</v>
      </c>
      <c r="L10" s="16" t="s">
        <v>35217</v>
      </c>
      <c r="M10" s="15">
        <f>IF(D6L1003C2&lt;&gt;0,D6L1003C2*D6L1003C4,D6L1003C3*D6L1003C4)</f>
        <v>4.4865530141770709E-3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2.2432765070885354E-3</v>
      </c>
      <c r="R10" s="16" t="s">
        <v>35219</v>
      </c>
      <c r="S10" s="15">
        <f>D6L1003C5-D6L1003C7</f>
        <v>2.2432765070885354E-3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2.1865705145508846E-3</v>
      </c>
      <c r="X10" s="16" t="s">
        <v>35221</v>
      </c>
      <c r="Y10" s="33">
        <f>D6L1003C7-D6L1003C10</f>
        <v>5.6705992537650803E-5</v>
      </c>
      <c r="Z10" s="16" t="s">
        <v>35222</v>
      </c>
      <c r="AA10" s="33">
        <f>CHOOSE(MIN(D6L1003C9,RUN_YEARS),B7L810C7,B7L810C16,B7L810C25,B7L810C34,B7L810C43)</f>
        <v>10916.4</v>
      </c>
      <c r="AB10" s="16" t="s">
        <v>35223</v>
      </c>
      <c r="AC10" s="33">
        <f>IF(D6L1003C12=0,0,D6L1003C10/D6L1003C12)</f>
        <v>2.0030142854337371E-7</v>
      </c>
      <c r="AD10" s="16" t="s">
        <v>35224</v>
      </c>
      <c r="AE10" s="33">
        <f>IF(D6L1003C5=0,0,D6L1003C10/D6L1003C5)</f>
        <v>0.4873608999250727</v>
      </c>
      <c r="AF10" s="16" t="s">
        <v>35225</v>
      </c>
      <c r="AG10" s="33">
        <f>CHOOSE(MIN(D6L1003C9,RUN_YEARS),B7L810C5,B7L810C14,B7L810C23,B7L810C32,B7L810C41)</f>
        <v>108.88587908968906</v>
      </c>
      <c r="AH10" s="16" t="s">
        <v>35226</v>
      </c>
      <c r="AI10" s="33">
        <f>IF(D6L1003C15=0,0,D6L1003C11/D6L1003C15)</f>
        <v>5.2078371421276955E-7</v>
      </c>
      <c r="AJ10" s="16" t="s">
        <v>35227</v>
      </c>
      <c r="AK10" s="33">
        <f>IF(D6L1003C5=0,0,D6L1003C11/D6L1003C5)</f>
        <v>1.2639100074927318E-2</v>
      </c>
      <c r="AL10" s="16" t="s">
        <v>35228</v>
      </c>
      <c r="AM10" s="33">
        <f>D6L1003C8*CHOOSE(MIN(D6L1003C9,RUN_YEARS),B7L810C4,B7L810C13,B7L810C22,B7L810C31,B7L810C40)</f>
        <v>6.3191288238803568E-4</v>
      </c>
      <c r="AN10" s="16" t="s">
        <v>35229</v>
      </c>
      <c r="AO10" s="33">
        <f>D6L1003C8-D6L1003C18</f>
        <v>1.6113636247004999E-3</v>
      </c>
      <c r="AP10" s="16" t="s">
        <v>35230</v>
      </c>
      <c r="AQ10" s="33">
        <f>CHOOSE(MIN(D6L1003C9,RUN_YEARS),B7L810C2,B7L810C11,B7L810C20,B7L810C29,B7L810C38)</f>
        <v>19.801282219533054</v>
      </c>
      <c r="AR10" s="16" t="s">
        <v>35231</v>
      </c>
      <c r="AS10" s="33">
        <f>IF(D6L1003C20=0,0,D6L1003C18/D6L1003C20)</f>
        <v>3.1912725417583447E-5</v>
      </c>
      <c r="AT10" s="16" t="s">
        <v>35232</v>
      </c>
      <c r="AU10" s="33">
        <f>IF(D6L1003C5=0,0,D6L1003C18/D6L1003C5)</f>
        <v>0.14084596356963852</v>
      </c>
      <c r="AV10" s="16" t="s">
        <v>35233</v>
      </c>
      <c r="AW10" s="33">
        <f>CHOOSE(MIN(D6L1003C9,RUN_YEARS),B7L810C1,B7L810C10,B7L810C19,B7L810C28,B7L810C37)</f>
        <v>50.492823900670736</v>
      </c>
      <c r="AX10" s="16" t="s">
        <v>35234</v>
      </c>
      <c r="AY10" s="33">
        <f>IF(D6L1003C23=0,0,D6L1003C19/D6L1003C23)</f>
        <v>3.1912725417583447E-5</v>
      </c>
      <c r="AZ10" s="16" t="s">
        <v>35235</v>
      </c>
      <c r="BA10" s="33">
        <f>IF(D6L1003C5=0,0,D6L1003C19/D6L1003C5)</f>
        <v>0.35915403643036148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4.7323926977052084E-4</v>
      </c>
      <c r="J11" s="16" t="s">
        <v>35258</v>
      </c>
      <c r="K11" s="21">
        <f>IF(FLOW_THRU_100PCT="Y",1,INDEX(VariabilityMatrix,D6L1004C1,D6L1004C9))</f>
        <v>0.49592351263439505</v>
      </c>
      <c r="L11" s="16" t="s">
        <v>35238</v>
      </c>
      <c r="M11" s="15">
        <f>IF(D6L1004C2&lt;&gt;0,D6L1004C2*D6L1004C4,D6L1004C3*D6L1004C4)</f>
        <v>2.3469048098113279E-4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1.1734524049056639E-4</v>
      </c>
      <c r="R11" s="16" t="s">
        <v>35240</v>
      </c>
      <c r="S11" s="15">
        <f>D6L1004C5-D6L1004C7</f>
        <v>1.1734524049056639E-4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1.1457058296778423E-4</v>
      </c>
      <c r="X11" s="16" t="s">
        <v>35242</v>
      </c>
      <c r="Y11" s="33">
        <f>D6L1004C7-D6L1004C10</f>
        <v>2.7746575227821635E-6</v>
      </c>
      <c r="Z11" s="16" t="s">
        <v>35243</v>
      </c>
      <c r="AA11" s="33">
        <f>CHOOSE(MIN(D6L1004C9,RUN_YEARS),B7L810C7,B7L810C16,B7L810C25,B7L810C34,B7L810C43)</f>
        <v>8270</v>
      </c>
      <c r="AB11" s="16" t="s">
        <v>35244</v>
      </c>
      <c r="AC11" s="33">
        <f>IF(D6L1004C12=0,0,D6L1004C10/D6L1004C12)</f>
        <v>1.3853758520892893E-8</v>
      </c>
      <c r="AD11" s="16" t="s">
        <v>35245</v>
      </c>
      <c r="AE11" s="33">
        <f>IF(D6L1004C5=0,0,D6L1004C10/D6L1004C5)</f>
        <v>0.48817737510621395</v>
      </c>
      <c r="AF11" s="16" t="s">
        <v>35246</v>
      </c>
      <c r="AG11" s="33">
        <f>CHOOSE(MIN(D6L1004C9,RUN_YEARS),B7L810C5,B7L810C14,B7L810C23,B7L810C32,B7L810C41)</f>
        <v>77.031512328687995</v>
      </c>
      <c r="AH11" s="16" t="s">
        <v>35247</v>
      </c>
      <c r="AI11" s="33">
        <f>IF(D6L1004C15=0,0,D6L1004C11/D6L1004C15)</f>
        <v>3.6019772154321688E-8</v>
      </c>
      <c r="AJ11" s="16" t="s">
        <v>35248</v>
      </c>
      <c r="AK11" s="33">
        <f>IF(D6L1004C5=0,0,D6L1004C11/D6L1004C5)</f>
        <v>1.1822624893786056E-2</v>
      </c>
      <c r="AL11" s="16" t="s">
        <v>35249</v>
      </c>
      <c r="AM11" s="33">
        <f>D6L1004C8*CHOOSE(MIN(D6L1004C9,RUN_YEARS),B7L810C4,B7L810C13,B7L810C22,B7L810C31,B7L810C40)</f>
        <v>3.5664270129809982E-5</v>
      </c>
      <c r="AN11" s="16" t="s">
        <v>35250</v>
      </c>
      <c r="AO11" s="33">
        <f>D6L1004C8-D6L1004C18</f>
        <v>8.1680970360756419E-5</v>
      </c>
      <c r="AP11" s="16" t="s">
        <v>35251</v>
      </c>
      <c r="AQ11" s="33">
        <f>CHOOSE(MIN(D6L1004C9,RUN_YEARS),B7L810C2,B7L810C11,B7L810C20,B7L810C29,B7L810C38)</f>
        <v>15.473758611887776</v>
      </c>
      <c r="AR11" s="16" t="s">
        <v>35252</v>
      </c>
      <c r="AS11" s="33">
        <f>IF(D6L1004C20=0,0,D6L1004C18/D6L1004C20)</f>
        <v>2.3048227017326458E-6</v>
      </c>
      <c r="AT11" s="16" t="s">
        <v>35253</v>
      </c>
      <c r="AU11" s="33">
        <f>IF(D6L1004C5=0,0,D6L1004C18/D6L1004C5)</f>
        <v>0.15196300242222904</v>
      </c>
      <c r="AV11" s="16" t="s">
        <v>35254</v>
      </c>
      <c r="AW11" s="33">
        <f>CHOOSE(MIN(D6L1004C9,RUN_YEARS),B7L810C1,B7L810C10,B7L810C19,B7L810C28,B7L810C37)</f>
        <v>35.439155601579635</v>
      </c>
      <c r="AX11" s="16" t="s">
        <v>35255</v>
      </c>
      <c r="AY11" s="33">
        <f>IF(D6L1004C23=0,0,D6L1004C19/D6L1004C23)</f>
        <v>2.3048227017326462E-6</v>
      </c>
      <c r="AZ11" s="16" t="s">
        <v>35256</v>
      </c>
      <c r="BA11" s="33">
        <f>IF(D6L1004C5=0,0,D6L1004C19/D6L1004C5)</f>
        <v>0.34803699757777096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1.9715659161347616</v>
      </c>
      <c r="J12" s="16" t="s">
        <v>35279</v>
      </c>
      <c r="K12" s="21">
        <f>IF(FLOW_THRU_100PCT="Y",1,INDEX(VariabilityMatrix,D6L1005C1,D6L1005C9))</f>
        <v>0.25608682656086013</v>
      </c>
      <c r="L12" s="16" t="s">
        <v>35259</v>
      </c>
      <c r="M12" s="15">
        <f>IF(D6L1005C2&lt;&gt;0,D6L1005C2*D6L1005C4,D6L1005C3*D6L1005C4)</f>
        <v>0.50489205881850596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0.25244602940925298</v>
      </c>
      <c r="R12" s="16" t="s">
        <v>35261</v>
      </c>
      <c r="S12" s="15">
        <f>D6L1005C5-D6L1005C7</f>
        <v>0.25244602940925298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0.24606464815080978</v>
      </c>
      <c r="X12" s="16" t="s">
        <v>35263</v>
      </c>
      <c r="Y12" s="33">
        <f>D6L1005C7-D6L1005C10</f>
        <v>6.3813812584432028E-3</v>
      </c>
      <c r="Z12" s="16" t="s">
        <v>35264</v>
      </c>
      <c r="AA12" s="33">
        <f>CHOOSE(MIN(D6L1005C9,RUN_YEARS),B7L810C7,B7L810C16,B7L810C25,B7L810C34,B7L810C43)</f>
        <v>10916.4</v>
      </c>
      <c r="AB12" s="16" t="s">
        <v>35265</v>
      </c>
      <c r="AC12" s="33">
        <f>IF(D6L1005C12=0,0,D6L1005C10/D6L1005C12)</f>
        <v>2.2540823728592739E-5</v>
      </c>
      <c r="AD12" s="16" t="s">
        <v>35266</v>
      </c>
      <c r="AE12" s="33">
        <f>IF(D6L1005C5=0,0,D6L1005C10/D6L1005C5)</f>
        <v>0.48736089992507264</v>
      </c>
      <c r="AF12" s="16" t="s">
        <v>35267</v>
      </c>
      <c r="AG12" s="33">
        <f>CHOOSE(MIN(D6L1005C9,RUN_YEARS),B7L810C5,B7L810C14,B7L810C23,B7L810C32,B7L810C41)</f>
        <v>108.88587908968906</v>
      </c>
      <c r="AH12" s="16" t="s">
        <v>35268</v>
      </c>
      <c r="AI12" s="33">
        <f>IF(D6L1005C15=0,0,D6L1005C11/D6L1005C15)</f>
        <v>5.8606141694341042E-5</v>
      </c>
      <c r="AJ12" s="16" t="s">
        <v>35269</v>
      </c>
      <c r="AK12" s="33">
        <f>IF(D6L1005C5=0,0,D6L1005C11/D6L1005C5)</f>
        <v>1.2639100074927349E-2</v>
      </c>
      <c r="AL12" s="16" t="s">
        <v>35270</v>
      </c>
      <c r="AM12" s="33">
        <f>D6L1005C8*CHOOSE(MIN(D6L1005C9,RUN_YEARS),B7L810C4,B7L810C13,B7L810C22,B7L810C31,B7L810C40)</f>
        <v>7.1112008522951076E-2</v>
      </c>
      <c r="AN12" s="16" t="s">
        <v>35271</v>
      </c>
      <c r="AO12" s="33">
        <f>D6L1005C8-D6L1005C18</f>
        <v>0.18133402088630191</v>
      </c>
      <c r="AP12" s="16" t="s">
        <v>35272</v>
      </c>
      <c r="AQ12" s="33">
        <f>CHOOSE(MIN(D6L1005C9,RUN_YEARS),B7L810C2,B7L810C11,B7L810C20,B7L810C29,B7L810C38)</f>
        <v>19.801282219533054</v>
      </c>
      <c r="AR12" s="16" t="s">
        <v>35273</v>
      </c>
      <c r="AS12" s="33">
        <f>IF(D6L1005C20=0,0,D6L1005C18/D6L1005C20)</f>
        <v>3.591283015642409E-3</v>
      </c>
      <c r="AT12" s="16" t="s">
        <v>35274</v>
      </c>
      <c r="AU12" s="33">
        <f>IF(D6L1005C5=0,0,D6L1005C18/D6L1005C5)</f>
        <v>0.14084596356963852</v>
      </c>
      <c r="AV12" s="16" t="s">
        <v>35275</v>
      </c>
      <c r="AW12" s="33">
        <f>CHOOSE(MIN(D6L1005C9,RUN_YEARS),B7L810C1,B7L810C10,B7L810C19,B7L810C28,B7L810C37)</f>
        <v>50.492823900670736</v>
      </c>
      <c r="AX12" s="16" t="s">
        <v>35276</v>
      </c>
      <c r="AY12" s="33">
        <f>IF(D6L1005C23=0,0,D6L1005C19/D6L1005C23)</f>
        <v>3.591283015642409E-3</v>
      </c>
      <c r="AZ12" s="16" t="s">
        <v>35277</v>
      </c>
      <c r="BA12" s="33">
        <f>IF(D6L1005C5=0,0,D6L1005C19/D6L1005C5)</f>
        <v>0.35915403643036148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0.31617674464611056</v>
      </c>
      <c r="J13" s="16" t="s">
        <v>35300</v>
      </c>
      <c r="K13" s="21">
        <f>IF(FLOW_THRU_100PCT="Y",1,INDEX(VariabilityMatrix,D6L1006C1,D6L1006C9))</f>
        <v>0.4901133245132081</v>
      </c>
      <c r="L13" s="16" t="s">
        <v>35280</v>
      </c>
      <c r="M13" s="15">
        <f>IF(D6L1006C2&lt;&gt;0,D6L1006C2*D6L1006C4,D6L1006C3*D6L1006C4)</f>
        <v>0.15496243545226893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7.7481217726134463E-2</v>
      </c>
      <c r="R13" s="16" t="s">
        <v>35282</v>
      </c>
      <c r="S13" s="15">
        <f>D6L1006C5-D6L1006C7</f>
        <v>7.7481217726134463E-2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7.5522631996598769E-2</v>
      </c>
      <c r="X13" s="16" t="s">
        <v>35284</v>
      </c>
      <c r="Y13" s="33">
        <f>D6L1006C7-D6L1006C10</f>
        <v>1.9585857295356945E-3</v>
      </c>
      <c r="Z13" s="16" t="s">
        <v>35285</v>
      </c>
      <c r="AA13" s="33">
        <f>CHOOSE(MIN(D6L1006C9,RUN_YEARS),B7L810C7,B7L810C16,B7L810C25,B7L810C34,B7L810C43)</f>
        <v>10916.4</v>
      </c>
      <c r="AB13" s="16" t="s">
        <v>35286</v>
      </c>
      <c r="AC13" s="33">
        <f>IF(D6L1006C12=0,0,D6L1006C10/D6L1006C12)</f>
        <v>6.9182726903190402E-6</v>
      </c>
      <c r="AD13" s="16" t="s">
        <v>35287</v>
      </c>
      <c r="AE13" s="33">
        <f>IF(D6L1006C5=0,0,D6L1006C10/D6L1006C5)</f>
        <v>0.48736089992507264</v>
      </c>
      <c r="AF13" s="16" t="s">
        <v>35288</v>
      </c>
      <c r="AG13" s="33">
        <f>CHOOSE(MIN(D6L1006C9,RUN_YEARS),B7L810C5,B7L810C14,B7L810C23,B7L810C32,B7L810C41)</f>
        <v>108.88587908968906</v>
      </c>
      <c r="AH13" s="16" t="s">
        <v>35289</v>
      </c>
      <c r="AI13" s="33">
        <f>IF(D6L1006C15=0,0,D6L1006C11/D6L1006C15)</f>
        <v>1.7987508994829458E-5</v>
      </c>
      <c r="AJ13" s="16" t="s">
        <v>35290</v>
      </c>
      <c r="AK13" s="33">
        <f>IF(D6L1006C5=0,0,D6L1006C11/D6L1006C5)</f>
        <v>1.2639100074927336E-2</v>
      </c>
      <c r="AL13" s="16" t="s">
        <v>35291</v>
      </c>
      <c r="AM13" s="33">
        <f>D6L1006C8*CHOOSE(MIN(D6L1006C9,RUN_YEARS),B7L810C4,B7L810C13,B7L810C22,B7L810C31,B7L810C40)</f>
        <v>2.1825833538372731E-2</v>
      </c>
      <c r="AN13" s="16" t="s">
        <v>35292</v>
      </c>
      <c r="AO13" s="33">
        <f>D6L1006C8-D6L1006C18</f>
        <v>5.5655384187761732E-2</v>
      </c>
      <c r="AP13" s="16" t="s">
        <v>35293</v>
      </c>
      <c r="AQ13" s="33">
        <f>CHOOSE(MIN(D6L1006C9,RUN_YEARS),B7L810C2,B7L810C11,B7L810C20,B7L810C29,B7L810C38)</f>
        <v>19.801282219533054</v>
      </c>
      <c r="AR13" s="16" t="s">
        <v>35294</v>
      </c>
      <c r="AS13" s="33">
        <f>IF(D6L1006C20=0,0,D6L1006C18/D6L1006C20)</f>
        <v>1.1022434454695338E-3</v>
      </c>
      <c r="AT13" s="16" t="s">
        <v>35295</v>
      </c>
      <c r="AU13" s="33">
        <f>IF(D6L1006C5=0,0,D6L1006C18/D6L1006C5)</f>
        <v>0.14084596356963852</v>
      </c>
      <c r="AV13" s="16" t="s">
        <v>35296</v>
      </c>
      <c r="AW13" s="33">
        <f>CHOOSE(MIN(D6L1006C9,RUN_YEARS),B7L810C1,B7L810C10,B7L810C19,B7L810C28,B7L810C37)</f>
        <v>50.492823900670736</v>
      </c>
      <c r="AX13" s="16" t="s">
        <v>35297</v>
      </c>
      <c r="AY13" s="33">
        <f>IF(D6L1006C23=0,0,D6L1006C19/D6L1006C23)</f>
        <v>1.1022434454695338E-3</v>
      </c>
      <c r="AZ13" s="16" t="s">
        <v>35298</v>
      </c>
      <c r="BA13" s="33">
        <f>IF(D6L1006C5=0,0,D6L1006C19/D6L1006C5)</f>
        <v>0.35915403643036148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0.14324205476054028</v>
      </c>
      <c r="J14" s="16" t="s">
        <v>35321</v>
      </c>
      <c r="K14" s="21">
        <f>IF(FLOW_THRU_100PCT="Y",1,INDEX(VariabilityMatrix,D6L1007C1,D6L1007C9))</f>
        <v>0.49592351263439505</v>
      </c>
      <c r="L14" s="16" t="s">
        <v>35301</v>
      </c>
      <c r="M14" s="15">
        <f>IF(D6L1007C2&lt;&gt;0,D6L1007C2*D6L1007C4,D6L1007C3*D6L1007C4)</f>
        <v>7.1037102953815504E-2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3.5518551476907752E-2</v>
      </c>
      <c r="R14" s="16" t="s">
        <v>35303</v>
      </c>
      <c r="S14" s="15">
        <f>D6L1007C5-D6L1007C7</f>
        <v>3.5518551476907752E-2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3.4678706455143531E-2</v>
      </c>
      <c r="X14" s="16" t="s">
        <v>35305</v>
      </c>
      <c r="Y14" s="33">
        <f>D6L1007C7-D6L1007C10</f>
        <v>8.3984502176422116E-4</v>
      </c>
      <c r="Z14" s="16" t="s">
        <v>35306</v>
      </c>
      <c r="AA14" s="33">
        <f>CHOOSE(MIN(D6L1007C9,RUN_YEARS),B7L810C7,B7L810C16,B7L810C25,B7L810C34,B7L810C43)</f>
        <v>8270</v>
      </c>
      <c r="AB14" s="16" t="s">
        <v>35307</v>
      </c>
      <c r="AC14" s="33">
        <f>IF(D6L1007C12=0,0,D6L1007C10/D6L1007C12)</f>
        <v>4.1933139607186854E-6</v>
      </c>
      <c r="AD14" s="16" t="s">
        <v>35308</v>
      </c>
      <c r="AE14" s="33">
        <f>IF(D6L1007C5=0,0,D6L1007C10/D6L1007C5)</f>
        <v>0.48817737510621395</v>
      </c>
      <c r="AF14" s="16" t="s">
        <v>35309</v>
      </c>
      <c r="AG14" s="33">
        <f>CHOOSE(MIN(D6L1007C9,RUN_YEARS),B7L810C5,B7L810C14,B7L810C23,B7L810C32,B7L810C41)</f>
        <v>77.031512328687995</v>
      </c>
      <c r="AH14" s="16" t="s">
        <v>35310</v>
      </c>
      <c r="AI14" s="33">
        <f>IF(D6L1007C15=0,0,D6L1007C11/D6L1007C15)</f>
        <v>1.0902616297868619E-5</v>
      </c>
      <c r="AJ14" s="16" t="s">
        <v>35311</v>
      </c>
      <c r="AK14" s="33">
        <f>IF(D6L1007C5=0,0,D6L1007C11/D6L1007C5)</f>
        <v>1.1822624893786042E-2</v>
      </c>
      <c r="AL14" s="16" t="s">
        <v>35312</v>
      </c>
      <c r="AM14" s="33">
        <f>D6L1007C8*CHOOSE(MIN(D6L1007C9,RUN_YEARS),B7L810C4,B7L810C13,B7L810C22,B7L810C31,B7L810C40)</f>
        <v>1.0795011448238799E-2</v>
      </c>
      <c r="AN14" s="16" t="s">
        <v>35313</v>
      </c>
      <c r="AO14" s="33">
        <f>D6L1007C8-D6L1007C18</f>
        <v>2.4723540028668951E-2</v>
      </c>
      <c r="AP14" s="16" t="s">
        <v>35314</v>
      </c>
      <c r="AQ14" s="33">
        <f>CHOOSE(MIN(D6L1007C9,RUN_YEARS),B7L810C2,B7L810C11,B7L810C20,B7L810C29,B7L810C38)</f>
        <v>15.473758611887776</v>
      </c>
      <c r="AR14" s="16" t="s">
        <v>35315</v>
      </c>
      <c r="AS14" s="33">
        <f>IF(D6L1007C20=0,0,D6L1007C18/D6L1007C20)</f>
        <v>6.9763343987707608E-4</v>
      </c>
      <c r="AT14" s="16" t="s">
        <v>35316</v>
      </c>
      <c r="AU14" s="33">
        <f>IF(D6L1007C5=0,0,D6L1007C18/D6L1007C5)</f>
        <v>0.15196300242222904</v>
      </c>
      <c r="AV14" s="16" t="s">
        <v>35317</v>
      </c>
      <c r="AW14" s="33">
        <f>CHOOSE(MIN(D6L1007C9,RUN_YEARS),B7L810C1,B7L810C10,B7L810C19,B7L810C28,B7L810C37)</f>
        <v>35.439155601579635</v>
      </c>
      <c r="AX14" s="16" t="s">
        <v>35318</v>
      </c>
      <c r="AY14" s="33">
        <f>IF(D6L1007C23=0,0,D6L1007C19/D6L1007C23)</f>
        <v>6.9763343987707608E-4</v>
      </c>
      <c r="AZ14" s="16" t="s">
        <v>35319</v>
      </c>
      <c r="BA14" s="33">
        <f>IF(D6L1007C5=0,0,D6L1007C19/D6L1007C5)</f>
        <v>0.34803699757777096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2.1420303789613047E-3</v>
      </c>
      <c r="J15" s="16" t="s">
        <v>35342</v>
      </c>
      <c r="K15" s="21">
        <f>IF(FLOW_THRU_100PCT="Y",1,INDEX(VariabilityMatrix,D6L1008C1,D6L1008C9))</f>
        <v>0.49592351263439505</v>
      </c>
      <c r="L15" s="16" t="s">
        <v>35322</v>
      </c>
      <c r="M15" s="15">
        <f>IF(D6L1008C2&lt;&gt;0,D6L1008C2*D6L1008C4,D6L1008C3*D6L1008C4)</f>
        <v>1.0622832297040746E-3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5.3114161485203729E-4</v>
      </c>
      <c r="R15" s="16" t="s">
        <v>35324</v>
      </c>
      <c r="S15" s="15">
        <f>D6L1008C5-D6L1008C7</f>
        <v>5.3114161485203729E-4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5.1858263869628647E-4</v>
      </c>
      <c r="X15" s="16" t="s">
        <v>35326</v>
      </c>
      <c r="Y15" s="33">
        <f>D6L1008C7-D6L1008C10</f>
        <v>1.255897615575082E-5</v>
      </c>
      <c r="Z15" s="16" t="s">
        <v>35327</v>
      </c>
      <c r="AA15" s="33">
        <f>CHOOSE(MIN(D6L1008C9,RUN_YEARS),B7L810C7,B7L810C16,B7L810C25,B7L810C34,B7L810C43)</f>
        <v>8270</v>
      </c>
      <c r="AB15" s="16" t="s">
        <v>35328</v>
      </c>
      <c r="AC15" s="33">
        <f>IF(D6L1008C12=0,0,D6L1008C10/D6L1008C12)</f>
        <v>6.2706485936673086E-8</v>
      </c>
      <c r="AD15" s="16" t="s">
        <v>35329</v>
      </c>
      <c r="AE15" s="33">
        <f>IF(D6L1008C5=0,0,D6L1008C10/D6L1008C5)</f>
        <v>0.48817737510621395</v>
      </c>
      <c r="AF15" s="16" t="s">
        <v>35330</v>
      </c>
      <c r="AG15" s="33">
        <f>CHOOSE(MIN(D6L1008C9,RUN_YEARS),B7L810C5,B7L810C14,B7L810C23,B7L810C32,B7L810C41)</f>
        <v>77.031512328687995</v>
      </c>
      <c r="AH15" s="16" t="s">
        <v>35331</v>
      </c>
      <c r="AI15" s="33">
        <f>IF(D6L1008C15=0,0,D6L1008C11/D6L1008C15)</f>
        <v>1.6303686343535046E-7</v>
      </c>
      <c r="AJ15" s="16" t="s">
        <v>35332</v>
      </c>
      <c r="AK15" s="33">
        <f>IF(D6L1008C5=0,0,D6L1008C11/D6L1008C5)</f>
        <v>1.1822624893786033E-2</v>
      </c>
      <c r="AL15" s="16" t="s">
        <v>35333</v>
      </c>
      <c r="AM15" s="33">
        <f>D6L1008C8*CHOOSE(MIN(D6L1008C9,RUN_YEARS),B7L810C4,B7L810C13,B7L810C22,B7L810C31,B7L810C40)</f>
        <v>1.6142774900861358E-4</v>
      </c>
      <c r="AN15" s="16" t="s">
        <v>35334</v>
      </c>
      <c r="AO15" s="33">
        <f>D6L1008C8-D6L1008C18</f>
        <v>3.6971386584342368E-4</v>
      </c>
      <c r="AP15" s="16" t="s">
        <v>35335</v>
      </c>
      <c r="AQ15" s="33">
        <f>CHOOSE(MIN(D6L1008C9,RUN_YEARS),B7L810C2,B7L810C11,B7L810C20,B7L810C29,B7L810C38)</f>
        <v>15.473758611887776</v>
      </c>
      <c r="AR15" s="16" t="s">
        <v>35336</v>
      </c>
      <c r="AS15" s="33">
        <f>IF(D6L1008C20=0,0,D6L1008C18/D6L1008C20)</f>
        <v>1.0432355386789869E-5</v>
      </c>
      <c r="AT15" s="16" t="s">
        <v>35337</v>
      </c>
      <c r="AU15" s="33">
        <f>IF(D6L1008C5=0,0,D6L1008C18/D6L1008C5)</f>
        <v>0.15196300242222904</v>
      </c>
      <c r="AV15" s="16" t="s">
        <v>35338</v>
      </c>
      <c r="AW15" s="33">
        <f>CHOOSE(MIN(D6L1008C9,RUN_YEARS),B7L810C1,B7L810C10,B7L810C19,B7L810C28,B7L810C37)</f>
        <v>35.439155601579635</v>
      </c>
      <c r="AX15" s="16" t="s">
        <v>35339</v>
      </c>
      <c r="AY15" s="33">
        <f>IF(D6L1008C23=0,0,D6L1008C19/D6L1008C23)</f>
        <v>1.0432355386789869E-5</v>
      </c>
      <c r="AZ15" s="16" t="s">
        <v>35340</v>
      </c>
      <c r="BA15" s="33">
        <f>IF(D6L1008C5=0,0,D6L1008C19/D6L1008C5)</f>
        <v>0.3480369975777709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7.4721989963766444E-5</v>
      </c>
      <c r="J16" s="16" t="s">
        <v>35363</v>
      </c>
      <c r="K16" s="21">
        <f>IF(FLOW_THRU_100PCT="Y",1,INDEX(VariabilityMatrix,D6L1009C1,D6L1009C9))</f>
        <v>0.49592351263439505</v>
      </c>
      <c r="L16" s="16" t="s">
        <v>35343</v>
      </c>
      <c r="M16" s="15">
        <f>IF(D6L1009C2&lt;&gt;0,D6L1009C2*D6L1009C4,D6L1009C3*D6L1009C4)</f>
        <v>3.7056391733863066E-5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1.8528195866931533E-5</v>
      </c>
      <c r="R16" s="16" t="s">
        <v>35345</v>
      </c>
      <c r="S16" s="15">
        <f>D6L1009C5-D6L1009C7</f>
        <v>1.8528195866931533E-5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1.8090092047544877E-5</v>
      </c>
      <c r="X16" s="16" t="s">
        <v>35347</v>
      </c>
      <c r="Y16" s="33">
        <f>D6L1009C7-D6L1009C10</f>
        <v>4.3810381938665579E-7</v>
      </c>
      <c r="Z16" s="16" t="s">
        <v>35348</v>
      </c>
      <c r="AA16" s="33">
        <f>CHOOSE(MIN(D6L1009C9,RUN_YEARS),B7L810C7,B7L810C16,B7L810C25,B7L810C34,B7L810C43)</f>
        <v>8270</v>
      </c>
      <c r="AB16" s="16" t="s">
        <v>35349</v>
      </c>
      <c r="AC16" s="33">
        <f>IF(D6L1009C12=0,0,D6L1009C10/D6L1009C12)</f>
        <v>2.1874355559304568E-9</v>
      </c>
      <c r="AD16" s="16" t="s">
        <v>35350</v>
      </c>
      <c r="AE16" s="33">
        <f>IF(D6L1009C5=0,0,D6L1009C10/D6L1009C5)</f>
        <v>0.48817737510621401</v>
      </c>
      <c r="AF16" s="16" t="s">
        <v>35351</v>
      </c>
      <c r="AG16" s="33">
        <f>CHOOSE(MIN(D6L1009C9,RUN_YEARS),B7L810C5,B7L810C14,B7L810C23,B7L810C32,B7L810C41)</f>
        <v>77.031512328687995</v>
      </c>
      <c r="AH16" s="16" t="s">
        <v>35352</v>
      </c>
      <c r="AI16" s="33">
        <f>IF(D6L1009C15=0,0,D6L1009C11/D6L1009C15)</f>
        <v>5.6873324454191929E-9</v>
      </c>
      <c r="AJ16" s="16" t="s">
        <v>35353</v>
      </c>
      <c r="AK16" s="33">
        <f>IF(D6L1009C5=0,0,D6L1009C11/D6L1009C5)</f>
        <v>1.1822624893786014E-2</v>
      </c>
      <c r="AL16" s="16" t="s">
        <v>35354</v>
      </c>
      <c r="AM16" s="33">
        <f>D6L1009C8*CHOOSE(MIN(D6L1009C9,RUN_YEARS),B7L810C4,B7L810C13,B7L810C22,B7L810C31,B7L810C40)</f>
        <v>5.6312005468121018E-6</v>
      </c>
      <c r="AN16" s="16" t="s">
        <v>35355</v>
      </c>
      <c r="AO16" s="33">
        <f>D6L1009C8-D6L1009C18</f>
        <v>1.2896995320119431E-5</v>
      </c>
      <c r="AP16" s="16" t="s">
        <v>35356</v>
      </c>
      <c r="AQ16" s="33">
        <f>CHOOSE(MIN(D6L1009C9,RUN_YEARS),B7L810C2,B7L810C11,B7L810C20,B7L810C29,B7L810C38)</f>
        <v>15.473758611887776</v>
      </c>
      <c r="AR16" s="16" t="s">
        <v>35357</v>
      </c>
      <c r="AS16" s="33">
        <f>IF(D6L1009C20=0,0,D6L1009C18/D6L1009C20)</f>
        <v>3.6391937395778615E-7</v>
      </c>
      <c r="AT16" s="16" t="s">
        <v>35358</v>
      </c>
      <c r="AU16" s="33">
        <f>IF(D6L1009C5=0,0,D6L1009C18/D6L1009C5)</f>
        <v>0.15196300242222904</v>
      </c>
      <c r="AV16" s="16" t="s">
        <v>35359</v>
      </c>
      <c r="AW16" s="33">
        <f>CHOOSE(MIN(D6L1009C9,RUN_YEARS),B7L810C1,B7L810C10,B7L810C19,B7L810C28,B7L810C37)</f>
        <v>35.439155601579635</v>
      </c>
      <c r="AX16" s="16" t="s">
        <v>35360</v>
      </c>
      <c r="AY16" s="33">
        <f>IF(D6L1009C23=0,0,D6L1009C19/D6L1009C23)</f>
        <v>3.6391937395778615E-7</v>
      </c>
      <c r="AZ16" s="16" t="s">
        <v>35361</v>
      </c>
      <c r="BA16" s="33">
        <f>IF(D6L1009C5=0,0,D6L1009C19/D6L1009C5)</f>
        <v>0.34803699757777096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5.155817307499885E-3</v>
      </c>
      <c r="J17" s="16" t="s">
        <v>35384</v>
      </c>
      <c r="K17" s="21">
        <f>IF(FLOW_THRU_100PCT="Y",1,INDEX(VariabilityMatrix,D6L1010C1,D6L1010C9))</f>
        <v>0.49592351263439505</v>
      </c>
      <c r="L17" s="16" t="s">
        <v>35364</v>
      </c>
      <c r="M17" s="15">
        <f>IF(D6L1010C2&lt;&gt;0,D6L1010C2*D6L1010C4,D6L1010C3*D6L1010C4)</f>
        <v>2.5568910296365518E-3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1.2784455148182759E-3</v>
      </c>
      <c r="R17" s="16" t="s">
        <v>35366</v>
      </c>
      <c r="S17" s="15">
        <f>D6L1010C5-D6L1010C7</f>
        <v>1.2784455148182759E-3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1.2482163512805965E-3</v>
      </c>
      <c r="X17" s="16" t="s">
        <v>35368</v>
      </c>
      <c r="Y17" s="33">
        <f>D6L1010C7-D6L1010C10</f>
        <v>3.0229163537679382E-5</v>
      </c>
      <c r="Z17" s="16" t="s">
        <v>35369</v>
      </c>
      <c r="AA17" s="33">
        <f>CHOOSE(MIN(D6L1010C9,RUN_YEARS),B7L810C7,B7L810C16,B7L810C25,B7L810C34,B7L810C43)</f>
        <v>8270</v>
      </c>
      <c r="AB17" s="16" t="s">
        <v>35370</v>
      </c>
      <c r="AC17" s="33">
        <f>IF(D6L1010C12=0,0,D6L1010C10/D6L1010C12)</f>
        <v>1.5093305335920153E-7</v>
      </c>
      <c r="AD17" s="16" t="s">
        <v>35371</v>
      </c>
      <c r="AE17" s="33">
        <f>IF(D6L1010C5=0,0,D6L1010C10/D6L1010C5)</f>
        <v>0.48817737510621395</v>
      </c>
      <c r="AF17" s="16" t="s">
        <v>35372</v>
      </c>
      <c r="AG17" s="33">
        <f>CHOOSE(MIN(D6L1010C9,RUN_YEARS),B7L810C5,B7L810C14,B7L810C23,B7L810C32,B7L810C41)</f>
        <v>77.031512328687995</v>
      </c>
      <c r="AH17" s="16" t="s">
        <v>35373</v>
      </c>
      <c r="AI17" s="33">
        <f>IF(D6L1010C15=0,0,D6L1010C11/D6L1010C15)</f>
        <v>3.92425938733926E-7</v>
      </c>
      <c r="AJ17" s="16" t="s">
        <v>35374</v>
      </c>
      <c r="AK17" s="33">
        <f>IF(D6L1010C5=0,0,D6L1010C11/D6L1010C5)</f>
        <v>1.1822624893786065E-2</v>
      </c>
      <c r="AL17" s="16" t="s">
        <v>35375</v>
      </c>
      <c r="AM17" s="33">
        <f>D6L1010C8*CHOOSE(MIN(D6L1010C9,RUN_YEARS),B7L810C4,B7L810C13,B7L810C22,B7L810C31,B7L810C40)</f>
        <v>3.8855283773003504E-4</v>
      </c>
      <c r="AN17" s="16" t="s">
        <v>35376</v>
      </c>
      <c r="AO17" s="33">
        <f>D6L1010C8-D6L1010C18</f>
        <v>8.8989267708824093E-4</v>
      </c>
      <c r="AP17" s="16" t="s">
        <v>35377</v>
      </c>
      <c r="AQ17" s="33">
        <f>CHOOSE(MIN(D6L1010C9,RUN_YEARS),B7L810C2,B7L810C11,B7L810C20,B7L810C29,B7L810C38)</f>
        <v>15.473758611887776</v>
      </c>
      <c r="AR17" s="16" t="s">
        <v>35378</v>
      </c>
      <c r="AS17" s="33">
        <f>IF(D6L1010C20=0,0,D6L1010C18/D6L1010C20)</f>
        <v>2.5110436803087246E-5</v>
      </c>
      <c r="AT17" s="16" t="s">
        <v>35379</v>
      </c>
      <c r="AU17" s="33">
        <f>IF(D6L1010C5=0,0,D6L1010C18/D6L1010C5)</f>
        <v>0.15196300242222904</v>
      </c>
      <c r="AV17" s="16" t="s">
        <v>35380</v>
      </c>
      <c r="AW17" s="33">
        <f>CHOOSE(MIN(D6L1010C9,RUN_YEARS),B7L810C1,B7L810C10,B7L810C19,B7L810C28,B7L810C37)</f>
        <v>35.439155601579635</v>
      </c>
      <c r="AX17" s="16" t="s">
        <v>35381</v>
      </c>
      <c r="AY17" s="33">
        <f>IF(D6L1010C23=0,0,D6L1010C19/D6L1010C23)</f>
        <v>2.5110436803087249E-5</v>
      </c>
      <c r="AZ17" s="16" t="s">
        <v>35382</v>
      </c>
      <c r="BA17" s="33">
        <f>IF(D6L1010C5=0,0,D6L1010C19/D6L1010C5)</f>
        <v>0.34803699757777096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6.6004424467993698E-3</v>
      </c>
      <c r="J18" s="16" t="s">
        <v>35405</v>
      </c>
      <c r="K18" s="21">
        <f>IF(FLOW_THRU_100PCT="Y",1,INDEX(VariabilityMatrix,D6L1011C1,D6L1011C9))</f>
        <v>0.49592351263439505</v>
      </c>
      <c r="L18" s="16" t="s">
        <v>35385</v>
      </c>
      <c r="M18" s="15">
        <f>IF(D6L1011C2&lt;&gt;0,D6L1011C2*D6L1011C4,D6L1011C3*D6L1011C4)</f>
        <v>3.2733146031579045E-3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1.6366573015789523E-3</v>
      </c>
      <c r="R18" s="16" t="s">
        <v>35387</v>
      </c>
      <c r="S18" s="15">
        <f>D6L1011C5-D6L1011C7</f>
        <v>1.6366573015789523E-3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1.5979581308664642E-3</v>
      </c>
      <c r="X18" s="16" t="s">
        <v>35389</v>
      </c>
      <c r="Y18" s="33">
        <f>D6L1011C7-D6L1011C10</f>
        <v>3.8699170712488094E-5</v>
      </c>
      <c r="Z18" s="16" t="s">
        <v>35390</v>
      </c>
      <c r="AA18" s="33">
        <f>CHOOSE(MIN(D6L1011C9,RUN_YEARS),B7L810C7,B7L810C16,B7L810C25,B7L810C34,B7L810C43)</f>
        <v>8270</v>
      </c>
      <c r="AB18" s="16" t="s">
        <v>35391</v>
      </c>
      <c r="AC18" s="33">
        <f>IF(D6L1011C12=0,0,D6L1011C10/D6L1011C12)</f>
        <v>1.9322347410719036E-7</v>
      </c>
      <c r="AD18" s="16" t="s">
        <v>35392</v>
      </c>
      <c r="AE18" s="33">
        <f>IF(D6L1011C5=0,0,D6L1011C10/D6L1011C5)</f>
        <v>0.48817737510621395</v>
      </c>
      <c r="AF18" s="16" t="s">
        <v>35393</v>
      </c>
      <c r="AG18" s="33">
        <f>CHOOSE(MIN(D6L1011C9,RUN_YEARS),B7L810C5,B7L810C14,B7L810C23,B7L810C32,B7L810C41)</f>
        <v>77.031512328687995</v>
      </c>
      <c r="AH18" s="16" t="s">
        <v>35394</v>
      </c>
      <c r="AI18" s="33">
        <f>IF(D6L1011C15=0,0,D6L1011C11/D6L1011C15)</f>
        <v>5.023810326786975E-7</v>
      </c>
      <c r="AJ18" s="16" t="s">
        <v>35395</v>
      </c>
      <c r="AK18" s="33">
        <f>IF(D6L1011C5=0,0,D6L1011C11/D6L1011C5)</f>
        <v>1.1822624893786065E-2</v>
      </c>
      <c r="AL18" s="16" t="s">
        <v>35396</v>
      </c>
      <c r="AM18" s="33">
        <f>D6L1011C8*CHOOSE(MIN(D6L1011C9,RUN_YEARS),B7L810C4,B7L810C13,B7L810C22,B7L810C31,B7L810C40)</f>
        <v>4.9742271496840238E-4</v>
      </c>
      <c r="AN18" s="16" t="s">
        <v>35397</v>
      </c>
      <c r="AO18" s="33">
        <f>D6L1011C8-D6L1011C18</f>
        <v>1.1392345866105499E-3</v>
      </c>
      <c r="AP18" s="16" t="s">
        <v>35398</v>
      </c>
      <c r="AQ18" s="33">
        <f>CHOOSE(MIN(D6L1011C9,RUN_YEARS),B7L810C2,B7L810C11,B7L810C20,B7L810C29,B7L810C38)</f>
        <v>15.473758611887776</v>
      </c>
      <c r="AR18" s="16" t="s">
        <v>35399</v>
      </c>
      <c r="AS18" s="33">
        <f>IF(D6L1011C20=0,0,D6L1011C18/D6L1011C20)</f>
        <v>3.2146211366271118E-5</v>
      </c>
      <c r="AT18" s="16" t="s">
        <v>35400</v>
      </c>
      <c r="AU18" s="33">
        <f>IF(D6L1011C5=0,0,D6L1011C18/D6L1011C5)</f>
        <v>0.15196300242222904</v>
      </c>
      <c r="AV18" s="16" t="s">
        <v>35401</v>
      </c>
      <c r="AW18" s="33">
        <f>CHOOSE(MIN(D6L1011C9,RUN_YEARS),B7L810C1,B7L810C10,B7L810C19,B7L810C28,B7L810C37)</f>
        <v>35.439155601579635</v>
      </c>
      <c r="AX18" s="16" t="s">
        <v>35402</v>
      </c>
      <c r="AY18" s="33">
        <f>IF(D6L1011C23=0,0,D6L1011C19/D6L1011C23)</f>
        <v>3.2146211366271111E-5</v>
      </c>
      <c r="AZ18" s="16" t="s">
        <v>35403</v>
      </c>
      <c r="BA18" s="33">
        <f>IF(D6L1011C5=0,0,D6L1011C19/D6L1011C5)</f>
        <v>0.34803699757777096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0.49592351263439505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8270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77.031512328687995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15.473758611887776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35.439155601579635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0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0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0</v>
      </c>
      <c r="R20" s="16" t="s">
        <v>35429</v>
      </c>
      <c r="S20" s="15">
        <f>D6L1013C5-D6L1013C7</f>
        <v>0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0</v>
      </c>
      <c r="X20" s="16" t="s">
        <v>35431</v>
      </c>
      <c r="Y20" s="33">
        <f>D6L1013C7-D6L1013C10</f>
        <v>0</v>
      </c>
      <c r="Z20" s="16" t="s">
        <v>35432</v>
      </c>
      <c r="AA20" s="33">
        <f>CHOOSE(MIN(D6L1013C9,RUN_YEARS),B7L810C7,B7L810C16,B7L810C25,B7L810C34,B7L810C43)</f>
        <v>8270</v>
      </c>
      <c r="AB20" s="16" t="s">
        <v>35433</v>
      </c>
      <c r="AC20" s="33">
        <f>IF(D6L1013C12=0,0,D6L1013C10/D6L1013C12)</f>
        <v>0</v>
      </c>
      <c r="AD20" s="16" t="s">
        <v>35434</v>
      </c>
      <c r="AE20" s="33">
        <f>IF(D6L1013C5=0,0,D6L1013C10/D6L1013C5)</f>
        <v>0</v>
      </c>
      <c r="AF20" s="16" t="s">
        <v>35435</v>
      </c>
      <c r="AG20" s="33">
        <f>CHOOSE(MIN(D6L1013C9,RUN_YEARS),B7L810C5,B7L810C14,B7L810C23,B7L810C32,B7L810C41)</f>
        <v>77.031512328687995</v>
      </c>
      <c r="AH20" s="16" t="s">
        <v>35436</v>
      </c>
      <c r="AI20" s="33">
        <f>IF(D6L1013C15=0,0,D6L1013C11/D6L1013C15)</f>
        <v>0</v>
      </c>
      <c r="AJ20" s="16" t="s">
        <v>35437</v>
      </c>
      <c r="AK20" s="33">
        <f>IF(D6L1013C5=0,0,D6L1013C11/D6L1013C5)</f>
        <v>0</v>
      </c>
      <c r="AL20" s="16" t="s">
        <v>35438</v>
      </c>
      <c r="AM20" s="33">
        <f>D6L1013C8*CHOOSE(MIN(D6L1013C9,RUN_YEARS),B7L810C4,B7L810C13,B7L810C22,B7L810C31,B7L810C40)</f>
        <v>0</v>
      </c>
      <c r="AN20" s="16" t="s">
        <v>35439</v>
      </c>
      <c r="AO20" s="33">
        <f>D6L1013C8-D6L1013C18</f>
        <v>0</v>
      </c>
      <c r="AP20" s="16" t="s">
        <v>35440</v>
      </c>
      <c r="AQ20" s="33">
        <f>CHOOSE(MIN(D6L1013C9,RUN_YEARS),B7L810C2,B7L810C11,B7L810C20,B7L810C29,B7L810C38)</f>
        <v>15.473758611887776</v>
      </c>
      <c r="AR20" s="16" t="s">
        <v>35441</v>
      </c>
      <c r="AS20" s="33">
        <f>IF(D6L1013C20=0,0,D6L1013C18/D6L1013C20)</f>
        <v>0</v>
      </c>
      <c r="AT20" s="16" t="s">
        <v>35442</v>
      </c>
      <c r="AU20" s="33">
        <f>IF(D6L1013C5=0,0,D6L1013C18/D6L1013C5)</f>
        <v>0</v>
      </c>
      <c r="AV20" s="16" t="s">
        <v>35443</v>
      </c>
      <c r="AW20" s="33">
        <f>CHOOSE(MIN(D6L1013C9,RUN_YEARS),B7L810C1,B7L810C10,B7L810C19,B7L810C28,B7L810C37)</f>
        <v>35.439155601579635</v>
      </c>
      <c r="AX20" s="16" t="s">
        <v>35444</v>
      </c>
      <c r="AY20" s="33">
        <f>IF(D6L1013C23=0,0,D6L1013C19/D6L1013C23)</f>
        <v>0</v>
      </c>
      <c r="AZ20" s="16" t="s">
        <v>35445</v>
      </c>
      <c r="BA20" s="33">
        <f>IF(D6L1013C5=0,0,D6L1013C19/D6L1013C5)</f>
        <v>0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9.4979186150974199E-2</v>
      </c>
      <c r="J21" s="16" t="s">
        <v>35467</v>
      </c>
      <c r="K21" s="21">
        <f>IF(FLOW_THRU_100PCT="Y",1,INDEX(VariabilityMatrix,D6L1014C1,D6L1014C9))</f>
        <v>0.4901133245132081</v>
      </c>
      <c r="L21" s="16" t="s">
        <v>35447</v>
      </c>
      <c r="M21" s="15">
        <f>IF(D6L1014C2&lt;&gt;0,D6L1014C2*D6L1014C4,D6L1014C3*D6L1014C4)</f>
        <v>4.6550564684012821E-2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2.3275282342006411E-2</v>
      </c>
      <c r="R21" s="16" t="s">
        <v>35449</v>
      </c>
      <c r="S21" s="15">
        <f>D6L1014C5-D6L1014C7</f>
        <v>2.3275282342006411E-2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2.2686925096420795E-2</v>
      </c>
      <c r="X21" s="16" t="s">
        <v>35451</v>
      </c>
      <c r="Y21" s="33">
        <f>D6L1014C7-D6L1014C10</f>
        <v>5.883572455856155E-4</v>
      </c>
      <c r="Z21" s="16" t="s">
        <v>35452</v>
      </c>
      <c r="AA21" s="33">
        <f>CHOOSE(MIN(D6L1014C9,RUN_YEARS),B7L810C7,B7L810C16,B7L810C25,B7L810C34,B7L810C43)</f>
        <v>10916.4</v>
      </c>
      <c r="AB21" s="16" t="s">
        <v>35453</v>
      </c>
      <c r="AC21" s="33">
        <f>IF(D6L1014C12=0,0,D6L1014C10/D6L1014C12)</f>
        <v>2.0782423781119045E-6</v>
      </c>
      <c r="AD21" s="16" t="s">
        <v>35454</v>
      </c>
      <c r="AE21" s="33">
        <f>IF(D6L1014C5=0,0,D6L1014C10/D6L1014C5)</f>
        <v>0.4873608999250727</v>
      </c>
      <c r="AF21" s="16" t="s">
        <v>35455</v>
      </c>
      <c r="AG21" s="33">
        <f>CHOOSE(MIN(D6L1014C9,RUN_YEARS),B7L810C5,B7L810C14,B7L810C23,B7L810C32,B7L810C41)</f>
        <v>108.88587908968906</v>
      </c>
      <c r="AH21" s="16" t="s">
        <v>35456</v>
      </c>
      <c r="AI21" s="33">
        <f>IF(D6L1014C15=0,0,D6L1014C11/D6L1014C15)</f>
        <v>5.4034301830909312E-6</v>
      </c>
      <c r="AJ21" s="16" t="s">
        <v>35457</v>
      </c>
      <c r="AK21" s="33">
        <f>IF(D6L1014C5=0,0,D6L1014C11/D6L1014C5)</f>
        <v>1.263910007492732E-2</v>
      </c>
      <c r="AL21" s="16" t="s">
        <v>35458</v>
      </c>
      <c r="AM21" s="33">
        <f>D6L1014C8*CHOOSE(MIN(D6L1014C9,RUN_YEARS),B7L810C4,B7L810C13,B7L810C22,B7L810C31,B7L810C40)</f>
        <v>6.5564591376305716E-3</v>
      </c>
      <c r="AN21" s="16" t="s">
        <v>35459</v>
      </c>
      <c r="AO21" s="33">
        <f>D6L1014C8-D6L1014C18</f>
        <v>1.671882320437584E-2</v>
      </c>
      <c r="AP21" s="16" t="s">
        <v>35460</v>
      </c>
      <c r="AQ21" s="33">
        <f>CHOOSE(MIN(D6L1014C9,RUN_YEARS),B7L810C2,B7L810C11,B7L810C20,B7L810C29,B7L810C38)</f>
        <v>19.801282219533054</v>
      </c>
      <c r="AR21" s="16" t="s">
        <v>35461</v>
      </c>
      <c r="AS21" s="33">
        <f>IF(D6L1014C20=0,0,D6L1014C18/D6L1014C20)</f>
        <v>3.3111285748773007E-4</v>
      </c>
      <c r="AT21" s="16" t="s">
        <v>35462</v>
      </c>
      <c r="AU21" s="33">
        <f>IF(D6L1014C5=0,0,D6L1014C18/D6L1014C5)</f>
        <v>0.14084596356963852</v>
      </c>
      <c r="AV21" s="16" t="s">
        <v>35463</v>
      </c>
      <c r="AW21" s="33">
        <f>CHOOSE(MIN(D6L1014C9,RUN_YEARS),B7L810C1,B7L810C10,B7L810C19,B7L810C28,B7L810C37)</f>
        <v>50.492823900670736</v>
      </c>
      <c r="AX21" s="16" t="s">
        <v>35464</v>
      </c>
      <c r="AY21" s="33">
        <f>IF(D6L1014C23=0,0,D6L1014C19/D6L1014C23)</f>
        <v>3.3111285748773007E-4</v>
      </c>
      <c r="AZ21" s="16" t="s">
        <v>35465</v>
      </c>
      <c r="BA21" s="33">
        <f>IF(D6L1014C5=0,0,D6L1014C19/D6L1014C5)</f>
        <v>0.35915403643036148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8.9250012641603593E-2</v>
      </c>
      <c r="J22" s="16" t="s">
        <v>35488</v>
      </c>
      <c r="K22" s="21">
        <f>IF(FLOW_THRU_100PCT="Y",1,INDEX(VariabilityMatrix,D6L1015C1,D6L1015C9))</f>
        <v>0.49144782435717183</v>
      </c>
      <c r="L22" s="16" t="s">
        <v>35468</v>
      </c>
      <c r="M22" s="15">
        <f>IF(D6L1015C2&lt;&gt;0,D6L1015C2*D6L1015C4,D6L1015C3*D6L1015C4)</f>
        <v>4.3861724536566164E-2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2.1930862268283082E-2</v>
      </c>
      <c r="R22" s="16" t="s">
        <v>35470</v>
      </c>
      <c r="S22" s="15">
        <f>D6L1015C5-D6L1015C7</f>
        <v>2.1930862268283082E-2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2.1379347785877863E-2</v>
      </c>
      <c r="X22" s="16" t="s">
        <v>35472</v>
      </c>
      <c r="Y22" s="33">
        <f>D6L1015C7-D6L1015C10</f>
        <v>5.5151448240521941E-4</v>
      </c>
      <c r="Z22" s="16" t="s">
        <v>35473</v>
      </c>
      <c r="AA22" s="33">
        <f>CHOOSE(MIN(D6L1015C9,RUN_YEARS),B7L810C7,B7L810C16,B7L810C25,B7L810C34,B7L810C43)</f>
        <v>10703</v>
      </c>
      <c r="AB22" s="16" t="s">
        <v>35474</v>
      </c>
      <c r="AC22" s="33">
        <f>IF(D6L1015C12=0,0,D6L1015C10/D6L1015C12)</f>
        <v>1.9975098370436196E-6</v>
      </c>
      <c r="AD22" s="16" t="s">
        <v>35475</v>
      </c>
      <c r="AE22" s="33">
        <f>IF(D6L1015C5=0,0,D6L1015C10/D6L1015C5)</f>
        <v>0.48742606479265449</v>
      </c>
      <c r="AF22" s="16" t="s">
        <v>35476</v>
      </c>
      <c r="AG22" s="33">
        <f>CHOOSE(MIN(D6L1015C9,RUN_YEARS),B7L810C5,B7L810C14,B7L810C23,B7L810C32,B7L810C41)</f>
        <v>106.19269594445869</v>
      </c>
      <c r="AH22" s="16" t="s">
        <v>35477</v>
      </c>
      <c r="AI22" s="33">
        <f>IF(D6L1015C15=0,0,D6L1015C11/D6L1015C15)</f>
        <v>5.1935255763134089E-6</v>
      </c>
      <c r="AJ22" s="16" t="s">
        <v>35478</v>
      </c>
      <c r="AK22" s="33">
        <f>IF(D6L1015C5=0,0,D6L1015C11/D6L1015C5)</f>
        <v>1.2573935207345503E-2</v>
      </c>
      <c r="AL22" s="16" t="s">
        <v>35479</v>
      </c>
      <c r="AM22" s="33">
        <f>D6L1015C8*CHOOSE(MIN(D6L1015C9,RUN_YEARS),B7L810C4,B7L810C13,B7L810C22,B7L810C31,B7L810C40)</f>
        <v>6.2613871728146335E-3</v>
      </c>
      <c r="AN22" s="16" t="s">
        <v>35480</v>
      </c>
      <c r="AO22" s="33">
        <f>D6L1015C8-D6L1015C18</f>
        <v>1.5669475095468448E-2</v>
      </c>
      <c r="AP22" s="16" t="s">
        <v>35481</v>
      </c>
      <c r="AQ22" s="33">
        <f>CHOOSE(MIN(D6L1015C9,RUN_YEARS),B7L810C2,B7L810C11,B7L810C20,B7L810C29,B7L810C38)</f>
        <v>19.603663637760107</v>
      </c>
      <c r="AR22" s="16" t="s">
        <v>35482</v>
      </c>
      <c r="AS22" s="33">
        <f>IF(D6L1015C20=0,0,D6L1015C18/D6L1015C20)</f>
        <v>3.193988271026085E-4</v>
      </c>
      <c r="AT22" s="16" t="s">
        <v>35483</v>
      </c>
      <c r="AU22" s="33">
        <f>IF(D6L1015C5=0,0,D6L1015C18/D6L1015C5)</f>
        <v>0.14275287255508406</v>
      </c>
      <c r="AV22" s="16" t="s">
        <v>35484</v>
      </c>
      <c r="AW22" s="33">
        <f>CHOOSE(MIN(D6L1015C9,RUN_YEARS),B7L810C1,B7L810C10,B7L810C19,B7L810C28,B7L810C37)</f>
        <v>49.059275632325821</v>
      </c>
      <c r="AX22" s="16" t="s">
        <v>35485</v>
      </c>
      <c r="AY22" s="33">
        <f>IF(D6L1015C23=0,0,D6L1015C19/D6L1015C23)</f>
        <v>3.1939882710260844E-4</v>
      </c>
      <c r="AZ22" s="16" t="s">
        <v>35486</v>
      </c>
      <c r="BA22" s="33">
        <f>IF(D6L1015C5=0,0,D6L1015C19/D6L1015C5)</f>
        <v>0.35724712744491594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4.3620196134847466</v>
      </c>
      <c r="J23" s="16" t="s">
        <v>35509</v>
      </c>
      <c r="K23" s="21">
        <f>IF(FLOW_THRU_100PCT="Y",1,INDEX(VariabilityMatrix,D6L1016C1,D6L1016C9))</f>
        <v>0.24443378829298937</v>
      </c>
      <c r="L23" s="16" t="s">
        <v>35489</v>
      </c>
      <c r="M23" s="15">
        <f>IF(D6L1016C2&lt;&gt;0,D6L1016C2*D6L1016C4,D6L1016C3*D6L1016C4)</f>
        <v>1.0662249787323979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0.53311248936619893</v>
      </c>
      <c r="R23" s="16" t="s">
        <v>35491</v>
      </c>
      <c r="S23" s="15">
        <f>D6L1016C5-D6L1016C7</f>
        <v>0.53311248936619893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0.51970584556716437</v>
      </c>
      <c r="X23" s="16" t="s">
        <v>35493</v>
      </c>
      <c r="Y23" s="33">
        <f>D6L1016C7-D6L1016C10</f>
        <v>1.3406643799034557E-2</v>
      </c>
      <c r="Z23" s="16" t="s">
        <v>35494</v>
      </c>
      <c r="AA23" s="33">
        <f>CHOOSE(MIN(D6L1016C9,RUN_YEARS),B7L810C7,B7L810C16,B7L810C25,B7L810C34,B7L810C43)</f>
        <v>10703</v>
      </c>
      <c r="AB23" s="16" t="s">
        <v>35495</v>
      </c>
      <c r="AC23" s="33">
        <f>IF(D6L1016C12=0,0,D6L1016C10/D6L1016C12)</f>
        <v>4.8557025653290144E-5</v>
      </c>
      <c r="AD23" s="16" t="s">
        <v>35496</v>
      </c>
      <c r="AE23" s="33">
        <f>IF(D6L1016C5=0,0,D6L1016C10/D6L1016C5)</f>
        <v>0.48742606479265443</v>
      </c>
      <c r="AF23" s="16" t="s">
        <v>35497</v>
      </c>
      <c r="AG23" s="33">
        <f>CHOOSE(MIN(D6L1016C9,RUN_YEARS),B7L810C5,B7L810C14,B7L810C23,B7L810C32,B7L810C41)</f>
        <v>106.19269594445869</v>
      </c>
      <c r="AH23" s="16" t="s">
        <v>35498</v>
      </c>
      <c r="AI23" s="33">
        <f>IF(D6L1016C15=0,0,D6L1016C11/D6L1016C15)</f>
        <v>1.2624826669855476E-4</v>
      </c>
      <c r="AJ23" s="16" t="s">
        <v>35499</v>
      </c>
      <c r="AK23" s="33">
        <f>IF(D6L1016C5=0,0,D6L1016C11/D6L1016C5)</f>
        <v>1.2573935207345548E-2</v>
      </c>
      <c r="AL23" s="16" t="s">
        <v>35500</v>
      </c>
      <c r="AM23" s="33">
        <f>D6L1016C8*CHOOSE(MIN(D6L1016C9,RUN_YEARS),B7L810C4,B7L810C13,B7L810C22,B7L810C31,B7L810C40)</f>
        <v>0.15220667850403322</v>
      </c>
      <c r="AN23" s="16" t="s">
        <v>35501</v>
      </c>
      <c r="AO23" s="33">
        <f>D6L1016C8-D6L1016C18</f>
        <v>0.38090581086216568</v>
      </c>
      <c r="AP23" s="16" t="s">
        <v>35502</v>
      </c>
      <c r="AQ23" s="33">
        <f>CHOOSE(MIN(D6L1016C9,RUN_YEARS),B7L810C2,B7L810C11,B7L810C20,B7L810C29,B7L810C38)</f>
        <v>19.603663637760107</v>
      </c>
      <c r="AR23" s="16" t="s">
        <v>35503</v>
      </c>
      <c r="AS23" s="33">
        <f>IF(D6L1016C20=0,0,D6L1016C18/D6L1016C20)</f>
        <v>7.7641955767317064E-3</v>
      </c>
      <c r="AT23" s="16" t="s">
        <v>35504</v>
      </c>
      <c r="AU23" s="33">
        <f>IF(D6L1016C5=0,0,D6L1016C18/D6L1016C5)</f>
        <v>0.14275287255508406</v>
      </c>
      <c r="AV23" s="16" t="s">
        <v>35505</v>
      </c>
      <c r="AW23" s="33">
        <f>CHOOSE(MIN(D6L1016C9,RUN_YEARS),B7L810C1,B7L810C10,B7L810C19,B7L810C28,B7L810C37)</f>
        <v>49.059275632325821</v>
      </c>
      <c r="AX23" s="16" t="s">
        <v>35506</v>
      </c>
      <c r="AY23" s="33">
        <f>IF(D6L1016C23=0,0,D6L1016C19/D6L1016C23)</f>
        <v>7.7641955767317056E-3</v>
      </c>
      <c r="AZ23" s="16" t="s">
        <v>35507</v>
      </c>
      <c r="BA23" s="33">
        <f>IF(D6L1016C5=0,0,D6L1016C19/D6L1016C5)</f>
        <v>0.35724712744491588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3.1795818905314155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2.7344404258570174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1.3672202129285087</v>
      </c>
      <c r="R24" s="16" t="s">
        <v>35512</v>
      </c>
      <c r="S24" s="15">
        <f>D6L1017C5-D6L1017C7</f>
        <v>1.3672202129285087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1.3328375361854363</v>
      </c>
      <c r="X24" s="16" t="s">
        <v>35514</v>
      </c>
      <c r="Y24" s="33">
        <f>D6L1017C7-D6L1017C10</f>
        <v>3.4382676743072382E-2</v>
      </c>
      <c r="Z24" s="16" t="s">
        <v>35515</v>
      </c>
      <c r="AA24" s="33">
        <f>CHOOSE(MIN(D6L1017C9,RUN_YEARS),B7L810C7,B7L810C16,B7L810C25,B7L810C34,B7L810C43)</f>
        <v>10703</v>
      </c>
      <c r="AB24" s="16" t="s">
        <v>35516</v>
      </c>
      <c r="AC24" s="33">
        <f>IF(D6L1017C12=0,0,D6L1017C10/D6L1017C12)</f>
        <v>1.2452934094977448E-4</v>
      </c>
      <c r="AD24" s="16" t="s">
        <v>35517</v>
      </c>
      <c r="AE24" s="33">
        <f>IF(D6L1017C5=0,0,D6L1017C10/D6L1017C5)</f>
        <v>0.48742606479265449</v>
      </c>
      <c r="AF24" s="16" t="s">
        <v>35518</v>
      </c>
      <c r="AG24" s="33">
        <f>CHOOSE(MIN(D6L1017C9,RUN_YEARS),B7L810C5,B7L810C14,B7L810C23,B7L810C32,B7L810C41)</f>
        <v>106.19269594445869</v>
      </c>
      <c r="AH24" s="16" t="s">
        <v>35519</v>
      </c>
      <c r="AI24" s="33">
        <f>IF(D6L1017C15=0,0,D6L1017C11/D6L1017C15)</f>
        <v>3.2377628646941352E-4</v>
      </c>
      <c r="AJ24" s="16" t="s">
        <v>35520</v>
      </c>
      <c r="AK24" s="33">
        <f>IF(D6L1017C5=0,0,D6L1017C11/D6L1017C5)</f>
        <v>1.2573935207345503E-2</v>
      </c>
      <c r="AL24" s="16" t="s">
        <v>35521</v>
      </c>
      <c r="AM24" s="33">
        <f>D6L1017C8*CHOOSE(MIN(D6L1017C9,RUN_YEARS),B7L810C4,B7L810C13,B7L810C22,B7L810C31,B7L810C40)</f>
        <v>0.3903492256218366</v>
      </c>
      <c r="AN24" s="16" t="s">
        <v>35522</v>
      </c>
      <c r="AO24" s="33">
        <f>D6L1017C8-D6L1017C18</f>
        <v>0.9768709873066721</v>
      </c>
      <c r="AP24" s="16" t="s">
        <v>35523</v>
      </c>
      <c r="AQ24" s="33">
        <f>CHOOSE(MIN(D6L1017C9,RUN_YEARS),B7L810C2,B7L810C11,B7L810C20,B7L810C29,B7L810C38)</f>
        <v>19.603663637760107</v>
      </c>
      <c r="AR24" s="16" t="s">
        <v>35524</v>
      </c>
      <c r="AS24" s="33">
        <f>IF(D6L1017C20=0,0,D6L1017C18/D6L1017C20)</f>
        <v>1.991205485029621E-2</v>
      </c>
      <c r="AT24" s="16" t="s">
        <v>35525</v>
      </c>
      <c r="AU24" s="33">
        <f>IF(D6L1017C5=0,0,D6L1017C18/D6L1017C5)</f>
        <v>0.14275287255508406</v>
      </c>
      <c r="AV24" s="16" t="s">
        <v>35526</v>
      </c>
      <c r="AW24" s="33">
        <f>CHOOSE(MIN(D6L1017C9,RUN_YEARS),B7L810C1,B7L810C10,B7L810C19,B7L810C28,B7L810C37)</f>
        <v>49.059275632325821</v>
      </c>
      <c r="AX24" s="16" t="s">
        <v>35527</v>
      </c>
      <c r="AY24" s="33">
        <f>IF(D6L1017C23=0,0,D6L1017C19/D6L1017C23)</f>
        <v>1.991205485029621E-2</v>
      </c>
      <c r="AZ24" s="16" t="s">
        <v>35528</v>
      </c>
      <c r="BA24" s="33">
        <f>IF(D6L1017C5=0,0,D6L1017C19/D6L1017C5)</f>
        <v>0.35724712744491594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3.7989758545241696</v>
      </c>
      <c r="J25" s="16" t="s">
        <v>35550</v>
      </c>
      <c r="K25" s="21">
        <f>IF(FLOW_THRU_100PCT="Y",1,INDEX(VariabilityMatrix,D6L1018C1,D6L1018C9))</f>
        <v>0.24149442661183937</v>
      </c>
      <c r="L25" s="16" t="s">
        <v>35530</v>
      </c>
      <c r="M25" s="15">
        <f>IF(D6L1018C2&lt;&gt;0,D6L1018C2*D6L1018C4,D6L1018C3*D6L1018C4)</f>
        <v>0.91743149570053684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0.45871574785026842</v>
      </c>
      <c r="R25" s="16" t="s">
        <v>35532</v>
      </c>
      <c r="S25" s="15">
        <f>D6L1018C5-D6L1018C7</f>
        <v>0.45871574785026842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0.4478692994108559</v>
      </c>
      <c r="X25" s="16" t="s">
        <v>35534</v>
      </c>
      <c r="Y25" s="33">
        <f>D6L1018C7-D6L1018C10</f>
        <v>1.0846448439412515E-2</v>
      </c>
      <c r="Z25" s="16" t="s">
        <v>35535</v>
      </c>
      <c r="AA25" s="33">
        <f>CHOOSE(MIN(D6L1018C9,RUN_YEARS),B7L810C7,B7L810C16,B7L810C25,B7L810C34,B7L810C43)</f>
        <v>8270</v>
      </c>
      <c r="AB25" s="16" t="s">
        <v>35536</v>
      </c>
      <c r="AC25" s="33">
        <f>IF(D6L1018C12=0,0,D6L1018C10/D6L1018C12)</f>
        <v>5.4155900775194187E-5</v>
      </c>
      <c r="AD25" s="16" t="s">
        <v>35537</v>
      </c>
      <c r="AE25" s="33">
        <f>IF(D6L1018C5=0,0,D6L1018C10/D6L1018C5)</f>
        <v>0.48817737510621395</v>
      </c>
      <c r="AF25" s="16" t="s">
        <v>35538</v>
      </c>
      <c r="AG25" s="33">
        <f>CHOOSE(MIN(D6L1018C9,RUN_YEARS),B7L810C5,B7L810C14,B7L810C23,B7L810C32,B7L810C41)</f>
        <v>77.031512328687995</v>
      </c>
      <c r="AH25" s="16" t="s">
        <v>35539</v>
      </c>
      <c r="AI25" s="33">
        <f>IF(D6L1018C15=0,0,D6L1018C11/D6L1018C15)</f>
        <v>1.4080534201550514E-4</v>
      </c>
      <c r="AJ25" s="16" t="s">
        <v>35540</v>
      </c>
      <c r="AK25" s="33">
        <f>IF(D6L1018C5=0,0,D6L1018C11/D6L1018C5)</f>
        <v>1.1822624893786026E-2</v>
      </c>
      <c r="AL25" s="16" t="s">
        <v>35541</v>
      </c>
      <c r="AM25" s="33">
        <f>D6L1018C8*CHOOSE(MIN(D6L1018C9,RUN_YEARS),B7L810C4,B7L810C13,B7L810C22,B7L810C31,B7L810C40)</f>
        <v>0.13941564460336989</v>
      </c>
      <c r="AN25" s="16" t="s">
        <v>35542</v>
      </c>
      <c r="AO25" s="33">
        <f>D6L1018C8-D6L1018C18</f>
        <v>0.3193001032468985</v>
      </c>
      <c r="AP25" s="16" t="s">
        <v>35543</v>
      </c>
      <c r="AQ25" s="33">
        <f>CHOOSE(MIN(D6L1018C9,RUN_YEARS),B7L810C2,B7L810C11,B7L810C20,B7L810C29,B7L810C38)</f>
        <v>15.473758611887776</v>
      </c>
      <c r="AR25" s="16" t="s">
        <v>35544</v>
      </c>
      <c r="AS25" s="33">
        <f>IF(D6L1018C20=0,0,D6L1018C18/D6L1018C20)</f>
        <v>9.0098112617747091E-3</v>
      </c>
      <c r="AT25" s="16" t="s">
        <v>35545</v>
      </c>
      <c r="AU25" s="33">
        <f>IF(D6L1018C5=0,0,D6L1018C18/D6L1018C5)</f>
        <v>0.15196300242222904</v>
      </c>
      <c r="AV25" s="16" t="s">
        <v>35546</v>
      </c>
      <c r="AW25" s="33">
        <f>CHOOSE(MIN(D6L1018C9,RUN_YEARS),B7L810C1,B7L810C10,B7L810C19,B7L810C28,B7L810C37)</f>
        <v>35.439155601579635</v>
      </c>
      <c r="AX25" s="16" t="s">
        <v>35547</v>
      </c>
      <c r="AY25" s="33">
        <f>IF(D6L1018C23=0,0,D6L1018C19/D6L1018C23)</f>
        <v>9.0098112617747108E-3</v>
      </c>
      <c r="AZ25" s="16" t="s">
        <v>35548</v>
      </c>
      <c r="BA25" s="33">
        <f>IF(D6L1018C5=0,0,D6L1018C19/D6L1018C5)</f>
        <v>0.34803699757777096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13.895068469299497</v>
      </c>
      <c r="J26" s="16" t="s">
        <v>35571</v>
      </c>
      <c r="K26" s="21">
        <f>IF(FLOW_THRU_100PCT="Y",1,INDEX(VariabilityMatrix,D6L1019C1,D6L1019C9))</f>
        <v>0.24443378829298937</v>
      </c>
      <c r="L26" s="16" t="s">
        <v>35551</v>
      </c>
      <c r="M26" s="15">
        <f>IF(D6L1019C2&lt;&gt;0,D6L1019C2*D6L1019C4,D6L1019C3*D6L1019C4)</f>
        <v>3.3964242245413452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1.6982121122706726</v>
      </c>
      <c r="R26" s="16" t="s">
        <v>35553</v>
      </c>
      <c r="S26" s="15">
        <f>D6L1019C5-D6L1019C7</f>
        <v>1.6982121122706726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1.6555056941346309</v>
      </c>
      <c r="X26" s="16" t="s">
        <v>35555</v>
      </c>
      <c r="Y26" s="33">
        <f>D6L1019C7-D6L1019C10</f>
        <v>4.2706418136041702E-2</v>
      </c>
      <c r="Z26" s="16" t="s">
        <v>35556</v>
      </c>
      <c r="AA26" s="33">
        <f>CHOOSE(MIN(D6L1019C9,RUN_YEARS),B7L810C7,B7L810C16,B7L810C25,B7L810C34,B7L810C43)</f>
        <v>10703</v>
      </c>
      <c r="AB26" s="16" t="s">
        <v>35557</v>
      </c>
      <c r="AC26" s="33">
        <f>IF(D6L1019C12=0,0,D6L1019C10/D6L1019C12)</f>
        <v>1.5467679100575828E-4</v>
      </c>
      <c r="AD26" s="16" t="s">
        <v>35558</v>
      </c>
      <c r="AE26" s="33">
        <f>IF(D6L1019C5=0,0,D6L1019C10/D6L1019C5)</f>
        <v>0.48742606479265443</v>
      </c>
      <c r="AF26" s="16" t="s">
        <v>35559</v>
      </c>
      <c r="AG26" s="33">
        <f>CHOOSE(MIN(D6L1019C9,RUN_YEARS),B7L810C5,B7L810C14,B7L810C23,B7L810C32,B7L810C41)</f>
        <v>106.19269594445869</v>
      </c>
      <c r="AH26" s="16" t="s">
        <v>35560</v>
      </c>
      <c r="AI26" s="33">
        <f>IF(D6L1019C15=0,0,D6L1019C11/D6L1019C15)</f>
        <v>4.021596566149726E-4</v>
      </c>
      <c r="AJ26" s="16" t="s">
        <v>35561</v>
      </c>
      <c r="AK26" s="33">
        <f>IF(D6L1019C5=0,0,D6L1019C11/D6L1019C5)</f>
        <v>1.2573935207345541E-2</v>
      </c>
      <c r="AL26" s="16" t="s">
        <v>35562</v>
      </c>
      <c r="AM26" s="33">
        <f>D6L1019C8*CHOOSE(MIN(D6L1019C9,RUN_YEARS),B7L810C4,B7L810C13,B7L810C22,B7L810C31,B7L810C40)</f>
        <v>0.48484931446895085</v>
      </c>
      <c r="AN26" s="16" t="s">
        <v>35563</v>
      </c>
      <c r="AO26" s="33">
        <f>D6L1019C8-D6L1019C18</f>
        <v>1.2133627978017216</v>
      </c>
      <c r="AP26" s="16" t="s">
        <v>35564</v>
      </c>
      <c r="AQ26" s="33">
        <f>CHOOSE(MIN(D6L1019C9,RUN_YEARS),B7L810C2,B7L810C11,B7L810C20,B7L810C29,B7L810C38)</f>
        <v>19.603663637760107</v>
      </c>
      <c r="AR26" s="16" t="s">
        <v>35565</v>
      </c>
      <c r="AS26" s="33">
        <f>IF(D6L1019C20=0,0,D6L1019C18/D6L1019C20)</f>
        <v>2.473258689947351E-2</v>
      </c>
      <c r="AT26" s="16" t="s">
        <v>35566</v>
      </c>
      <c r="AU26" s="33">
        <f>IF(D6L1019C5=0,0,D6L1019C18/D6L1019C5)</f>
        <v>0.14275287255508406</v>
      </c>
      <c r="AV26" s="16" t="s">
        <v>35567</v>
      </c>
      <c r="AW26" s="33">
        <f>CHOOSE(MIN(D6L1019C9,RUN_YEARS),B7L810C1,B7L810C10,B7L810C19,B7L810C28,B7L810C37)</f>
        <v>49.059275632325821</v>
      </c>
      <c r="AX26" s="16" t="s">
        <v>35568</v>
      </c>
      <c r="AY26" s="33">
        <f>IF(D6L1019C23=0,0,D6L1019C19/D6L1019C23)</f>
        <v>2.473258689947351E-2</v>
      </c>
      <c r="AZ26" s="16" t="s">
        <v>35569</v>
      </c>
      <c r="BA26" s="33">
        <f>IF(D6L1019C5=0,0,D6L1019C19/D6L1019C5)</f>
        <v>0.35724712744491594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5.2885060872530181</v>
      </c>
      <c r="J27" s="16" t="s">
        <v>35592</v>
      </c>
      <c r="K27" s="21">
        <f>IF(FLOW_THRU_100PCT="Y",1,INDEX(VariabilityMatrix,D6L1020C1,D6L1020C9))</f>
        <v>0.24149442661183937</v>
      </c>
      <c r="L27" s="16" t="s">
        <v>35572</v>
      </c>
      <c r="M27" s="15">
        <f>IF(D6L1020C2&lt;&gt;0,D6L1020C2*D6L1020C4,D6L1020C3*D6L1020C4)</f>
        <v>1.2771447451743898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0.6385723725871949</v>
      </c>
      <c r="R27" s="16" t="s">
        <v>35574</v>
      </c>
      <c r="S27" s="15">
        <f>D6L1020C5-D6L1020C7</f>
        <v>0.6385723725871949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0.62347316932992813</v>
      </c>
      <c r="X27" s="16" t="s">
        <v>35576</v>
      </c>
      <c r="Y27" s="33">
        <f>D6L1020C7-D6L1020C10</f>
        <v>1.5099203257266769E-2</v>
      </c>
      <c r="Z27" s="16" t="s">
        <v>35577</v>
      </c>
      <c r="AA27" s="33">
        <f>CHOOSE(MIN(D6L1020C9,RUN_YEARS),B7L810C7,B7L810C16,B7L810C25,B7L810C34,B7L810C43)</f>
        <v>8270</v>
      </c>
      <c r="AB27" s="16" t="s">
        <v>35578</v>
      </c>
      <c r="AC27" s="33">
        <f>IF(D6L1020C12=0,0,D6L1020C10/D6L1020C12)</f>
        <v>7.5389742361539069E-5</v>
      </c>
      <c r="AD27" s="16" t="s">
        <v>35579</v>
      </c>
      <c r="AE27" s="33">
        <f>IF(D6L1020C5=0,0,D6L1020C10/D6L1020C5)</f>
        <v>0.48817737510621395</v>
      </c>
      <c r="AF27" s="16" t="s">
        <v>35580</v>
      </c>
      <c r="AG27" s="33">
        <f>CHOOSE(MIN(D6L1020C9,RUN_YEARS),B7L810C5,B7L810C14,B7L810C23,B7L810C32,B7L810C41)</f>
        <v>77.031512328687995</v>
      </c>
      <c r="AH27" s="16" t="s">
        <v>35581</v>
      </c>
      <c r="AI27" s="33">
        <f>IF(D6L1020C15=0,0,D6L1020C11/D6L1020C15)</f>
        <v>1.9601333014000218E-4</v>
      </c>
      <c r="AJ27" s="16" t="s">
        <v>35582</v>
      </c>
      <c r="AK27" s="33">
        <f>IF(D6L1020C5=0,0,D6L1020C11/D6L1020C5)</f>
        <v>1.182262489378604E-2</v>
      </c>
      <c r="AL27" s="16" t="s">
        <v>35583</v>
      </c>
      <c r="AM27" s="33">
        <f>D6L1020C8*CHOOSE(MIN(D6L1020C9,RUN_YEARS),B7L810C4,B7L810C13,B7L810C22,B7L810C31,B7L810C40)</f>
        <v>0.19407875000447289</v>
      </c>
      <c r="AN27" s="16" t="s">
        <v>35584</v>
      </c>
      <c r="AO27" s="33">
        <f>D6L1020C8-D6L1020C18</f>
        <v>0.44449362258272201</v>
      </c>
      <c r="AP27" s="16" t="s">
        <v>35585</v>
      </c>
      <c r="AQ27" s="33">
        <f>CHOOSE(MIN(D6L1020C9,RUN_YEARS),B7L810C2,B7L810C11,B7L810C20,B7L810C29,B7L810C38)</f>
        <v>15.473758611887776</v>
      </c>
      <c r="AR27" s="16" t="s">
        <v>35586</v>
      </c>
      <c r="AS27" s="33">
        <f>IF(D6L1020C20=0,0,D6L1020C18/D6L1020C20)</f>
        <v>1.2542443944767959E-2</v>
      </c>
      <c r="AT27" s="16" t="s">
        <v>35587</v>
      </c>
      <c r="AU27" s="33">
        <f>IF(D6L1020C5=0,0,D6L1020C18/D6L1020C5)</f>
        <v>0.15196300242222904</v>
      </c>
      <c r="AV27" s="16" t="s">
        <v>35588</v>
      </c>
      <c r="AW27" s="33">
        <f>CHOOSE(MIN(D6L1020C9,RUN_YEARS),B7L810C1,B7L810C10,B7L810C19,B7L810C28,B7L810C37)</f>
        <v>35.439155601579635</v>
      </c>
      <c r="AX27" s="16" t="s">
        <v>35589</v>
      </c>
      <c r="AY27" s="33">
        <f>IF(D6L1020C23=0,0,D6L1020C19/D6L1020C23)</f>
        <v>1.254244394476796E-2</v>
      </c>
      <c r="AZ27" s="16" t="s">
        <v>35590</v>
      </c>
      <c r="BA27" s="33">
        <f>IF(D6L1020C5=0,0,D6L1020C19/D6L1020C5)</f>
        <v>0.34803699757777096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0.24149442661183937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8270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77.031512328687995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15.473758611887776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35.439155601579635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0.24149442661183937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8270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77.031512328687995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15.473758611887776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35.439155601579635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0.24149442661183937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8270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77.031512328687995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15.473758611887776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35.439155601579635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0.24149442661183937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8270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77.031512328687995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15.473758611887776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35.439155601579635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0.24149442661183937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8270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77.031512328687995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15.473758611887776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35.439155601579635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16.086822857923014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13.834667657813792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6.9173338289068962</v>
      </c>
      <c r="R33" s="16" t="s">
        <v>35700</v>
      </c>
      <c r="S33" s="15">
        <f>D6L1026C5-D6L1026C7</f>
        <v>6.9173338289068962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6.7537717426583699</v>
      </c>
      <c r="X33" s="16" t="s">
        <v>35702</v>
      </c>
      <c r="Y33" s="33">
        <f>D6L1026C7-D6L1026C10</f>
        <v>0.16356208624852631</v>
      </c>
      <c r="Z33" s="16" t="s">
        <v>35703</v>
      </c>
      <c r="AA33" s="33">
        <f>CHOOSE(MIN(D6L1026C9,RUN_YEARS),B7L810C7,B7L810C16,B7L810C25,B7L810C34,B7L810C43)</f>
        <v>8270</v>
      </c>
      <c r="AB33" s="16" t="s">
        <v>35704</v>
      </c>
      <c r="AC33" s="33">
        <f>IF(D6L1026C12=0,0,D6L1026C10/D6L1026C12)</f>
        <v>8.1665921918480894E-4</v>
      </c>
      <c r="AD33" s="16" t="s">
        <v>35705</v>
      </c>
      <c r="AE33" s="33">
        <f>IF(D6L1026C5=0,0,D6L1026C10/D6L1026C5)</f>
        <v>0.48817737510621395</v>
      </c>
      <c r="AF33" s="16" t="s">
        <v>35706</v>
      </c>
      <c r="AG33" s="33">
        <f>CHOOSE(MIN(D6L1026C9,RUN_YEARS),B7L810C5,B7L810C14,B7L810C23,B7L810C32,B7L810C41)</f>
        <v>77.031512328687995</v>
      </c>
      <c r="AH33" s="16" t="s">
        <v>35707</v>
      </c>
      <c r="AI33" s="33">
        <f>IF(D6L1026C15=0,0,D6L1026C11/D6L1026C15)</f>
        <v>2.1233139698805144E-3</v>
      </c>
      <c r="AJ33" s="16" t="s">
        <v>35708</v>
      </c>
      <c r="AK33" s="33">
        <f>IF(D6L1026C5=0,0,D6L1026C11/D6L1026C5)</f>
        <v>1.1822624893786066E-2</v>
      </c>
      <c r="AL33" s="16" t="s">
        <v>35709</v>
      </c>
      <c r="AM33" s="33">
        <f>D6L1026C8*CHOOSE(MIN(D6L1026C9,RUN_YEARS),B7L810C4,B7L810C13,B7L810C22,B7L810C31,B7L810C40)</f>
        <v>2.1023576347950912</v>
      </c>
      <c r="AN33" s="16" t="s">
        <v>35710</v>
      </c>
      <c r="AO33" s="33">
        <f>D6L1026C8-D6L1026C18</f>
        <v>4.8149761941118054</v>
      </c>
      <c r="AP33" s="16" t="s">
        <v>35711</v>
      </c>
      <c r="AQ33" s="33">
        <f>CHOOSE(MIN(D6L1026C9,RUN_YEARS),B7L810C2,B7L810C11,B7L810C20,B7L810C29,B7L810C38)</f>
        <v>15.473758611887776</v>
      </c>
      <c r="AR33" s="16" t="s">
        <v>35712</v>
      </c>
      <c r="AS33" s="33">
        <f>IF(D6L1026C20=0,0,D6L1026C18/D6L1026C20)</f>
        <v>0.13586599658986193</v>
      </c>
      <c r="AT33" s="16" t="s">
        <v>35713</v>
      </c>
      <c r="AU33" s="33">
        <f>IF(D6L1026C5=0,0,D6L1026C18/D6L1026C5)</f>
        <v>0.15196300242222904</v>
      </c>
      <c r="AV33" s="16" t="s">
        <v>35714</v>
      </c>
      <c r="AW33" s="33">
        <f>CHOOSE(MIN(D6L1026C9,RUN_YEARS),B7L810C1,B7L810C10,B7L810C19,B7L810C28,B7L810C37)</f>
        <v>35.439155601579635</v>
      </c>
      <c r="AX33" s="16" t="s">
        <v>35715</v>
      </c>
      <c r="AY33" s="33">
        <f>IF(D6L1026C23=0,0,D6L1026C19/D6L1026C23)</f>
        <v>0.13586599658986195</v>
      </c>
      <c r="AZ33" s="16" t="s">
        <v>35716</v>
      </c>
      <c r="BA33" s="33">
        <f>IF(D6L1026C5=0,0,D6L1026C19/D6L1026C5)</f>
        <v>0.34803699757777101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4.0941756101785388E-2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3.5209910247535434E-2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1.7604955123767717E-2</v>
      </c>
      <c r="R34" s="16" t="s">
        <v>35720</v>
      </c>
      <c r="S34" s="15">
        <f>D6L1027C5-D6L1027C7</f>
        <v>1.7604955123767717E-2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1.7162227993658755E-2</v>
      </c>
      <c r="X34" s="16" t="s">
        <v>35722</v>
      </c>
      <c r="Y34" s="33">
        <f>D6L1027C7-D6L1027C10</f>
        <v>4.427271301089622E-4</v>
      </c>
      <c r="Z34" s="16" t="s">
        <v>35723</v>
      </c>
      <c r="AA34" s="33">
        <f>CHOOSE(MIN(D6L1027C9,RUN_YEARS),B7L810C7,B7L810C16,B7L810C25,B7L810C34,B7L810C43)</f>
        <v>10703</v>
      </c>
      <c r="AB34" s="16" t="s">
        <v>35724</v>
      </c>
      <c r="AC34" s="33">
        <f>IF(D6L1027C12=0,0,D6L1027C10/D6L1027C12)</f>
        <v>1.6034969628757128E-6</v>
      </c>
      <c r="AD34" s="16" t="s">
        <v>35725</v>
      </c>
      <c r="AE34" s="33">
        <f>IF(D6L1027C5=0,0,D6L1027C10/D6L1027C5)</f>
        <v>0.48742606479265449</v>
      </c>
      <c r="AF34" s="16" t="s">
        <v>35726</v>
      </c>
      <c r="AG34" s="33">
        <f>CHOOSE(MIN(D6L1027C9,RUN_YEARS),B7L810C5,B7L810C14,B7L810C23,B7L810C32,B7L810C41)</f>
        <v>106.19269594445869</v>
      </c>
      <c r="AH34" s="16" t="s">
        <v>35727</v>
      </c>
      <c r="AI34" s="33">
        <f>IF(D6L1027C15=0,0,D6L1027C11/D6L1027C15)</f>
        <v>4.1690921034768629E-6</v>
      </c>
      <c r="AJ34" s="16" t="s">
        <v>35728</v>
      </c>
      <c r="AK34" s="33">
        <f>IF(D6L1027C5=0,0,D6L1027C11/D6L1027C5)</f>
        <v>1.2573935207345536E-2</v>
      </c>
      <c r="AL34" s="16" t="s">
        <v>35729</v>
      </c>
      <c r="AM34" s="33">
        <f>D6L1027C8*CHOOSE(MIN(D6L1027C9,RUN_YEARS),B7L810C4,B7L810C13,B7L810C22,B7L810C31,B7L810C40)</f>
        <v>5.0263158302423739E-3</v>
      </c>
      <c r="AN34" s="16" t="s">
        <v>35730</v>
      </c>
      <c r="AO34" s="33">
        <f>D6L1027C8-D6L1027C18</f>
        <v>1.2578639293525342E-2</v>
      </c>
      <c r="AP34" s="16" t="s">
        <v>35731</v>
      </c>
      <c r="AQ34" s="33">
        <f>CHOOSE(MIN(D6L1027C9,RUN_YEARS),B7L810C2,B7L810C11,B7L810C20,B7L810C29,B7L810C38)</f>
        <v>19.603663637760107</v>
      </c>
      <c r="AR34" s="16" t="s">
        <v>35732</v>
      </c>
      <c r="AS34" s="33">
        <f>IF(D6L1027C20=0,0,D6L1027C18/D6L1027C20)</f>
        <v>2.5639675945881896E-4</v>
      </c>
      <c r="AT34" s="16" t="s">
        <v>35733</v>
      </c>
      <c r="AU34" s="33">
        <f>IF(D6L1027C5=0,0,D6L1027C18/D6L1027C5)</f>
        <v>0.14275287255508406</v>
      </c>
      <c r="AV34" s="16" t="s">
        <v>35734</v>
      </c>
      <c r="AW34" s="33">
        <f>CHOOSE(MIN(D6L1027C9,RUN_YEARS),B7L810C1,B7L810C10,B7L810C19,B7L810C28,B7L810C37)</f>
        <v>49.059275632325821</v>
      </c>
      <c r="AX34" s="16" t="s">
        <v>35735</v>
      </c>
      <c r="AY34" s="33">
        <f>IF(D6L1027C23=0,0,D6L1027C19/D6L1027C23)</f>
        <v>2.5639675945881896E-4</v>
      </c>
      <c r="AZ34" s="16" t="s">
        <v>35736</v>
      </c>
      <c r="BA34" s="33">
        <f>IF(D6L1027C5=0,0,D6L1027C19/D6L1027C5)</f>
        <v>0.35724712744491594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110.70907693845729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76.864458701907779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38.432229350953889</v>
      </c>
      <c r="R35" s="16" t="s">
        <v>35740</v>
      </c>
      <c r="S35" s="15">
        <f>SUM(D6L1001C8:D6L1027C8)-2*SUM(D6L1009C8,D6L1011C8,D6L1022C8,D6L1024C8,D6L1027C8)</f>
        <v>38.432229350953889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37.477786296646336</v>
      </c>
      <c r="X35" s="16" t="s">
        <v>35742</v>
      </c>
      <c r="Y35" s="33">
        <f>SUM(D6L1001C11:D6L1027C11)-2*SUM(D6L1009C11,D6L1011C11,D6L1022C11,D6L1024C11,D6L1027C11)</f>
        <v>0.95444305430755749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3.7169690795862903E-3</v>
      </c>
      <c r="AD35" s="16" t="s">
        <v>35744</v>
      </c>
      <c r="AE35" s="33">
        <f>IF(D6L1028C5=0,0,D6L1028C10/D6L1028C5)</f>
        <v>0.4875827779128839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9.6641196069243689E-3</v>
      </c>
      <c r="AJ35" s="16" t="s">
        <v>35746</v>
      </c>
      <c r="AK35" s="33">
        <f>IF(D6L1028C5=0,0,D6L1028C11/D6L1028C5)</f>
        <v>1.2417222087116164E-2</v>
      </c>
      <c r="AL35" s="16" t="s">
        <v>35747</v>
      </c>
      <c r="AM35" s="33">
        <f>SUM(D6L1001C18:D6L1027C18)-2*SUM(D6L1009C18,D6L1011C18,D6L1022C18,D6L1024C18,D6L1027C18)</f>
        <v>11.119419200797653</v>
      </c>
      <c r="AN35" s="16" t="s">
        <v>35748</v>
      </c>
      <c r="AO35" s="33">
        <f>SUM(D6L1001C19:D6L1027C19)-2*SUM(D6L1009C19,D6L1011C19,D6L1022C19,D6L1024C19,D6L1027C19)</f>
        <v>27.312810150156238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0.60046652210326668</v>
      </c>
      <c r="AT35" s="16" t="s">
        <v>35750</v>
      </c>
      <c r="AU35" s="33">
        <f>IF(D6L1028C5=0,0,D6L1028C18/D6L1028C5)</f>
        <v>0.14466268791302461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0.60046652210326668</v>
      </c>
      <c r="AZ35" s="16" t="s">
        <v>35752</v>
      </c>
      <c r="BA35" s="33">
        <f>IF(D6L1028C5=0,0,D6L1028C19/D6L1028C5)</f>
        <v>0.35533731208697544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0.9716081885165212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0.4858040942582606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0.2429020471291303</v>
      </c>
      <c r="R36" s="16" t="s">
        <v>35757</v>
      </c>
      <c r="S36" s="15">
        <f>D6L1029C5-D6L1029C7</f>
        <v>0.2429020471291303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0.23715856755084941</v>
      </c>
      <c r="X36" s="16" t="s">
        <v>35759</v>
      </c>
      <c r="Y36" s="33">
        <f>D6L1029C7-D6L1029C10</f>
        <v>5.7434795782808912E-3</v>
      </c>
      <c r="Z36" s="16" t="s">
        <v>35760</v>
      </c>
      <c r="AA36" s="33">
        <f>CHOOSE(MIN(D6L1029C9,RUN_YEARS),B7L810C7,B7L810C16,B7L810C25,B7L810C34,B7L810C43)</f>
        <v>8270</v>
      </c>
      <c r="AB36" s="16" t="s">
        <v>35761</v>
      </c>
      <c r="AC36" s="33">
        <f>IF(D6L1029C12=0,0,D6L1029C10/D6L1029C12)</f>
        <v>2.8676973101674656E-5</v>
      </c>
      <c r="AD36" s="16" t="s">
        <v>35762</v>
      </c>
      <c r="AE36" s="33">
        <f>IF(D6L1029C5=0,0,D6L1029C10/D6L1029C5)</f>
        <v>0.48817737510621395</v>
      </c>
      <c r="AF36" s="16" t="s">
        <v>35763</v>
      </c>
      <c r="AG36" s="33">
        <f>CHOOSE(MIN(D6L1029C9,RUN_YEARS),B7L810C5,B7L810C14,B7L810C23,B7L810C32,B7L810C41)</f>
        <v>77.031512328687995</v>
      </c>
      <c r="AH36" s="16" t="s">
        <v>35764</v>
      </c>
      <c r="AI36" s="33">
        <f>IF(D6L1029C15=0,0,D6L1029C11/D6L1029C15)</f>
        <v>7.4560130064354338E-5</v>
      </c>
      <c r="AJ36" s="16" t="s">
        <v>35765</v>
      </c>
      <c r="AK36" s="33">
        <f>IF(D6L1029C5=0,0,D6L1029C11/D6L1029C5)</f>
        <v>1.1822624893786039E-2</v>
      </c>
      <c r="AL36" s="16" t="s">
        <v>35766</v>
      </c>
      <c r="AM36" s="33">
        <f>D6L1029C8*CHOOSE(MIN(D6L1029C9,RUN_YEARS),B7L810C4,B7L810C13,B7L810C22,B7L810C31,B7L810C40)</f>
        <v>7.3824248752496838E-2</v>
      </c>
      <c r="AN36" s="16" t="s">
        <v>35767</v>
      </c>
      <c r="AO36" s="33">
        <f>D6L1029C8-D6L1029C18</f>
        <v>0.16907779837663345</v>
      </c>
      <c r="AP36" s="16" t="s">
        <v>35768</v>
      </c>
      <c r="AQ36" s="33">
        <f>CHOOSE(MIN(D6L1029C9,RUN_YEARS),B7L810C2,B7L810C11,B7L810C20,B7L810C29,B7L810C38)</f>
        <v>15.473758611887776</v>
      </c>
      <c r="AR36" s="16" t="s">
        <v>35769</v>
      </c>
      <c r="AS36" s="33">
        <f>IF(D6L1029C20=0,0,D6L1029C18/D6L1029C20)</f>
        <v>4.7709319115125052E-3</v>
      </c>
      <c r="AT36" s="16" t="s">
        <v>35770</v>
      </c>
      <c r="AU36" s="33">
        <f>IF(D6L1029C5=0,0,D6L1029C18/D6L1029C5)</f>
        <v>0.15196300242222904</v>
      </c>
      <c r="AV36" s="16" t="s">
        <v>35771</v>
      </c>
      <c r="AW36" s="33">
        <f>CHOOSE(MIN(D6L1029C9,RUN_YEARS),B7L810C1,B7L810C10,B7L810C19,B7L810C28,B7L810C37)</f>
        <v>35.439155601579635</v>
      </c>
      <c r="AX36" s="16" t="s">
        <v>35772</v>
      </c>
      <c r="AY36" s="33">
        <f>IF(D6L1029C23=0,0,D6L1029C19/D6L1029C23)</f>
        <v>4.7709319115125052E-3</v>
      </c>
      <c r="AZ36" s="16" t="s">
        <v>35773</v>
      </c>
      <c r="BA36" s="33">
        <f>IF(D6L1029C5=0,0,D6L1029C19/D6L1029C5)</f>
        <v>0.34803699757777096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0.23072083445843258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0.23072083445843258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0.11536041722921629</v>
      </c>
      <c r="R37" s="16" t="s">
        <v>35777</v>
      </c>
      <c r="S37" s="15">
        <f>D6L1030C5-D6L1030C7</f>
        <v>0.11536041722921629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0.11263269134823294</v>
      </c>
      <c r="X37" s="16" t="s">
        <v>35779</v>
      </c>
      <c r="Y37" s="33">
        <f>D6L1030C7-D6L1030C10</f>
        <v>2.727725880983356E-3</v>
      </c>
      <c r="Z37" s="16" t="s">
        <v>35780</v>
      </c>
      <c r="AA37" s="33">
        <f>CHOOSE(MIN(D6L1030C9,RUN_YEARS),B7L810C7,B7L810C16,B7L810C25,B7L810C34,B7L810C43)</f>
        <v>8270</v>
      </c>
      <c r="AB37" s="16" t="s">
        <v>35781</v>
      </c>
      <c r="AC37" s="33">
        <f>IF(D6L1030C12=0,0,D6L1030C10/D6L1030C12)</f>
        <v>1.3619430634610997E-5</v>
      </c>
      <c r="AD37" s="16" t="s">
        <v>35782</v>
      </c>
      <c r="AE37" s="33">
        <f>IF(D6L1030C5=0,0,D6L1030C10/D6L1030C5)</f>
        <v>0.48817737510621395</v>
      </c>
      <c r="AF37" s="16" t="s">
        <v>35783</v>
      </c>
      <c r="AG37" s="33">
        <f>CHOOSE(MIN(D6L1030C9,RUN_YEARS),B7L810C5,B7L810C14,B7L810C23,B7L810C32,B7L810C41)</f>
        <v>77.031512328687995</v>
      </c>
      <c r="AH37" s="16" t="s">
        <v>35784</v>
      </c>
      <c r="AI37" s="33">
        <f>IF(D6L1030C15=0,0,D6L1030C11/D6L1030C15)</f>
        <v>3.5410519649988738E-5</v>
      </c>
      <c r="AJ37" s="16" t="s">
        <v>35785</v>
      </c>
      <c r="AK37" s="33">
        <f>IF(D6L1030C5=0,0,D6L1030C11/D6L1030C5)</f>
        <v>1.1822624893786052E-2</v>
      </c>
      <c r="AL37" s="16" t="s">
        <v>35786</v>
      </c>
      <c r="AM37" s="33">
        <f>D6L1030C8*CHOOSE(MIN(D6L1030C9,RUN_YEARS),B7L810C4,B7L810C13,B7L810C22,B7L810C31,B7L810C40)</f>
        <v>3.50610307256655E-2</v>
      </c>
      <c r="AN37" s="16" t="s">
        <v>35787</v>
      </c>
      <c r="AO37" s="33">
        <f>D6L1030C8-D6L1030C18</f>
        <v>8.0299386503550785E-2</v>
      </c>
      <c r="AP37" s="16" t="s">
        <v>35788</v>
      </c>
      <c r="AQ37" s="33">
        <f>CHOOSE(MIN(D6L1030C9,RUN_YEARS),B7L810C2,B7L810C11,B7L810C20,B7L810C29,B7L810C38)</f>
        <v>15.473758611887776</v>
      </c>
      <c r="AR37" s="16" t="s">
        <v>35789</v>
      </c>
      <c r="AS37" s="33">
        <f>IF(D6L1030C20=0,0,D6L1030C18/D6L1030C20)</f>
        <v>2.2658380297292295E-3</v>
      </c>
      <c r="AT37" s="16" t="s">
        <v>35790</v>
      </c>
      <c r="AU37" s="33">
        <f>IF(D6L1030C5=0,0,D6L1030C18/D6L1030C5)</f>
        <v>0.15196300242222904</v>
      </c>
      <c r="AV37" s="16" t="s">
        <v>35791</v>
      </c>
      <c r="AW37" s="33">
        <f>CHOOSE(MIN(D6L1030C9,RUN_YEARS),B7L810C1,B7L810C10,B7L810C19,B7L810C28,B7L810C37)</f>
        <v>35.439155601579635</v>
      </c>
      <c r="AX37" s="16" t="s">
        <v>35792</v>
      </c>
      <c r="AY37" s="33">
        <f>IF(D6L1030C23=0,0,D6L1030C19/D6L1030C23)</f>
        <v>2.2658380297292295E-3</v>
      </c>
      <c r="AZ37" s="16" t="s">
        <v>35793</v>
      </c>
      <c r="BA37" s="33">
        <f>IF(D6L1030C5=0,0,D6L1030C19/D6L1030C5)</f>
        <v>0.3480369975777709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0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0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0</v>
      </c>
      <c r="R38" s="16" t="s">
        <v>35797</v>
      </c>
      <c r="S38" s="15">
        <f>D6L1031C5-D6L1031C7</f>
        <v>0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0</v>
      </c>
      <c r="X38" s="16" t="s">
        <v>35799</v>
      </c>
      <c r="Y38" s="33">
        <f>D6L1031C7-D6L1031C10</f>
        <v>0</v>
      </c>
      <c r="Z38" s="16" t="s">
        <v>35800</v>
      </c>
      <c r="AA38" s="33">
        <f>CHOOSE(MIN(D6L1031C9,RUN_YEARS),B7L810C7,B7L810C16,B7L810C25,B7L810C34,B7L810C43)</f>
        <v>8270</v>
      </c>
      <c r="AB38" s="16" t="s">
        <v>35801</v>
      </c>
      <c r="AC38" s="33">
        <f>IF(D6L1031C12=0,0,D6L1031C10/D6L1031C12)</f>
        <v>0</v>
      </c>
      <c r="AD38" s="16" t="s">
        <v>35802</v>
      </c>
      <c r="AE38" s="33">
        <f>IF(D6L1031C5=0,0,D6L1031C10/D6L1031C5)</f>
        <v>0</v>
      </c>
      <c r="AF38" s="16" t="s">
        <v>35803</v>
      </c>
      <c r="AG38" s="33">
        <f>CHOOSE(MIN(D6L1031C9,RUN_YEARS),B7L810C5,B7L810C14,B7L810C23,B7L810C32,B7L810C41)</f>
        <v>77.031512328687995</v>
      </c>
      <c r="AH38" s="16" t="s">
        <v>35804</v>
      </c>
      <c r="AI38" s="33">
        <f>IF(D6L1031C15=0,0,D6L1031C11/D6L1031C15)</f>
        <v>0</v>
      </c>
      <c r="AJ38" s="16" t="s">
        <v>35805</v>
      </c>
      <c r="AK38" s="33">
        <f>IF(D6L1031C5=0,0,D6L1031C11/D6L1031C5)</f>
        <v>0</v>
      </c>
      <c r="AL38" s="16" t="s">
        <v>35806</v>
      </c>
      <c r="AM38" s="33">
        <f>D6L1031C8*CHOOSE(MIN(D6L1031C9,RUN_YEARS),B7L810C4,B7L810C13,B7L810C22,B7L810C31,B7L810C40)</f>
        <v>0</v>
      </c>
      <c r="AN38" s="16" t="s">
        <v>35807</v>
      </c>
      <c r="AO38" s="33">
        <f>D6L1031C8-D6L1031C18</f>
        <v>0</v>
      </c>
      <c r="AP38" s="16" t="s">
        <v>35808</v>
      </c>
      <c r="AQ38" s="33">
        <f>CHOOSE(MIN(D6L1031C9,RUN_YEARS),B7L810C2,B7L810C11,B7L810C20,B7L810C29,B7L810C38)</f>
        <v>15.473758611887776</v>
      </c>
      <c r="AR38" s="16" t="s">
        <v>35809</v>
      </c>
      <c r="AS38" s="33">
        <f>IF(D6L1031C20=0,0,D6L1031C18/D6L1031C20)</f>
        <v>0</v>
      </c>
      <c r="AT38" s="16" t="s">
        <v>35810</v>
      </c>
      <c r="AU38" s="33">
        <f>IF(D6L1031C5=0,0,D6L1031C18/D6L1031C5)</f>
        <v>0</v>
      </c>
      <c r="AV38" s="16" t="s">
        <v>35811</v>
      </c>
      <c r="AW38" s="33">
        <f>CHOOSE(MIN(D6L1031C9,RUN_YEARS),B7L810C1,B7L810C10,B7L810C19,B7L810C28,B7L810C37)</f>
        <v>35.439155601579635</v>
      </c>
      <c r="AX38" s="16" t="s">
        <v>35812</v>
      </c>
      <c r="AY38" s="33">
        <f>IF(D6L1031C23=0,0,D6L1031C19/D6L1031C23)</f>
        <v>0</v>
      </c>
      <c r="AZ38" s="16" t="s">
        <v>35813</v>
      </c>
      <c r="BA38" s="33">
        <f>IF(D6L1031C5=0,0,D6L1031C19/D6L1031C5)</f>
        <v>0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8270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77.031512328687995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15.473758611887776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35.439155601579635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0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0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0</v>
      </c>
      <c r="R40" s="16" t="s">
        <v>35838</v>
      </c>
      <c r="S40" s="15">
        <f>D6L1033C5-D6L1033C7</f>
        <v>0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0</v>
      </c>
      <c r="X40" s="16" t="s">
        <v>35840</v>
      </c>
      <c r="Y40" s="33">
        <f>D6L1033C7-D6L1033C10</f>
        <v>0</v>
      </c>
      <c r="Z40" s="16" t="s">
        <v>35841</v>
      </c>
      <c r="AA40" s="33">
        <f>CHOOSE(MIN(D6L1033C9,RUN_YEARS),B7L810C7,B7L810C16,B7L810C25,B7L810C34,B7L810C43)</f>
        <v>8270</v>
      </c>
      <c r="AB40" s="16" t="s">
        <v>35842</v>
      </c>
      <c r="AC40" s="33">
        <f>IF(D6L1033C12=0,0,D6L1033C10/D6L1033C12)</f>
        <v>0</v>
      </c>
      <c r="AD40" s="16" t="s">
        <v>35843</v>
      </c>
      <c r="AE40" s="33">
        <f>IF(D6L1033C5=0,0,D6L1033C10/D6L1033C5)</f>
        <v>0</v>
      </c>
      <c r="AF40" s="16" t="s">
        <v>35844</v>
      </c>
      <c r="AG40" s="33">
        <f>CHOOSE(MIN(D6L1033C9,RUN_YEARS),B7L810C5,B7L810C14,B7L810C23,B7L810C32,B7L810C41)</f>
        <v>77.031512328687995</v>
      </c>
      <c r="AH40" s="16" t="s">
        <v>35845</v>
      </c>
      <c r="AI40" s="33">
        <f>IF(D6L1033C15=0,0,D6L1033C11/D6L1033C15)</f>
        <v>0</v>
      </c>
      <c r="AJ40" s="16" t="s">
        <v>35846</v>
      </c>
      <c r="AK40" s="33">
        <f>IF(D6L1033C5=0,0,D6L1033C11/D6L1033C5)</f>
        <v>0</v>
      </c>
      <c r="AL40" s="16" t="s">
        <v>35847</v>
      </c>
      <c r="AM40" s="33">
        <f>D6L1033C8*CHOOSE(MIN(D6L1033C9,RUN_YEARS),B7L810C4,B7L810C13,B7L810C22,B7L810C31,B7L810C40)</f>
        <v>0</v>
      </c>
      <c r="AN40" s="16" t="s">
        <v>35848</v>
      </c>
      <c r="AO40" s="33">
        <f>D6L1033C8-D6L1033C18</f>
        <v>0</v>
      </c>
      <c r="AP40" s="16" t="s">
        <v>35849</v>
      </c>
      <c r="AQ40" s="33">
        <f>CHOOSE(MIN(D6L1033C9,RUN_YEARS),B7L810C2,B7L810C11,B7L810C20,B7L810C29,B7L810C38)</f>
        <v>15.473758611887776</v>
      </c>
      <c r="AR40" s="16" t="s">
        <v>35850</v>
      </c>
      <c r="AS40" s="33">
        <f>IF(D6L1033C20=0,0,D6L1033C18/D6L1033C20)</f>
        <v>0</v>
      </c>
      <c r="AT40" s="16" t="s">
        <v>35851</v>
      </c>
      <c r="AU40" s="33">
        <f>IF(D6L1033C5=0,0,D6L1033C18/D6L1033C5)</f>
        <v>0</v>
      </c>
      <c r="AV40" s="16" t="s">
        <v>35852</v>
      </c>
      <c r="AW40" s="33">
        <f>CHOOSE(MIN(D6L1033C9,RUN_YEARS),B7L810C1,B7L810C10,B7L810C19,B7L810C28,B7L810C37)</f>
        <v>35.439155601579635</v>
      </c>
      <c r="AX40" s="16" t="s">
        <v>35853</v>
      </c>
      <c r="AY40" s="33">
        <f>IF(D6L1033C23=0,0,D6L1033C19/D6L1033C23)</f>
        <v>0</v>
      </c>
      <c r="AZ40" s="16" t="s">
        <v>35854</v>
      </c>
      <c r="BA40" s="33">
        <f>IF(D6L1033C5=0,0,D6L1033C19/D6L1033C5)</f>
        <v>0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0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0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8270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77.031512328687995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0</v>
      </c>
      <c r="AN41" s="16" t="s">
        <v>35867</v>
      </c>
      <c r="AO41" s="33">
        <f>D6L1034C8-D6L1034C18</f>
        <v>0</v>
      </c>
      <c r="AP41" s="16" t="s">
        <v>35868</v>
      </c>
      <c r="AQ41" s="33">
        <f>CHOOSE(MIN(D6L1034C9,RUN_YEARS),B7L810C2,B7L810C11,B7L810C20,B7L810C29,B7L810C38)</f>
        <v>15.473758611887776</v>
      </c>
      <c r="AR41" s="16" t="s">
        <v>35869</v>
      </c>
      <c r="AS41" s="33">
        <f>IF(D6L1034C20=0,0,D6L1034C18/D6L1034C20)</f>
        <v>0</v>
      </c>
      <c r="AT41" s="16" t="s">
        <v>35870</v>
      </c>
      <c r="AU41" s="33">
        <f>IF(D6L1034C5=0,0,D6L1034C18/D6L1034C5)</f>
        <v>0</v>
      </c>
      <c r="AV41" s="16" t="s">
        <v>35871</v>
      </c>
      <c r="AW41" s="33">
        <f>CHOOSE(MIN(D6L1034C9,RUN_YEARS),B7L810C1,B7L810C10,B7L810C19,B7L810C28,B7L810C37)</f>
        <v>35.439155601579635</v>
      </c>
      <c r="AX41" s="16" t="s">
        <v>35872</v>
      </c>
      <c r="AY41" s="33">
        <f>IF(D6L1034C23=0,0,D6L1034C19/D6L1034C23)</f>
        <v>0</v>
      </c>
      <c r="AZ41" s="16" t="s">
        <v>35873</v>
      </c>
      <c r="BA41" s="33">
        <f>IF(D6L1034C5=0,0,D6L1034C19/D6L1034C5)</f>
        <v>0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489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489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489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477.43747285387724</v>
      </c>
      <c r="X42" s="16" t="s">
        <v>35880</v>
      </c>
      <c r="Y42" s="33">
        <f>D6L1035C7-D6L1035C10</f>
        <v>11.562527146122761</v>
      </c>
      <c r="Z42" s="16" t="s">
        <v>35881</v>
      </c>
      <c r="AA42" s="33">
        <f>CHOOSE(MIN(D6L1035C9,RUN_YEARS),B7L810C7,B7L810C16,B7L810C25,B7L810C34,B7L810C43)</f>
        <v>8270</v>
      </c>
      <c r="AB42" s="16" t="s">
        <v>35882</v>
      </c>
      <c r="AC42" s="33">
        <f>IF(D6L1035C12=0,0,D6L1035C10/D6L1035C12)</f>
        <v>5.773125427495493E-2</v>
      </c>
      <c r="AD42" s="16" t="s">
        <v>35883</v>
      </c>
      <c r="AE42" s="33">
        <f>IF(D6L1035C5=0,0,D6L1035C10/D6L1035C5)</f>
        <v>0.9763547502124279</v>
      </c>
      <c r="AF42" s="16" t="s">
        <v>35884</v>
      </c>
      <c r="AG42" s="33">
        <f>CHOOSE(MIN(D6L1035C9,RUN_YEARS),B7L810C5,B7L810C14,B7L810C23,B7L810C32,B7L810C41)</f>
        <v>77.031512328687995</v>
      </c>
      <c r="AH42" s="16" t="s">
        <v>35885</v>
      </c>
      <c r="AI42" s="33">
        <f>IF(D6L1035C15=0,0,D6L1035C11/D6L1035C15)</f>
        <v>0.15010126111488345</v>
      </c>
      <c r="AJ42" s="16" t="s">
        <v>35886</v>
      </c>
      <c r="AK42" s="33">
        <f>IF(D6L1035C5=0,0,D6L1035C11/D6L1035C5)</f>
        <v>2.3645249787572108E-2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15.473758611887776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35.439155601579635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1026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1026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1026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8270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77.031512328687995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311.82808097041402</v>
      </c>
      <c r="AN43" s="16" t="s">
        <v>35908</v>
      </c>
      <c r="AO43" s="33">
        <f>D6L1036C8-D6L1036C18</f>
        <v>714.17191902958598</v>
      </c>
      <c r="AP43" s="16" t="s">
        <v>35909</v>
      </c>
      <c r="AQ43" s="33">
        <f>CHOOSE(MIN(D6L1036C9,RUN_YEARS),B7L810C2,B7L810C11,B7L810C20,B7L810C29,B7L810C38)</f>
        <v>15.473758611887776</v>
      </c>
      <c r="AR43" s="16" t="s">
        <v>35910</v>
      </c>
      <c r="AS43" s="33">
        <f>IF(D6L1036C20=0,0,D6L1036C18/D6L1036C20)</f>
        <v>20.152057996487734</v>
      </c>
      <c r="AT43" s="16" t="s">
        <v>35911</v>
      </c>
      <c r="AU43" s="33">
        <f>IF(D6L1036C5=0,0,D6L1036C18/D6L1036C5)</f>
        <v>0.30392600484445809</v>
      </c>
      <c r="AV43" s="16" t="s">
        <v>35912</v>
      </c>
      <c r="AW43" s="33">
        <f>CHOOSE(MIN(D6L1036C9,RUN_YEARS),B7L810C1,B7L810C10,B7L810C19,B7L810C28,B7L810C37)</f>
        <v>35.439155601579635</v>
      </c>
      <c r="AX43" s="16" t="s">
        <v>35913</v>
      </c>
      <c r="AY43" s="33">
        <f>IF(D6L1036C23=0,0,D6L1036C19/D6L1036C23)</f>
        <v>20.152057996487734</v>
      </c>
      <c r="AZ43" s="16" t="s">
        <v>35914</v>
      </c>
      <c r="BA43" s="33">
        <f>IF(D6L1036C5=0,0,D6L1036C19/D6L1036C5)</f>
        <v>0.69607399515554191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1516.2023290229749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1515.7165249287168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489.35826246435835</v>
      </c>
      <c r="R44" s="16" t="s">
        <v>35918</v>
      </c>
      <c r="S44" s="15">
        <f>SUM(D6L1029C8:D6L1036C8)</f>
        <v>1026.3582624643584</v>
      </c>
      <c r="U44" s="21" t="str">
        <f>NULL_VALUE</f>
        <v>n/a</v>
      </c>
      <c r="V44" s="16" t="s">
        <v>35919</v>
      </c>
      <c r="W44" s="33">
        <f>SUM(D6L1029C10:D6L1036C10)</f>
        <v>477.78726411277631</v>
      </c>
      <c r="X44" s="16" t="s">
        <v>35920</v>
      </c>
      <c r="Y44" s="33">
        <f>SUM(D6L1029C11:D6L1036C11)</f>
        <v>11.570998351582025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5.7773550678691214E-2</v>
      </c>
      <c r="AD44" s="16" t="s">
        <v>35922</v>
      </c>
      <c r="AE44" s="33">
        <f>IF(D6L1037C5=0,0,D6L1037C10/D6L1037C5)</f>
        <v>0.31522204597937359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0.1502112317645978</v>
      </c>
      <c r="AJ44" s="16" t="s">
        <v>35924</v>
      </c>
      <c r="AK44" s="33">
        <f>IF(D6L1037C5=0,0,D6L1037C11/D6L1037C5)</f>
        <v>7.6340121396553367E-3</v>
      </c>
      <c r="AL44" s="16" t="s">
        <v>35925</v>
      </c>
      <c r="AM44" s="33">
        <f>SUM(D6L1029C18:D6L1036C18)</f>
        <v>311.93696624989218</v>
      </c>
      <c r="AN44" s="16" t="s">
        <v>35926</v>
      </c>
      <c r="AO44" s="33">
        <f>SUM(D6L1029C19:D6L1036C19)</f>
        <v>714.42129621446611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20.159094766428975</v>
      </c>
      <c r="AT44" s="16" t="s">
        <v>35928</v>
      </c>
      <c r="AU44" s="33">
        <f>IF(D6L1037C5=0,0,D6L1037C18/D6L1037C5)</f>
        <v>0.20580165296051145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20.159094766428975</v>
      </c>
      <c r="AZ44" s="16" t="s">
        <v>35930</v>
      </c>
      <c r="BA44" s="33">
        <f>IF(D6L1037C5=0,0,D6L1037C19/D6L1037C5)</f>
        <v>0.47134228892045948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4.0641563084904684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2.0320781542452342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1.0160390771226171</v>
      </c>
      <c r="R45" s="16" t="s">
        <v>35935</v>
      </c>
      <c r="S45" s="15">
        <f>D6L1038C5-D6L1038C7</f>
        <v>1.0160390771226171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0.99201457935011861</v>
      </c>
      <c r="X45" s="16" t="s">
        <v>35937</v>
      </c>
      <c r="Y45" s="33">
        <f>D6L1038C7-D6L1038C10</f>
        <v>2.4024497772498488E-2</v>
      </c>
      <c r="Z45" s="16" t="s">
        <v>35938</v>
      </c>
      <c r="AA45" s="33">
        <f>CHOOSE(MIN(D6L1038C9,RUN_YEARS),B7L810C7,B7L810C16,B7L810C25,B7L810C34,B7L810C43)</f>
        <v>8270</v>
      </c>
      <c r="AB45" s="16" t="s">
        <v>35939</v>
      </c>
      <c r="AC45" s="33">
        <f>IF(D6L1038C12=0,0,D6L1038C10/D6L1038C12)</f>
        <v>1.199533953264956E-4</v>
      </c>
      <c r="AD45" s="16" t="s">
        <v>35940</v>
      </c>
      <c r="AE45" s="33">
        <f>IF(D6L1038C5=0,0,D6L1038C10/D6L1038C5)</f>
        <v>0.48817737510621395</v>
      </c>
      <c r="AF45" s="16" t="s">
        <v>35941</v>
      </c>
      <c r="AG45" s="33">
        <f>CHOOSE(MIN(D6L1038C9,RUN_YEARS),B7L810C5,B7L810C14,B7L810C23,B7L810C32,B7L810C41)</f>
        <v>77.031512328687995</v>
      </c>
      <c r="AH45" s="16" t="s">
        <v>35942</v>
      </c>
      <c r="AI45" s="33">
        <f>IF(D6L1038C15=0,0,D6L1038C11/D6L1038C15)</f>
        <v>3.1187882784888945E-4</v>
      </c>
      <c r="AJ45" s="16" t="s">
        <v>35943</v>
      </c>
      <c r="AK45" s="33">
        <f>IF(D6L1038C5=0,0,D6L1038C11/D6L1038C5)</f>
        <v>1.1822624893786037E-2</v>
      </c>
      <c r="AL45" s="16" t="s">
        <v>35944</v>
      </c>
      <c r="AM45" s="33">
        <f>D6L1038C8*CHOOSE(MIN(D6L1038C9,RUN_YEARS),B7L810C4,B7L810C13,B7L810C22,B7L810C31,B7L810C40)</f>
        <v>0.30880069747572725</v>
      </c>
      <c r="AN45" s="16" t="s">
        <v>35945</v>
      </c>
      <c r="AO45" s="33">
        <f>D6L1038C8-D6L1038C18</f>
        <v>0.70723837964688985</v>
      </c>
      <c r="AP45" s="16" t="s">
        <v>35946</v>
      </c>
      <c r="AQ45" s="33">
        <f>CHOOSE(MIN(D6L1038C9,RUN_YEARS),B7L810C2,B7L810C11,B7L810C20,B7L810C29,B7L810C38)</f>
        <v>15.473758611887776</v>
      </c>
      <c r="AR45" s="16" t="s">
        <v>35947</v>
      </c>
      <c r="AS45" s="33">
        <f>IF(D6L1038C20=0,0,D6L1038C18/D6L1038C20)</f>
        <v>1.9956411704554439E-2</v>
      </c>
      <c r="AT45" s="16" t="s">
        <v>35948</v>
      </c>
      <c r="AU45" s="33">
        <f>IF(D6L1038C5=0,0,D6L1038C18/D6L1038C5)</f>
        <v>0.15196300242222904</v>
      </c>
      <c r="AV45" s="16" t="s">
        <v>35949</v>
      </c>
      <c r="AW45" s="33">
        <f>CHOOSE(MIN(D6L1038C9,RUN_YEARS),B7L810C1,B7L810C10,B7L810C19,B7L810C28,B7L810C37)</f>
        <v>35.439155601579635</v>
      </c>
      <c r="AX45" s="16" t="s">
        <v>35950</v>
      </c>
      <c r="AY45" s="33">
        <f>IF(D6L1038C23=0,0,D6L1038C19/D6L1038C23)</f>
        <v>1.9956411704554439E-2</v>
      </c>
      <c r="AZ45" s="16" t="s">
        <v>35951</v>
      </c>
      <c r="BA45" s="33">
        <f>IF(D6L1038C5=0,0,D6L1038C19/D6L1038C5)</f>
        <v>0.34803699757777096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0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0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0</v>
      </c>
      <c r="R46" s="16" t="s">
        <v>35955</v>
      </c>
      <c r="S46" s="15">
        <f>D6L1039C5-D6L1039C7</f>
        <v>0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0</v>
      </c>
      <c r="X46" s="16" t="s">
        <v>35957</v>
      </c>
      <c r="Y46" s="33">
        <f>D6L1039C7-D6L1039C10</f>
        <v>0</v>
      </c>
      <c r="Z46" s="16" t="s">
        <v>35958</v>
      </c>
      <c r="AA46" s="33">
        <f>CHOOSE(MIN(D6L1039C9,RUN_YEARS),B7L810C7,B7L810C16,B7L810C25,B7L810C34,B7L810C43)</f>
        <v>8270</v>
      </c>
      <c r="AB46" s="16" t="s">
        <v>35959</v>
      </c>
      <c r="AC46" s="33">
        <f>IF(D6L1039C12=0,0,D6L1039C10/D6L1039C12)</f>
        <v>0</v>
      </c>
      <c r="AD46" s="16" t="s">
        <v>35960</v>
      </c>
      <c r="AE46" s="33">
        <f>IF(D6L1039C5=0,0,D6L1039C10/D6L1039C5)</f>
        <v>0</v>
      </c>
      <c r="AF46" s="16" t="s">
        <v>35961</v>
      </c>
      <c r="AG46" s="33">
        <f>CHOOSE(MIN(D6L1039C9,RUN_YEARS),B7L810C5,B7L810C14,B7L810C23,B7L810C32,B7L810C41)</f>
        <v>77.031512328687995</v>
      </c>
      <c r="AH46" s="16" t="s">
        <v>35962</v>
      </c>
      <c r="AI46" s="33">
        <f>IF(D6L1039C15=0,0,D6L1039C11/D6L1039C15)</f>
        <v>0</v>
      </c>
      <c r="AJ46" s="16" t="s">
        <v>35963</v>
      </c>
      <c r="AK46" s="33">
        <f>IF(D6L1039C5=0,0,D6L1039C11/D6L1039C5)</f>
        <v>0</v>
      </c>
      <c r="AL46" s="16" t="s">
        <v>35964</v>
      </c>
      <c r="AM46" s="33">
        <f>D6L1039C8*CHOOSE(MIN(D6L1039C9,RUN_YEARS),B7L810C4,B7L810C13,B7L810C22,B7L810C31,B7L810C40)</f>
        <v>0</v>
      </c>
      <c r="AN46" s="16" t="s">
        <v>35965</v>
      </c>
      <c r="AO46" s="33">
        <f>D6L1039C8-D6L1039C18</f>
        <v>0</v>
      </c>
      <c r="AP46" s="16" t="s">
        <v>35966</v>
      </c>
      <c r="AQ46" s="33">
        <f>CHOOSE(MIN(D6L1039C9,RUN_YEARS),B7L810C2,B7L810C11,B7L810C20,B7L810C29,B7L810C38)</f>
        <v>15.473758611887776</v>
      </c>
      <c r="AR46" s="16" t="s">
        <v>35967</v>
      </c>
      <c r="AS46" s="33">
        <f>IF(D6L1039C20=0,0,D6L1039C18/D6L1039C20)</f>
        <v>0</v>
      </c>
      <c r="AT46" s="16" t="s">
        <v>35968</v>
      </c>
      <c r="AU46" s="33">
        <f>IF(D6L1039C5=0,0,D6L1039C18/D6L1039C5)</f>
        <v>0</v>
      </c>
      <c r="AV46" s="16" t="s">
        <v>35969</v>
      </c>
      <c r="AW46" s="33">
        <f>CHOOSE(MIN(D6L1039C9,RUN_YEARS),B7L810C1,B7L810C10,B7L810C19,B7L810C28,B7L810C37)</f>
        <v>35.439155601579635</v>
      </c>
      <c r="AX46" s="16" t="s">
        <v>35970</v>
      </c>
      <c r="AY46" s="33">
        <f>IF(D6L1039C23=0,0,D6L1039C19/D6L1039C23)</f>
        <v>0</v>
      </c>
      <c r="AZ46" s="16" t="s">
        <v>35971</v>
      </c>
      <c r="BA46" s="33">
        <f>IF(D6L1039C5=0,0,D6L1039C19/D6L1039C5)</f>
        <v>0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4.0641563084904684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2.0320781542452342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1.0160390771226171</v>
      </c>
      <c r="R47" s="16" t="s">
        <v>35975</v>
      </c>
      <c r="S47" s="15">
        <f>SUM(D6L1038C8:D6L1039C8)</f>
        <v>1.0160390771226171</v>
      </c>
      <c r="U47" s="21" t="str">
        <f>NULL_VALUE</f>
        <v>n/a</v>
      </c>
      <c r="V47" s="16" t="s">
        <v>35976</v>
      </c>
      <c r="W47" s="33">
        <f>SUM(D6L1038C10:D6L1039C10)</f>
        <v>0.99201457935011861</v>
      </c>
      <c r="X47" s="16" t="s">
        <v>35977</v>
      </c>
      <c r="Y47" s="33">
        <f>SUM(D6L1038C11:D6L1039C11)</f>
        <v>2.4024497772498488E-2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1.199533953264956E-4</v>
      </c>
      <c r="AD47" s="16" t="s">
        <v>35979</v>
      </c>
      <c r="AE47" s="33">
        <f>IF(D6L1040C5=0,0,D6L1040C10/D6L1040C5)</f>
        <v>0.48817737510621395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3.1187882784888945E-4</v>
      </c>
      <c r="AJ47" s="16" t="s">
        <v>35981</v>
      </c>
      <c r="AK47" s="33">
        <f>IF(D6L1040C5=0,0,D6L1040C11/D6L1040C5)</f>
        <v>1.1822624893786037E-2</v>
      </c>
      <c r="AL47" s="16" t="s">
        <v>35982</v>
      </c>
      <c r="AM47" s="33">
        <f>SUM(D6L1038C18:D6L1039C18)</f>
        <v>0.30880069747572725</v>
      </c>
      <c r="AN47" s="16" t="s">
        <v>35983</v>
      </c>
      <c r="AO47" s="33">
        <f>SUM(D6L1038C19:D6L1039C19)</f>
        <v>0.70723837964688985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1.9956411704554439E-2</v>
      </c>
      <c r="AT47" s="16" t="s">
        <v>35985</v>
      </c>
      <c r="AU47" s="33">
        <f>IF(D6L1040C5=0,0,D6L1040C18/D6L1040C5)</f>
        <v>0.15196300242222904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1.9956411704554439E-2</v>
      </c>
      <c r="AZ47" s="16" t="s">
        <v>35987</v>
      </c>
      <c r="BA47" s="33">
        <f>IF(D6L1040C5=0,0,D6L1040C19/D6L1040C5)</f>
        <v>0.34803699757777096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1630.9755622699226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1594.6130617848698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528.80653089243481</v>
      </c>
      <c r="R48" s="16" t="s">
        <v>35992</v>
      </c>
      <c r="S48" s="15">
        <f>SUM(D6L1028C8,D6L1037C8,D6L1040C8)</f>
        <v>1065.8065308924347</v>
      </c>
      <c r="U48" s="21" t="str">
        <f>NULL_VALUE</f>
        <v>n/a</v>
      </c>
      <c r="V48" s="16" t="s">
        <v>35993</v>
      </c>
      <c r="W48" s="33">
        <f>SUM(D6L1028C10,D6L1037C10,D6L1040C10)</f>
        <v>516.25706498877275</v>
      </c>
      <c r="X48" s="16" t="s">
        <v>35994</v>
      </c>
      <c r="Y48" s="33">
        <f>SUM(D6L1028C11,D6L1037C11,D6L1040C11)</f>
        <v>12.54946590366208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6.1610473153603997E-2</v>
      </c>
      <c r="AD48" s="16" t="s">
        <v>35996</v>
      </c>
      <c r="AE48" s="33">
        <f>IF(D6L1041C5=0,0,D6L1041C10/D6L1041C5)</f>
        <v>0.32375068119090905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0.16018723019937106</v>
      </c>
      <c r="AJ48" s="16" t="s">
        <v>35998</v>
      </c>
      <c r="AK48" s="33">
        <f>IF(D6L1041C5=0,0,D6L1041C11/D6L1041C5)</f>
        <v>7.8699128988792486E-3</v>
      </c>
      <c r="AL48" s="16" t="s">
        <v>35999</v>
      </c>
      <c r="AM48" s="33">
        <f>SUM(D6L1028C18,D6L1037C18,D6L1040C18)</f>
        <v>323.36518614816555</v>
      </c>
      <c r="AN48" s="16" t="s">
        <v>36000</v>
      </c>
      <c r="AO48" s="33">
        <f>SUM(D6L1028C19,D6L1037C19,D6L1040C19)</f>
        <v>742.44134474426926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20.779517700236799</v>
      </c>
      <c r="AT48" s="16" t="s">
        <v>36002</v>
      </c>
      <c r="AU48" s="33">
        <f>IF(D6L1041C5=0,0,D6L1041C18/D6L1041C5)</f>
        <v>0.20278598858723693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20.779517700236799</v>
      </c>
      <c r="AZ48" s="16" t="s">
        <v>36004</v>
      </c>
      <c r="BA48" s="33">
        <f>IF(D6L1041C5=0,0,D6L1041C19/D6L1041C5)</f>
        <v>0.46559341732297466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ED41F9-3D8B-4445-A349-148781AA6A6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2708.1430540000001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2329.0030264400002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1164.5015132200001</v>
      </c>
      <c r="R8" s="16" t="s">
        <v>36013</v>
      </c>
      <c r="S8" s="15">
        <f>D6L1101C5-D6L1101C7</f>
        <v>1164.5015132200001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1117.5767611991055</v>
      </c>
      <c r="X8" s="16" t="s">
        <v>36015</v>
      </c>
      <c r="Y8" s="33">
        <f>D6L1101C7-D6L1101C10</f>
        <v>46.92475202089463</v>
      </c>
      <c r="Z8" s="16" t="s">
        <v>36016</v>
      </c>
      <c r="AA8" s="33">
        <f>CHOOSE(MIN(D6L1101C9,RUN_YEARS),B7L811C7,B7L811C16,B7L811C25,B7L811C34,B7L811C43)</f>
        <v>164981.66666666669</v>
      </c>
      <c r="AB8" s="16" t="s">
        <v>36017</v>
      </c>
      <c r="AC8" s="33">
        <f>IF(D6L1101C12=0,0,D6L1101C10/D6L1101C12)</f>
        <v>6.7739451526883107E-3</v>
      </c>
      <c r="AD8" s="16" t="s">
        <v>36018</v>
      </c>
      <c r="AE8" s="33">
        <f>IF(D6L1101C5=0,0,D6L1101C10/D6L1101C5)</f>
        <v>0.47985200041039816</v>
      </c>
      <c r="AF8" s="16" t="s">
        <v>36019</v>
      </c>
      <c r="AG8" s="33">
        <f>CHOOSE(MIN(D6L1101C9,RUN_YEARS),B7L811C5,B7L811C14,B7L811C23,B7L811C32,B7L811C41)</f>
        <v>2664.3235425866119</v>
      </c>
      <c r="AH8" s="16" t="s">
        <v>36020</v>
      </c>
      <c r="AI8" s="33">
        <f>IF(D6L1101C15=0,0,D6L1101C11/D6L1101C15)</f>
        <v>1.7612257396989614E-2</v>
      </c>
      <c r="AJ8" s="16" t="s">
        <v>36021</v>
      </c>
      <c r="AK8" s="33">
        <f>IF(D6L1101C5=0,0,D6L1101C11/D6L1101C5)</f>
        <v>2.0147999589601867E-2</v>
      </c>
      <c r="AL8" s="16" t="s">
        <v>36022</v>
      </c>
      <c r="AM8" s="33">
        <f>D6L1101C8*CHOOSE(MIN(D6L1101C9,RUN_YEARS),B7L811C4,B7L811C13,B7L811C22,B7L811C31,B7L811C40)</f>
        <v>176.2051546484627</v>
      </c>
      <c r="AN8" s="16" t="s">
        <v>36023</v>
      </c>
      <c r="AO8" s="33">
        <f>D6L1101C8-D6L1101C18</f>
        <v>988.29635857153744</v>
      </c>
      <c r="AP8" s="16" t="s">
        <v>36024</v>
      </c>
      <c r="AQ8" s="33">
        <f>CHOOSE(MIN(D6L1101C9,RUN_YEARS),B7L811C2,B7L811C11,B7L811C20,B7L811C29,B7L811C38)</f>
        <v>302.18117347756635</v>
      </c>
      <c r="AR8" s="16" t="s">
        <v>36025</v>
      </c>
      <c r="AS8" s="33">
        <f>IF(D6L1101C20=0,0,D6L1101C18/D6L1101C20)</f>
        <v>0.58311096161503262</v>
      </c>
      <c r="AT8" s="16" t="s">
        <v>36026</v>
      </c>
      <c r="AU8" s="33">
        <f>IF(D6L1101C5=0,0,D6L1101C18/D6L1101C5)</f>
        <v>7.5656902394756115E-2</v>
      </c>
      <c r="AV8" s="16" t="s">
        <v>36027</v>
      </c>
      <c r="AW8" s="33">
        <f>CHOOSE(MIN(D6L1101C9,RUN_YEARS),B7L811C1,B7L811C10,B7L811C19,B7L811C28,B7L811C37)</f>
        <v>1694.8684275018081</v>
      </c>
      <c r="AX8" s="16" t="s">
        <v>36028</v>
      </c>
      <c r="AY8" s="33">
        <f>IF(D6L1101C23=0,0,D6L1101C19/D6L1101C23)</f>
        <v>0.58311096161503251</v>
      </c>
      <c r="AZ8" s="16" t="s">
        <v>36029</v>
      </c>
      <c r="BA8" s="33">
        <f>IF(D6L1101C5=0,0,D6L1101C19/D6L1101C5)</f>
        <v>0.42434309760524391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6.5235868871388041</v>
      </c>
      <c r="J9" s="16" t="s">
        <v>36050</v>
      </c>
      <c r="K9" s="21">
        <f>IF(FLOW_THRU_100PCT="Y",1,INDEX(VariabilityMatrix,D6L1102C1,D6L1102C9))</f>
        <v>0.4901133245132081</v>
      </c>
      <c r="L9" s="16" t="s">
        <v>36030</v>
      </c>
      <c r="M9" s="15">
        <f>IF(D6L1102C2&lt;&gt;0,D6L1102C2*D6L1102C4,D6L1102C3*D6L1102C4)</f>
        <v>3.1972968570063696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1.5986484285031848</v>
      </c>
      <c r="R9" s="16" t="s">
        <v>36032</v>
      </c>
      <c r="S9" s="15">
        <f>D6L1102C5-D6L1102C7</f>
        <v>1.5986484285031848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1.5342065565837084</v>
      </c>
      <c r="X9" s="16" t="s">
        <v>36034</v>
      </c>
      <c r="Y9" s="33">
        <f>D6L1102C7-D6L1102C10</f>
        <v>6.4441871919476368E-2</v>
      </c>
      <c r="Z9" s="16" t="s">
        <v>36035</v>
      </c>
      <c r="AA9" s="33">
        <f>CHOOSE(MIN(D6L1102C9,RUN_YEARS),B7L811C7,B7L811C16,B7L811C25,B7L811C34,B7L811C43)</f>
        <v>161213.20000000001</v>
      </c>
      <c r="AB9" s="16" t="s">
        <v>36036</v>
      </c>
      <c r="AC9" s="33">
        <f>IF(D6L1102C12=0,0,D6L1102C10/D6L1102C12)</f>
        <v>9.51663112315684E-6</v>
      </c>
      <c r="AD9" s="16" t="s">
        <v>36037</v>
      </c>
      <c r="AE9" s="33">
        <f>IF(D6L1102C5=0,0,D6L1102C10/D6L1102C5)</f>
        <v>0.47984488935449887</v>
      </c>
      <c r="AF9" s="16" t="s">
        <v>36038</v>
      </c>
      <c r="AG9" s="33">
        <f>CHOOSE(MIN(D6L1102C9,RUN_YEARS),B7L811C5,B7L811C14,B7L811C23,B7L811C32,B7L811C41)</f>
        <v>2604.4232494558501</v>
      </c>
      <c r="AH9" s="16" t="s">
        <v>36039</v>
      </c>
      <c r="AI9" s="33">
        <f>IF(D6L1102C15=0,0,D6L1102C11/D6L1102C15)</f>
        <v>2.4743240920207727E-5</v>
      </c>
      <c r="AJ9" s="16" t="s">
        <v>36040</v>
      </c>
      <c r="AK9" s="33">
        <f>IF(D6L1102C5=0,0,D6L1102C11/D6L1102C5)</f>
        <v>2.0155110645501125E-2</v>
      </c>
      <c r="AL9" s="16" t="s">
        <v>36041</v>
      </c>
      <c r="AM9" s="33">
        <f>D6L1102C8*CHOOSE(MIN(D6L1102C9,RUN_YEARS),B7L811C4,B7L811C13,B7L811C22,B7L811C31,B7L811C40)</f>
        <v>0.23954876863762078</v>
      </c>
      <c r="AN9" s="16" t="s">
        <v>36042</v>
      </c>
      <c r="AO9" s="33">
        <f>D6L1102C8-D6L1102C18</f>
        <v>1.359099659865564</v>
      </c>
      <c r="AP9" s="16" t="s">
        <v>36043</v>
      </c>
      <c r="AQ9" s="33">
        <f>CHOOSE(MIN(D6L1102C9,RUN_YEARS),B7L811C2,B7L811C11,B7L811C20,B7L811C29,B7L811C38)</f>
        <v>292.4249817443503</v>
      </c>
      <c r="AR9" s="16" t="s">
        <v>36044</v>
      </c>
      <c r="AS9" s="33">
        <f>IF(D6L1102C20=0,0,D6L1102C18/D6L1102C20)</f>
        <v>8.1918024653257558E-4</v>
      </c>
      <c r="AT9" s="16" t="s">
        <v>36045</v>
      </c>
      <c r="AU9" s="33">
        <f>IF(D6L1102C5=0,0,D6L1102C18/D6L1102C5)</f>
        <v>7.4922279460128208E-2</v>
      </c>
      <c r="AV9" s="16" t="s">
        <v>36046</v>
      </c>
      <c r="AW9" s="33">
        <f>CHOOSE(MIN(D6L1102C9,RUN_YEARS),B7L811C1,B7L811C10,B7L811C19,B7L811C28,B7L811C37)</f>
        <v>1659.0972079934277</v>
      </c>
      <c r="AX9" s="16" t="s">
        <v>36047</v>
      </c>
      <c r="AY9" s="33">
        <f>IF(D6L1102C23=0,0,D6L1102C19/D6L1102C23)</f>
        <v>8.1918024653257569E-4</v>
      </c>
      <c r="AZ9" s="16" t="s">
        <v>36048</v>
      </c>
      <c r="BA9" s="33">
        <f>IF(D6L1102C5=0,0,D6L1102C19/D6L1102C5)</f>
        <v>0.42507772053987181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0.40398179772649262</v>
      </c>
      <c r="J10" s="16" t="s">
        <v>36071</v>
      </c>
      <c r="K10" s="21">
        <f>IF(FLOW_THRU_100PCT="Y",1,INDEX(VariabilityMatrix,D6L1103C1,D6L1103C9))</f>
        <v>0.4901133245132081</v>
      </c>
      <c r="L10" s="16" t="s">
        <v>36051</v>
      </c>
      <c r="M10" s="15">
        <f>IF(D6L1103C2&lt;&gt;0,D6L1103C2*D6L1103C4,D6L1103C3*D6L1103C4)</f>
        <v>0.19799686192655366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9.8998430963276832E-2</v>
      </c>
      <c r="R10" s="16" t="s">
        <v>36053</v>
      </c>
      <c r="S10" s="15">
        <f>D6L1103C5-D6L1103C7</f>
        <v>9.8998430963276832E-2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9.5007782303685132E-2</v>
      </c>
      <c r="X10" s="16" t="s">
        <v>36055</v>
      </c>
      <c r="Y10" s="33">
        <f>D6L1103C7-D6L1103C10</f>
        <v>3.9906486595917001E-3</v>
      </c>
      <c r="Z10" s="16" t="s">
        <v>36056</v>
      </c>
      <c r="AA10" s="33">
        <f>CHOOSE(MIN(D6L1103C9,RUN_YEARS),B7L811C7,B7L811C16,B7L811C25,B7L811C34,B7L811C43)</f>
        <v>161213.20000000001</v>
      </c>
      <c r="AB10" s="16" t="s">
        <v>36057</v>
      </c>
      <c r="AC10" s="33">
        <f>IF(D6L1103C12=0,0,D6L1103C10/D6L1103C12)</f>
        <v>5.893300443368479E-7</v>
      </c>
      <c r="AD10" s="16" t="s">
        <v>36058</v>
      </c>
      <c r="AE10" s="33">
        <f>IF(D6L1103C5=0,0,D6L1103C10/D6L1103C5)</f>
        <v>0.47984488935449887</v>
      </c>
      <c r="AF10" s="16" t="s">
        <v>36059</v>
      </c>
      <c r="AG10" s="33">
        <f>CHOOSE(MIN(D6L1103C9,RUN_YEARS),B7L811C5,B7L811C14,B7L811C23,B7L811C32,B7L811C41)</f>
        <v>2604.4232494558501</v>
      </c>
      <c r="AH10" s="16" t="s">
        <v>36060</v>
      </c>
      <c r="AI10" s="33">
        <f>IF(D6L1103C15=0,0,D6L1103C11/D6L1103C15)</f>
        <v>1.5322581152758017E-6</v>
      </c>
      <c r="AJ10" s="16" t="s">
        <v>36061</v>
      </c>
      <c r="AK10" s="33">
        <f>IF(D6L1103C5=0,0,D6L1103C11/D6L1103C5)</f>
        <v>2.0155110645501136E-2</v>
      </c>
      <c r="AL10" s="16" t="s">
        <v>36062</v>
      </c>
      <c r="AM10" s="33">
        <f>D6L1103C8*CHOOSE(MIN(D6L1103C9,RUN_YEARS),B7L811C4,B7L811C13,B7L811C22,B7L811C31,B7L811C40)</f>
        <v>1.4834376221489672E-2</v>
      </c>
      <c r="AN10" s="16" t="s">
        <v>36063</v>
      </c>
      <c r="AO10" s="33">
        <f>D6L1103C8-D6L1103C18</f>
        <v>8.4164054741787162E-2</v>
      </c>
      <c r="AP10" s="16" t="s">
        <v>36064</v>
      </c>
      <c r="AQ10" s="33">
        <f>CHOOSE(MIN(D6L1103C9,RUN_YEARS),B7L811C2,B7L811C11,B7L811C20,B7L811C29,B7L811C38)</f>
        <v>292.4249817443503</v>
      </c>
      <c r="AR10" s="16" t="s">
        <v>36065</v>
      </c>
      <c r="AS10" s="33">
        <f>IF(D6L1103C20=0,0,D6L1103C18/D6L1103C20)</f>
        <v>5.0728826699418184E-5</v>
      </c>
      <c r="AT10" s="16" t="s">
        <v>36066</v>
      </c>
      <c r="AU10" s="33">
        <f>IF(D6L1103C5=0,0,D6L1103C18/D6L1103C5)</f>
        <v>7.4922279460128208E-2</v>
      </c>
      <c r="AV10" s="16" t="s">
        <v>36067</v>
      </c>
      <c r="AW10" s="33">
        <f>CHOOSE(MIN(D6L1103C9,RUN_YEARS),B7L811C1,B7L811C10,B7L811C19,B7L811C28,B7L811C37)</f>
        <v>1659.0972079934277</v>
      </c>
      <c r="AX10" s="16" t="s">
        <v>36068</v>
      </c>
      <c r="AY10" s="33">
        <f>IF(D6L1103C23=0,0,D6L1103C19/D6L1103C23)</f>
        <v>5.0728826699418184E-5</v>
      </c>
      <c r="AZ10" s="16" t="s">
        <v>36069</v>
      </c>
      <c r="BA10" s="33">
        <f>IF(D6L1103C5=0,0,D6L1103C19/D6L1103C5)</f>
        <v>0.42507772053987181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2.0884605633521854E-2</v>
      </c>
      <c r="J11" s="16" t="s">
        <v>36092</v>
      </c>
      <c r="K11" s="21">
        <f>IF(FLOW_THRU_100PCT="Y",1,INDEX(VariabilityMatrix,D6L1104C1,D6L1104C9))</f>
        <v>0.49592351263439505</v>
      </c>
      <c r="L11" s="16" t="s">
        <v>36072</v>
      </c>
      <c r="M11" s="15">
        <f>IF(D6L1104C2&lt;&gt;0,D6L1104C2*D6L1104C4,D6L1104C3*D6L1104C4)</f>
        <v>1.0357166985760233E-2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5.1785834928801166E-3</v>
      </c>
      <c r="R11" s="16" t="s">
        <v>36074</v>
      </c>
      <c r="S11" s="15">
        <f>D6L1104C5-D6L1104C7</f>
        <v>5.1785834928801166E-3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4.9675741957262102E-3</v>
      </c>
      <c r="X11" s="16" t="s">
        <v>36076</v>
      </c>
      <c r="Y11" s="33">
        <f>D6L1104C7-D6L1104C10</f>
        <v>2.1100929715390637E-4</v>
      </c>
      <c r="Z11" s="16" t="s">
        <v>36077</v>
      </c>
      <c r="AA11" s="33">
        <f>CHOOSE(MIN(D6L1104C9,RUN_YEARS),B7L811C7,B7L811C16,B7L811C25,B7L811C34,B7L811C43)</f>
        <v>168203</v>
      </c>
      <c r="AB11" s="16" t="s">
        <v>36078</v>
      </c>
      <c r="AC11" s="33">
        <f>IF(D6L1104C12=0,0,D6L1104C10/D6L1104C12)</f>
        <v>2.9533208062437711E-8</v>
      </c>
      <c r="AD11" s="16" t="s">
        <v>36079</v>
      </c>
      <c r="AE11" s="33">
        <f>IF(D6L1104C5=0,0,D6L1104C10/D6L1104C5)</f>
        <v>0.47962673601342753</v>
      </c>
      <c r="AF11" s="16" t="s">
        <v>36080</v>
      </c>
      <c r="AG11" s="33">
        <f>CHOOSE(MIN(D6L1104C9,RUN_YEARS),B7L811C5,B7L811C14,B7L811C23,B7L811C32,B7L811C41)</f>
        <v>2748.0056284671955</v>
      </c>
      <c r="AH11" s="16" t="s">
        <v>36081</v>
      </c>
      <c r="AI11" s="33">
        <f>IF(D6L1104C15=0,0,D6L1104C11/D6L1104C15)</f>
        <v>7.6786340962338139E-8</v>
      </c>
      <c r="AJ11" s="16" t="s">
        <v>36082</v>
      </c>
      <c r="AK11" s="33">
        <f>IF(D6L1104C5=0,0,D6L1104C11/D6L1104C5)</f>
        <v>2.0373263986572476E-2</v>
      </c>
      <c r="AL11" s="16" t="s">
        <v>36083</v>
      </c>
      <c r="AM11" s="33">
        <f>D6L1104C8*CHOOSE(MIN(D6L1104C9,RUN_YEARS),B7L811C4,B7L811C13,B7L811C22,B7L811C31,B7L811C40)</f>
        <v>7.8968007567908752E-4</v>
      </c>
      <c r="AN11" s="16" t="s">
        <v>36084</v>
      </c>
      <c r="AO11" s="33">
        <f>D6L1104C8-D6L1104C18</f>
        <v>4.3889034172010294E-3</v>
      </c>
      <c r="AP11" s="16" t="s">
        <v>36085</v>
      </c>
      <c r="AQ11" s="33">
        <f>CHOOSE(MIN(D6L1104C9,RUN_YEARS),B7L811C2,B7L811C11,B7L811C20,B7L811C29,B7L811C38)</f>
        <v>314.71978473946308</v>
      </c>
      <c r="AR11" s="16" t="s">
        <v>36086</v>
      </c>
      <c r="AS11" s="33">
        <f>IF(D6L1104C20=0,0,D6L1104C18/D6L1104C20)</f>
        <v>2.5091529480195042E-6</v>
      </c>
      <c r="AT11" s="16" t="s">
        <v>36087</v>
      </c>
      <c r="AU11" s="33">
        <f>IF(D6L1104C5=0,0,D6L1104C18/D6L1104C5)</f>
        <v>7.6244795199768012E-2</v>
      </c>
      <c r="AV11" s="16" t="s">
        <v>36088</v>
      </c>
      <c r="AW11" s="33">
        <f>CHOOSE(MIN(D6L1104C9,RUN_YEARS),B7L811C1,B7L811C10,B7L811C19,B7L811C28,B7L811C37)</f>
        <v>1749.15738821949</v>
      </c>
      <c r="AX11" s="16" t="s">
        <v>36089</v>
      </c>
      <c r="AY11" s="33">
        <f>IF(D6L1104C23=0,0,D6L1104C19/D6L1104C23)</f>
        <v>2.5091529480195038E-6</v>
      </c>
      <c r="AZ11" s="16" t="s">
        <v>36090</v>
      </c>
      <c r="BA11" s="33">
        <f>IF(D6L1104C5=0,0,D6L1104C19/D6L1104C5)</f>
        <v>0.42375520480023204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87.007522978670252</v>
      </c>
      <c r="J12" s="16" t="s">
        <v>36113</v>
      </c>
      <c r="K12" s="21">
        <f>IF(FLOW_THRU_100PCT="Y",1,INDEX(VariabilityMatrix,D6L1105C1,D6L1105C9))</f>
        <v>0.25608682656086013</v>
      </c>
      <c r="L12" s="16" t="s">
        <v>36093</v>
      </c>
      <c r="M12" s="15">
        <f>IF(D6L1105C2&lt;&gt;0,D6L1105C2*D6L1105C4,D6L1105C3*D6L1105C4)</f>
        <v>22.281480446528782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11.140740223264391</v>
      </c>
      <c r="R12" s="16" t="s">
        <v>36095</v>
      </c>
      <c r="S12" s="15">
        <f>D6L1105C5-D6L1105C7</f>
        <v>11.140740223264391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10.691654519519034</v>
      </c>
      <c r="X12" s="16" t="s">
        <v>36097</v>
      </c>
      <c r="Y12" s="33">
        <f>D6L1105C7-D6L1105C10</f>
        <v>0.44908570374535728</v>
      </c>
      <c r="Z12" s="16" t="s">
        <v>36098</v>
      </c>
      <c r="AA12" s="33">
        <f>CHOOSE(MIN(D6L1105C9,RUN_YEARS),B7L811C7,B7L811C16,B7L811C25,B7L811C34,B7L811C43)</f>
        <v>161213.20000000001</v>
      </c>
      <c r="AB12" s="16" t="s">
        <v>36099</v>
      </c>
      <c r="AC12" s="33">
        <f>IF(D6L1105C12=0,0,D6L1105C10/D6L1105C12)</f>
        <v>6.631996957767127E-5</v>
      </c>
      <c r="AD12" s="16" t="s">
        <v>36100</v>
      </c>
      <c r="AE12" s="33">
        <f>IF(D6L1105C5=0,0,D6L1105C10/D6L1105C5)</f>
        <v>0.47984488935449887</v>
      </c>
      <c r="AF12" s="16" t="s">
        <v>36101</v>
      </c>
      <c r="AG12" s="33">
        <f>CHOOSE(MIN(D6L1105C9,RUN_YEARS),B7L811C5,B7L811C14,B7L811C23,B7L811C32,B7L811C41)</f>
        <v>2604.4232494558501</v>
      </c>
      <c r="AH12" s="16" t="s">
        <v>36102</v>
      </c>
      <c r="AI12" s="33">
        <f>IF(D6L1105C15=0,0,D6L1105C11/D6L1105C15)</f>
        <v>1.7243192090194483E-4</v>
      </c>
      <c r="AJ12" s="16" t="s">
        <v>36103</v>
      </c>
      <c r="AK12" s="33">
        <f>IF(D6L1105C5=0,0,D6L1105C11/D6L1105C5)</f>
        <v>2.0155110645501118E-2</v>
      </c>
      <c r="AL12" s="16" t="s">
        <v>36104</v>
      </c>
      <c r="AM12" s="33">
        <f>D6L1105C8*CHOOSE(MIN(D6L1105C9,RUN_YEARS),B7L811C4,B7L811C13,B7L811C22,B7L811C31,B7L811C40)</f>
        <v>1.6693793048002117</v>
      </c>
      <c r="AN12" s="16" t="s">
        <v>36105</v>
      </c>
      <c r="AO12" s="33">
        <f>D6L1105C8-D6L1105C18</f>
        <v>9.47136091846418</v>
      </c>
      <c r="AP12" s="16" t="s">
        <v>36106</v>
      </c>
      <c r="AQ12" s="33">
        <f>CHOOSE(MIN(D6L1105C9,RUN_YEARS),B7L811C2,B7L811C11,B7L811C20,B7L811C29,B7L811C38)</f>
        <v>292.4249817443503</v>
      </c>
      <c r="AR12" s="16" t="s">
        <v>36107</v>
      </c>
      <c r="AS12" s="33">
        <f>IF(D6L1105C20=0,0,D6L1105C18/D6L1105C20)</f>
        <v>5.708743811291917E-3</v>
      </c>
      <c r="AT12" s="16" t="s">
        <v>36108</v>
      </c>
      <c r="AU12" s="33">
        <f>IF(D6L1105C5=0,0,D6L1105C18/D6L1105C5)</f>
        <v>7.4922279460128208E-2</v>
      </c>
      <c r="AV12" s="16" t="s">
        <v>36109</v>
      </c>
      <c r="AW12" s="33">
        <f>CHOOSE(MIN(D6L1105C9,RUN_YEARS),B7L811C1,B7L811C10,B7L811C19,B7L811C28,B7L811C37)</f>
        <v>1659.0972079934277</v>
      </c>
      <c r="AX12" s="16" t="s">
        <v>36110</v>
      </c>
      <c r="AY12" s="33">
        <f>IF(D6L1105C23=0,0,D6L1105C19/D6L1105C23)</f>
        <v>5.7087438112919178E-3</v>
      </c>
      <c r="AZ12" s="16" t="s">
        <v>36111</v>
      </c>
      <c r="BA12" s="33">
        <f>IF(D6L1105C5=0,0,D6L1105C19/D6L1105C5)</f>
        <v>0.42507772053987181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13.953251651382907</v>
      </c>
      <c r="J13" s="16" t="s">
        <v>36134</v>
      </c>
      <c r="K13" s="21">
        <f>IF(FLOW_THRU_100PCT="Y",1,INDEX(VariabilityMatrix,D6L1106C1,D6L1106C9))</f>
        <v>0.4901133245132081</v>
      </c>
      <c r="L13" s="16" t="s">
        <v>36114</v>
      </c>
      <c r="M13" s="15">
        <f>IF(D6L1106C2&lt;&gt;0,D6L1106C2*D6L1106C4,D6L1106C3*D6L1106C4)</f>
        <v>6.8386745546286871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3.4193372773143436</v>
      </c>
      <c r="R13" s="16" t="s">
        <v>36116</v>
      </c>
      <c r="S13" s="15">
        <f>D6L1106C5-D6L1106C7</f>
        <v>3.4193372773143436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3.2815030349972294</v>
      </c>
      <c r="X13" s="16" t="s">
        <v>36118</v>
      </c>
      <c r="Y13" s="33">
        <f>D6L1106C7-D6L1106C10</f>
        <v>0.13783424231711416</v>
      </c>
      <c r="Z13" s="16" t="s">
        <v>36119</v>
      </c>
      <c r="AA13" s="33">
        <f>CHOOSE(MIN(D6L1106C9,RUN_YEARS),B7L811C7,B7L811C16,B7L811C25,B7L811C34,B7L811C43)</f>
        <v>161213.20000000001</v>
      </c>
      <c r="AB13" s="16" t="s">
        <v>36120</v>
      </c>
      <c r="AC13" s="33">
        <f>IF(D6L1106C12=0,0,D6L1106C10/D6L1106C12)</f>
        <v>2.0355051788546031E-5</v>
      </c>
      <c r="AD13" s="16" t="s">
        <v>36121</v>
      </c>
      <c r="AE13" s="33">
        <f>IF(D6L1106C5=0,0,D6L1106C10/D6L1106C5)</f>
        <v>0.47984488935449887</v>
      </c>
      <c r="AF13" s="16" t="s">
        <v>36122</v>
      </c>
      <c r="AG13" s="33">
        <f>CHOOSE(MIN(D6L1106C9,RUN_YEARS),B7L811C5,B7L811C14,B7L811C23,B7L811C32,B7L811C41)</f>
        <v>2604.4232494558501</v>
      </c>
      <c r="AH13" s="16" t="s">
        <v>36123</v>
      </c>
      <c r="AI13" s="33">
        <f>IF(D6L1106C15=0,0,D6L1106C11/D6L1106C15)</f>
        <v>5.2923134650219503E-5</v>
      </c>
      <c r="AJ13" s="16" t="s">
        <v>36124</v>
      </c>
      <c r="AK13" s="33">
        <f>IF(D6L1106C5=0,0,D6L1106C11/D6L1106C5)</f>
        <v>2.0155110645501104E-2</v>
      </c>
      <c r="AL13" s="16" t="s">
        <v>36125</v>
      </c>
      <c r="AM13" s="33">
        <f>D6L1106C8*CHOOSE(MIN(D6L1106C9,RUN_YEARS),B7L811C4,B7L811C13,B7L811C22,B7L811C31,B7L811C40)</f>
        <v>0.51236908611875831</v>
      </c>
      <c r="AN13" s="16" t="s">
        <v>36126</v>
      </c>
      <c r="AO13" s="33">
        <f>D6L1106C8-D6L1106C18</f>
        <v>2.9069681911955851</v>
      </c>
      <c r="AP13" s="16" t="s">
        <v>36127</v>
      </c>
      <c r="AQ13" s="33">
        <f>CHOOSE(MIN(D6L1106C9,RUN_YEARS),B7L811C2,B7L811C11,B7L811C20,B7L811C29,B7L811C38)</f>
        <v>292.4249817443503</v>
      </c>
      <c r="AR13" s="16" t="s">
        <v>36128</v>
      </c>
      <c r="AS13" s="33">
        <f>IF(D6L1106C20=0,0,D6L1106C18/D6L1106C20)</f>
        <v>1.7521385589644731E-3</v>
      </c>
      <c r="AT13" s="16" t="s">
        <v>36129</v>
      </c>
      <c r="AU13" s="33">
        <f>IF(D6L1106C5=0,0,D6L1106C18/D6L1106C5)</f>
        <v>7.4922279460128208E-2</v>
      </c>
      <c r="AV13" s="16" t="s">
        <v>36130</v>
      </c>
      <c r="AW13" s="33">
        <f>CHOOSE(MIN(D6L1106C9,RUN_YEARS),B7L811C1,B7L811C10,B7L811C19,B7L811C28,B7L811C37)</f>
        <v>1659.0972079934277</v>
      </c>
      <c r="AX13" s="16" t="s">
        <v>36131</v>
      </c>
      <c r="AY13" s="33">
        <f>IF(D6L1106C23=0,0,D6L1106C19/D6L1106C23)</f>
        <v>1.7521385589644731E-3</v>
      </c>
      <c r="AZ13" s="16" t="s">
        <v>36132</v>
      </c>
      <c r="BA13" s="33">
        <f>IF(D6L1106C5=0,0,D6L1106C19/D6L1106C5)</f>
        <v>0.42507772053987175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6.3214403683360096</v>
      </c>
      <c r="J14" s="16" t="s">
        <v>36155</v>
      </c>
      <c r="K14" s="21">
        <f>IF(FLOW_THRU_100PCT="Y",1,INDEX(VariabilityMatrix,D6L1107C1,D6L1107C9))</f>
        <v>0.49592351263439505</v>
      </c>
      <c r="L14" s="16" t="s">
        <v>36135</v>
      </c>
      <c r="M14" s="15">
        <f>IF(D6L1107C2&lt;&gt;0,D6L1107C2*D6L1107C4,D6L1107C3*D6L1107C4)</f>
        <v>3.134950912374058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1.567475456187029</v>
      </c>
      <c r="R14" s="16" t="s">
        <v>36137</v>
      </c>
      <c r="S14" s="15">
        <f>D6L1107C5-D6L1107C7</f>
        <v>1.567475456187029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1.5036062736642861</v>
      </c>
      <c r="X14" s="16" t="s">
        <v>36139</v>
      </c>
      <c r="Y14" s="33">
        <f>D6L1107C7-D6L1107C10</f>
        <v>6.3869182522742873E-2</v>
      </c>
      <c r="Z14" s="16" t="s">
        <v>36140</v>
      </c>
      <c r="AA14" s="33">
        <f>CHOOSE(MIN(D6L1107C9,RUN_YEARS),B7L811C7,B7L811C16,B7L811C25,B7L811C34,B7L811C43)</f>
        <v>168203</v>
      </c>
      <c r="AB14" s="16" t="s">
        <v>36141</v>
      </c>
      <c r="AC14" s="33">
        <f>IF(D6L1107C12=0,0,D6L1107C10/D6L1107C12)</f>
        <v>8.9392357666883839E-6</v>
      </c>
      <c r="AD14" s="16" t="s">
        <v>36142</v>
      </c>
      <c r="AE14" s="33">
        <f>IF(D6L1107C5=0,0,D6L1107C10/D6L1107C5)</f>
        <v>0.47962673601342753</v>
      </c>
      <c r="AF14" s="16" t="s">
        <v>36143</v>
      </c>
      <c r="AG14" s="33">
        <f>CHOOSE(MIN(D6L1107C9,RUN_YEARS),B7L811C5,B7L811C14,B7L811C23,B7L811C32,B7L811C41)</f>
        <v>2748.0056284671955</v>
      </c>
      <c r="AH14" s="16" t="s">
        <v>36144</v>
      </c>
      <c r="AI14" s="33">
        <f>IF(D6L1107C15=0,0,D6L1107C11/D6L1107C15)</f>
        <v>2.3242012993389803E-5</v>
      </c>
      <c r="AJ14" s="16" t="s">
        <v>36145</v>
      </c>
      <c r="AK14" s="33">
        <f>IF(D6L1107C5=0,0,D6L1107C11/D6L1107C5)</f>
        <v>2.0373263986572462E-2</v>
      </c>
      <c r="AL14" s="16" t="s">
        <v>36146</v>
      </c>
      <c r="AM14" s="33">
        <f>D6L1107C8*CHOOSE(MIN(D6L1107C9,RUN_YEARS),B7L811C4,B7L811C13,B7L811C22,B7L811C31,B7L811C40)</f>
        <v>0.23902369027528592</v>
      </c>
      <c r="AN14" s="16" t="s">
        <v>36147</v>
      </c>
      <c r="AO14" s="33">
        <f>D6L1107C8-D6L1107C18</f>
        <v>1.3284517659117432</v>
      </c>
      <c r="AP14" s="16" t="s">
        <v>36148</v>
      </c>
      <c r="AQ14" s="33">
        <f>CHOOSE(MIN(D6L1107C9,RUN_YEARS),B7L811C2,B7L811C11,B7L811C20,B7L811C29,B7L811C38)</f>
        <v>314.71978473946308</v>
      </c>
      <c r="AR14" s="16" t="s">
        <v>36149</v>
      </c>
      <c r="AS14" s="33">
        <f>IF(D6L1107C20=0,0,D6L1107C18/D6L1107C20)</f>
        <v>7.5948097916106146E-4</v>
      </c>
      <c r="AT14" s="16" t="s">
        <v>36150</v>
      </c>
      <c r="AU14" s="33">
        <f>IF(D6L1107C5=0,0,D6L1107C18/D6L1107C5)</f>
        <v>7.6244795199768012E-2</v>
      </c>
      <c r="AV14" s="16" t="s">
        <v>36151</v>
      </c>
      <c r="AW14" s="33">
        <f>CHOOSE(MIN(D6L1107C9,RUN_YEARS),B7L811C1,B7L811C10,B7L811C19,B7L811C28,B7L811C37)</f>
        <v>1749.15738821949</v>
      </c>
      <c r="AX14" s="16" t="s">
        <v>36152</v>
      </c>
      <c r="AY14" s="33">
        <f>IF(D6L1107C23=0,0,D6L1107C19/D6L1107C23)</f>
        <v>7.5948097916106146E-4</v>
      </c>
      <c r="AZ14" s="16" t="s">
        <v>36153</v>
      </c>
      <c r="BA14" s="33">
        <f>IF(D6L1107C5=0,0,D6L1107C19/D6L1107C5)</f>
        <v>0.42375520480023204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9.4530320235941018E-2</v>
      </c>
      <c r="J15" s="16" t="s">
        <v>36176</v>
      </c>
      <c r="K15" s="21">
        <f>IF(FLOW_THRU_100PCT="Y",1,INDEX(VariabilityMatrix,D6L1108C1,D6L1108C9))</f>
        <v>0.49592351263439505</v>
      </c>
      <c r="L15" s="16" t="s">
        <v>36156</v>
      </c>
      <c r="M15" s="15">
        <f>IF(D6L1108C2&lt;&gt;0,D6L1108C2*D6L1108C4,D6L1108C3*D6L1108C4)</f>
        <v>4.6879808461862106E-2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2.3439904230931053E-2</v>
      </c>
      <c r="R15" s="16" t="s">
        <v>36158</v>
      </c>
      <c r="S15" s="15">
        <f>D6L1108C5-D6L1108C7</f>
        <v>2.3439904230931053E-2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2.2484809517497584E-2</v>
      </c>
      <c r="X15" s="16" t="s">
        <v>36160</v>
      </c>
      <c r="Y15" s="33">
        <f>D6L1108C7-D6L1108C10</f>
        <v>9.5509471343346863E-4</v>
      </c>
      <c r="Z15" s="16" t="s">
        <v>36161</v>
      </c>
      <c r="AA15" s="33">
        <f>CHOOSE(MIN(D6L1108C9,RUN_YEARS),B7L811C7,B7L811C16,B7L811C25,B7L811C34,B7L811C43)</f>
        <v>168203</v>
      </c>
      <c r="AB15" s="16" t="s">
        <v>36162</v>
      </c>
      <c r="AC15" s="33">
        <f>IF(D6L1108C12=0,0,D6L1108C10/D6L1108C12)</f>
        <v>1.3367662596682334E-7</v>
      </c>
      <c r="AD15" s="16" t="s">
        <v>36163</v>
      </c>
      <c r="AE15" s="33">
        <f>IF(D6L1108C5=0,0,D6L1108C10/D6L1108C5)</f>
        <v>0.47962673601342759</v>
      </c>
      <c r="AF15" s="16" t="s">
        <v>36164</v>
      </c>
      <c r="AG15" s="33">
        <f>CHOOSE(MIN(D6L1108C9,RUN_YEARS),B7L811C5,B7L811C14,B7L811C23,B7L811C32,B7L811C41)</f>
        <v>2748.0056284671955</v>
      </c>
      <c r="AH15" s="16" t="s">
        <v>36165</v>
      </c>
      <c r="AI15" s="33">
        <f>IF(D6L1108C15=0,0,D6L1108C11/D6L1108C15)</f>
        <v>3.4755922751374022E-7</v>
      </c>
      <c r="AJ15" s="16" t="s">
        <v>36166</v>
      </c>
      <c r="AK15" s="33">
        <f>IF(D6L1108C5=0,0,D6L1108C11/D6L1108C5)</f>
        <v>2.0373263986572427E-2</v>
      </c>
      <c r="AL15" s="16" t="s">
        <v>36167</v>
      </c>
      <c r="AM15" s="33">
        <f>D6L1108C8*CHOOSE(MIN(D6L1108C9,RUN_YEARS),B7L811C4,B7L811C13,B7L811C22,B7L811C31,B7L811C40)</f>
        <v>3.5743413951790279E-3</v>
      </c>
      <c r="AN15" s="16" t="s">
        <v>36168</v>
      </c>
      <c r="AO15" s="33">
        <f>D6L1108C8-D6L1108C18</f>
        <v>1.9865562835752026E-2</v>
      </c>
      <c r="AP15" s="16" t="s">
        <v>36169</v>
      </c>
      <c r="AQ15" s="33">
        <f>CHOOSE(MIN(D6L1108C9,RUN_YEARS),B7L811C2,B7L811C11,B7L811C20,B7L811C29,B7L811C38)</f>
        <v>314.71978473946308</v>
      </c>
      <c r="AR15" s="16" t="s">
        <v>36170</v>
      </c>
      <c r="AS15" s="33">
        <f>IF(D6L1108C20=0,0,D6L1108C18/D6L1108C20)</f>
        <v>1.1357218606825125E-5</v>
      </c>
      <c r="AT15" s="16" t="s">
        <v>36171</v>
      </c>
      <c r="AU15" s="33">
        <f>IF(D6L1108C5=0,0,D6L1108C18/D6L1108C5)</f>
        <v>7.6244795199768012E-2</v>
      </c>
      <c r="AV15" s="16" t="s">
        <v>36172</v>
      </c>
      <c r="AW15" s="33">
        <f>CHOOSE(MIN(D6L1108C9,RUN_YEARS),B7L811C1,B7L811C10,B7L811C19,B7L811C28,B7L811C37)</f>
        <v>1749.15738821949</v>
      </c>
      <c r="AX15" s="16" t="s">
        <v>36173</v>
      </c>
      <c r="AY15" s="33">
        <f>IF(D6L1108C23=0,0,D6L1108C19/D6L1108C23)</f>
        <v>1.1357218606825123E-5</v>
      </c>
      <c r="AZ15" s="16" t="s">
        <v>36174</v>
      </c>
      <c r="BA15" s="33">
        <f>IF(D6L1108C5=0,0,D6L1108C19/D6L1108C5)</f>
        <v>0.42375520480023199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3.2975693105560819E-3</v>
      </c>
      <c r="J16" s="16" t="s">
        <v>36197</v>
      </c>
      <c r="K16" s="21">
        <f>IF(FLOW_THRU_100PCT="Y",1,INDEX(VariabilityMatrix,D6L1109C1,D6L1109C9))</f>
        <v>0.49592351263439505</v>
      </c>
      <c r="L16" s="16" t="s">
        <v>36177</v>
      </c>
      <c r="M16" s="15">
        <f>IF(D6L1109C2&lt;&gt;0,D6L1109C2*D6L1109C4,D6L1109C3*D6L1109C4)</f>
        <v>1.6353421556463525E-3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8.1767107782317625E-4</v>
      </c>
      <c r="R16" s="16" t="s">
        <v>36179</v>
      </c>
      <c r="S16" s="15">
        <f>D6L1109C5-D6L1109C7</f>
        <v>8.1767107782317625E-4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7.8435382037782264E-4</v>
      </c>
      <c r="X16" s="16" t="s">
        <v>36181</v>
      </c>
      <c r="Y16" s="33">
        <f>D6L1109C7-D6L1109C10</f>
        <v>3.3317257445353602E-5</v>
      </c>
      <c r="Z16" s="16" t="s">
        <v>36182</v>
      </c>
      <c r="AA16" s="33">
        <f>CHOOSE(MIN(D6L1109C9,RUN_YEARS),B7L811C7,B7L811C16,B7L811C25,B7L811C34,B7L811C43)</f>
        <v>168203</v>
      </c>
      <c r="AB16" s="16" t="s">
        <v>36183</v>
      </c>
      <c r="AC16" s="33">
        <f>IF(D6L1109C12=0,0,D6L1109C10/D6L1109C12)</f>
        <v>4.6631381151217437E-9</v>
      </c>
      <c r="AD16" s="16" t="s">
        <v>36184</v>
      </c>
      <c r="AE16" s="33">
        <f>IF(D6L1109C5=0,0,D6L1109C10/D6L1109C5)</f>
        <v>0.47962673601342753</v>
      </c>
      <c r="AF16" s="16" t="s">
        <v>36185</v>
      </c>
      <c r="AG16" s="33">
        <f>CHOOSE(MIN(D6L1109C9,RUN_YEARS),B7L811C5,B7L811C14,B7L811C23,B7L811C32,B7L811C41)</f>
        <v>2748.0056284671955</v>
      </c>
      <c r="AH16" s="16" t="s">
        <v>36186</v>
      </c>
      <c r="AI16" s="33">
        <f>IF(D6L1109C15=0,0,D6L1109C11/D6L1109C15)</f>
        <v>1.2124159099316535E-8</v>
      </c>
      <c r="AJ16" s="16" t="s">
        <v>36187</v>
      </c>
      <c r="AK16" s="33">
        <f>IF(D6L1109C5=0,0,D6L1109C11/D6L1109C5)</f>
        <v>2.0373263986572458E-2</v>
      </c>
      <c r="AL16" s="16" t="s">
        <v>36188</v>
      </c>
      <c r="AM16" s="33">
        <f>D6L1109C8*CHOOSE(MIN(D6L1109C9,RUN_YEARS),B7L811C4,B7L811C13,B7L811C22,B7L811C31,B7L811C40)</f>
        <v>1.2468632773880329E-4</v>
      </c>
      <c r="AN16" s="16" t="s">
        <v>36189</v>
      </c>
      <c r="AO16" s="33">
        <f>D6L1109C8-D6L1109C18</f>
        <v>6.9298475008437298E-4</v>
      </c>
      <c r="AP16" s="16" t="s">
        <v>36190</v>
      </c>
      <c r="AQ16" s="33">
        <f>CHOOSE(MIN(D6L1109C9,RUN_YEARS),B7L811C2,B7L811C11,B7L811C20,B7L811C29,B7L811C38)</f>
        <v>314.71978473946308</v>
      </c>
      <c r="AR16" s="16" t="s">
        <v>36191</v>
      </c>
      <c r="AS16" s="33">
        <f>IF(D6L1109C20=0,0,D6L1109C18/D6L1109C20)</f>
        <v>3.9618204442413221E-7</v>
      </c>
      <c r="AT16" s="16" t="s">
        <v>36192</v>
      </c>
      <c r="AU16" s="33">
        <f>IF(D6L1109C5=0,0,D6L1109C18/D6L1109C5)</f>
        <v>7.6244795199768012E-2</v>
      </c>
      <c r="AV16" s="16" t="s">
        <v>36193</v>
      </c>
      <c r="AW16" s="33">
        <f>CHOOSE(MIN(D6L1109C9,RUN_YEARS),B7L811C1,B7L811C10,B7L811C19,B7L811C28,B7L811C37)</f>
        <v>1749.15738821949</v>
      </c>
      <c r="AX16" s="16" t="s">
        <v>36194</v>
      </c>
      <c r="AY16" s="33">
        <f>IF(D6L1109C23=0,0,D6L1109C19/D6L1109C23)</f>
        <v>3.9618204442413216E-7</v>
      </c>
      <c r="AZ16" s="16" t="s">
        <v>36195</v>
      </c>
      <c r="BA16" s="33">
        <f>IF(D6L1109C5=0,0,D6L1109C19/D6L1109C5)</f>
        <v>0.42375520480023199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0.22753228242836968</v>
      </c>
      <c r="J17" s="16" t="s">
        <v>36218</v>
      </c>
      <c r="K17" s="21">
        <f>IF(FLOW_THRU_100PCT="Y",1,INDEX(VariabilityMatrix,D6L1110C1,D6L1110C9))</f>
        <v>0.49592351263439505</v>
      </c>
      <c r="L17" s="16" t="s">
        <v>36198</v>
      </c>
      <c r="M17" s="15">
        <f>IF(D6L1110C2&lt;&gt;0,D6L1110C2*D6L1110C4,D6L1110C3*D6L1110C4)</f>
        <v>0.11283860873959833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5.6419304369799167E-2</v>
      </c>
      <c r="R17" s="16" t="s">
        <v>36200</v>
      </c>
      <c r="S17" s="15">
        <f>D6L1110C5-D6L1110C7</f>
        <v>5.6419304369799167E-2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5.412041360606977E-2</v>
      </c>
      <c r="X17" s="16" t="s">
        <v>36202</v>
      </c>
      <c r="Y17" s="33">
        <f>D6L1110C7-D6L1110C10</f>
        <v>2.298890763729397E-3</v>
      </c>
      <c r="Z17" s="16" t="s">
        <v>36203</v>
      </c>
      <c r="AA17" s="33">
        <f>CHOOSE(MIN(D6L1110C9,RUN_YEARS),B7L811C7,B7L811C16,B7L811C25,B7L811C34,B7L811C43)</f>
        <v>168203</v>
      </c>
      <c r="AB17" s="16" t="s">
        <v>36204</v>
      </c>
      <c r="AC17" s="33">
        <f>IF(D6L1110C12=0,0,D6L1110C10/D6L1110C12)</f>
        <v>3.2175652994340036E-7</v>
      </c>
      <c r="AD17" s="16" t="s">
        <v>36205</v>
      </c>
      <c r="AE17" s="33">
        <f>IF(D6L1110C5=0,0,D6L1110C10/D6L1110C5)</f>
        <v>0.47962673601342753</v>
      </c>
      <c r="AF17" s="16" t="s">
        <v>36206</v>
      </c>
      <c r="AG17" s="33">
        <f>CHOOSE(MIN(D6L1110C9,RUN_YEARS),B7L811C5,B7L811C14,B7L811C23,B7L811C32,B7L811C41)</f>
        <v>2748.0056284671955</v>
      </c>
      <c r="AH17" s="16" t="s">
        <v>36207</v>
      </c>
      <c r="AI17" s="33">
        <f>IF(D6L1110C15=0,0,D6L1110C11/D6L1110C15)</f>
        <v>8.3656697785284034E-7</v>
      </c>
      <c r="AJ17" s="16" t="s">
        <v>36208</v>
      </c>
      <c r="AK17" s="33">
        <f>IF(D6L1110C5=0,0,D6L1110C11/D6L1110C5)</f>
        <v>2.0373263986572441E-2</v>
      </c>
      <c r="AL17" s="16" t="s">
        <v>36209</v>
      </c>
      <c r="AM17" s="33">
        <f>D6L1110C8*CHOOSE(MIN(D6L1110C9,RUN_YEARS),B7L811C4,B7L811C13,B7L811C22,B7L811C31,B7L811C40)</f>
        <v>8.6033566139774274E-3</v>
      </c>
      <c r="AN17" s="16" t="s">
        <v>36210</v>
      </c>
      <c r="AO17" s="33">
        <f>D6L1110C8-D6L1110C18</f>
        <v>4.7815947755821736E-2</v>
      </c>
      <c r="AP17" s="16" t="s">
        <v>36211</v>
      </c>
      <c r="AQ17" s="33">
        <f>CHOOSE(MIN(D6L1110C9,RUN_YEARS),B7L811C2,B7L811C11,B7L811C20,B7L811C29,B7L811C38)</f>
        <v>314.71978473946308</v>
      </c>
      <c r="AR17" s="16" t="s">
        <v>36212</v>
      </c>
      <c r="AS17" s="33">
        <f>IF(D6L1110C20=0,0,D6L1110C18/D6L1110C20)</f>
        <v>2.7336561065265124E-5</v>
      </c>
      <c r="AT17" s="16" t="s">
        <v>36213</v>
      </c>
      <c r="AU17" s="33">
        <f>IF(D6L1110C5=0,0,D6L1110C18/D6L1110C5)</f>
        <v>7.6244795199768012E-2</v>
      </c>
      <c r="AV17" s="16" t="s">
        <v>36214</v>
      </c>
      <c r="AW17" s="33">
        <f>CHOOSE(MIN(D6L1110C9,RUN_YEARS),B7L811C1,B7L811C10,B7L811C19,B7L811C28,B7L811C37)</f>
        <v>1749.15738821949</v>
      </c>
      <c r="AX17" s="16" t="s">
        <v>36215</v>
      </c>
      <c r="AY17" s="33">
        <f>IF(D6L1110C23=0,0,D6L1110C19/D6L1110C23)</f>
        <v>2.733656106526512E-5</v>
      </c>
      <c r="AZ17" s="16" t="s">
        <v>36216</v>
      </c>
      <c r="BA17" s="33">
        <f>IF(D6L1110C5=0,0,D6L1110C19/D6L1110C5)</f>
        <v>0.42375520480023199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0.2912852890991206</v>
      </c>
      <c r="J18" s="16" t="s">
        <v>36239</v>
      </c>
      <c r="K18" s="21">
        <f>IF(FLOW_THRU_100PCT="Y",1,INDEX(VariabilityMatrix,D6L1111C1,D6L1111C9))</f>
        <v>0.49592351263439505</v>
      </c>
      <c r="L18" s="16" t="s">
        <v>36219</v>
      </c>
      <c r="M18" s="15">
        <f>IF(D6L1111C2&lt;&gt;0,D6L1111C2*D6L1111C4,D6L1111C3*D6L1111C4)</f>
        <v>0.14445522374876116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7.2227611874380579E-2</v>
      </c>
      <c r="R18" s="16" t="s">
        <v>36221</v>
      </c>
      <c r="S18" s="15">
        <f>D6L1111C5-D6L1111C7</f>
        <v>7.2227611874380579E-2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6.9284587466707681E-2</v>
      </c>
      <c r="X18" s="16" t="s">
        <v>36223</v>
      </c>
      <c r="Y18" s="33">
        <f>D6L1111C7-D6L1111C10</f>
        <v>2.9430244076728979E-3</v>
      </c>
      <c r="Z18" s="16" t="s">
        <v>36224</v>
      </c>
      <c r="AA18" s="33">
        <f>CHOOSE(MIN(D6L1111C9,RUN_YEARS),B7L811C7,B7L811C16,B7L811C25,B7L811C34,B7L811C43)</f>
        <v>168203</v>
      </c>
      <c r="AB18" s="16" t="s">
        <v>36225</v>
      </c>
      <c r="AC18" s="33">
        <f>IF(D6L1111C12=0,0,D6L1111C10/D6L1111C12)</f>
        <v>4.1191053350242078E-7</v>
      </c>
      <c r="AD18" s="16" t="s">
        <v>36226</v>
      </c>
      <c r="AE18" s="33">
        <f>IF(D6L1111C5=0,0,D6L1111C10/D6L1111C5)</f>
        <v>0.47962673601342759</v>
      </c>
      <c r="AF18" s="16" t="s">
        <v>36227</v>
      </c>
      <c r="AG18" s="33">
        <f>CHOOSE(MIN(D6L1111C9,RUN_YEARS),B7L811C5,B7L811C14,B7L811C23,B7L811C32,B7L811C41)</f>
        <v>2748.0056284671955</v>
      </c>
      <c r="AH18" s="16" t="s">
        <v>36228</v>
      </c>
      <c r="AI18" s="33">
        <f>IF(D6L1111C15=0,0,D6L1111C11/D6L1111C15)</f>
        <v>1.0709673871062926E-6</v>
      </c>
      <c r="AJ18" s="16" t="s">
        <v>36229</v>
      </c>
      <c r="AK18" s="33">
        <f>IF(D6L1111C5=0,0,D6L1111C11/D6L1111C5)</f>
        <v>2.0373263986572427E-2</v>
      </c>
      <c r="AL18" s="16" t="s">
        <v>36230</v>
      </c>
      <c r="AM18" s="33">
        <f>D6L1111C8*CHOOSE(MIN(D6L1111C9,RUN_YEARS),B7L811C4,B7L811C13,B7L811C22,B7L811C31,B7L811C40)</f>
        <v>1.1013958950260959E-2</v>
      </c>
      <c r="AN18" s="16" t="s">
        <v>36231</v>
      </c>
      <c r="AO18" s="33">
        <f>D6L1111C8-D6L1111C18</f>
        <v>6.1213652924119621E-2</v>
      </c>
      <c r="AP18" s="16" t="s">
        <v>36232</v>
      </c>
      <c r="AQ18" s="33">
        <f>CHOOSE(MIN(D6L1111C9,RUN_YEARS),B7L811C2,B7L811C11,B7L811C20,B7L811C29,B7L811C38)</f>
        <v>314.71978473946308</v>
      </c>
      <c r="AR18" s="16" t="s">
        <v>36233</v>
      </c>
      <c r="AS18" s="33">
        <f>IF(D6L1111C20=0,0,D6L1111C18/D6L1111C20)</f>
        <v>3.4996080590798353E-5</v>
      </c>
      <c r="AT18" s="16" t="s">
        <v>36234</v>
      </c>
      <c r="AU18" s="33">
        <f>IF(D6L1111C5=0,0,D6L1111C18/D6L1111C5)</f>
        <v>7.6244795199768012E-2</v>
      </c>
      <c r="AV18" s="16" t="s">
        <v>36235</v>
      </c>
      <c r="AW18" s="33">
        <f>CHOOSE(MIN(D6L1111C9,RUN_YEARS),B7L811C1,B7L811C10,B7L811C19,B7L811C28,B7L811C37)</f>
        <v>1749.15738821949</v>
      </c>
      <c r="AX18" s="16" t="s">
        <v>36236</v>
      </c>
      <c r="AY18" s="33">
        <f>IF(D6L1111C23=0,0,D6L1111C19/D6L1111C23)</f>
        <v>3.4996080590798346E-5</v>
      </c>
      <c r="AZ18" s="16" t="s">
        <v>36237</v>
      </c>
      <c r="BA18" s="33">
        <f>IF(D6L1111C5=0,0,D6L1111C19/D6L1111C5)</f>
        <v>0.42375520480023199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0.49592351263439505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168203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2748.0056284671955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314.71978473946308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1749.15738821949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0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0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</v>
      </c>
      <c r="R20" s="16" t="s">
        <v>36263</v>
      </c>
      <c r="S20" s="15">
        <f>D6L1113C5-D6L1113C7</f>
        <v>0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</v>
      </c>
      <c r="X20" s="16" t="s">
        <v>36265</v>
      </c>
      <c r="Y20" s="33">
        <f>D6L1113C7-D6L1113C10</f>
        <v>0</v>
      </c>
      <c r="Z20" s="16" t="s">
        <v>36266</v>
      </c>
      <c r="AA20" s="33">
        <f>CHOOSE(MIN(D6L1113C9,RUN_YEARS),B7L811C7,B7L811C16,B7L811C25,B7L811C34,B7L811C43)</f>
        <v>168203</v>
      </c>
      <c r="AB20" s="16" t="s">
        <v>36267</v>
      </c>
      <c r="AC20" s="33">
        <f>IF(D6L1113C12=0,0,D6L1113C10/D6L1113C12)</f>
        <v>0</v>
      </c>
      <c r="AD20" s="16" t="s">
        <v>36268</v>
      </c>
      <c r="AE20" s="33">
        <f>IF(D6L1113C5=0,0,D6L1113C10/D6L1113C5)</f>
        <v>0</v>
      </c>
      <c r="AF20" s="16" t="s">
        <v>36269</v>
      </c>
      <c r="AG20" s="33">
        <f>CHOOSE(MIN(D6L1113C9,RUN_YEARS),B7L811C5,B7L811C14,B7L811C23,B7L811C32,B7L811C41)</f>
        <v>2748.0056284671955</v>
      </c>
      <c r="AH20" s="16" t="s">
        <v>36270</v>
      </c>
      <c r="AI20" s="33">
        <f>IF(D6L1113C15=0,0,D6L1113C11/D6L1113C15)</f>
        <v>0</v>
      </c>
      <c r="AJ20" s="16" t="s">
        <v>36271</v>
      </c>
      <c r="AK20" s="33">
        <f>IF(D6L1113C5=0,0,D6L1113C11/D6L1113C5)</f>
        <v>0</v>
      </c>
      <c r="AL20" s="16" t="s">
        <v>36272</v>
      </c>
      <c r="AM20" s="33">
        <f>D6L1113C8*CHOOSE(MIN(D6L1113C9,RUN_YEARS),B7L811C4,B7L811C13,B7L811C22,B7L811C31,B7L811C40)</f>
        <v>0</v>
      </c>
      <c r="AN20" s="16" t="s">
        <v>36273</v>
      </c>
      <c r="AO20" s="33">
        <f>D6L1113C8-D6L1113C18</f>
        <v>0</v>
      </c>
      <c r="AP20" s="16" t="s">
        <v>36274</v>
      </c>
      <c r="AQ20" s="33">
        <f>CHOOSE(MIN(D6L1113C9,RUN_YEARS),B7L811C2,B7L811C11,B7L811C20,B7L811C29,B7L811C38)</f>
        <v>314.71978473946308</v>
      </c>
      <c r="AR20" s="16" t="s">
        <v>36275</v>
      </c>
      <c r="AS20" s="33">
        <f>IF(D6L1113C20=0,0,D6L1113C18/D6L1113C20)</f>
        <v>0</v>
      </c>
      <c r="AT20" s="16" t="s">
        <v>36276</v>
      </c>
      <c r="AU20" s="33">
        <f>IF(D6L1113C5=0,0,D6L1113C18/D6L1113C5)</f>
        <v>0</v>
      </c>
      <c r="AV20" s="16" t="s">
        <v>36277</v>
      </c>
      <c r="AW20" s="33">
        <f>CHOOSE(MIN(D6L1113C9,RUN_YEARS),B7L811C1,B7L811C10,B7L811C19,B7L811C28,B7L811C37)</f>
        <v>1749.15738821949</v>
      </c>
      <c r="AX20" s="16" t="s">
        <v>36278</v>
      </c>
      <c r="AY20" s="33">
        <f>IF(D6L1113C23=0,0,D6L1113C19/D6L1113C23)</f>
        <v>0</v>
      </c>
      <c r="AZ20" s="16" t="s">
        <v>36279</v>
      </c>
      <c r="BA20" s="33">
        <f>IF(D6L1113C5=0,0,D6L1113C19/D6L1113C5)</f>
        <v>0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4.1915432062893432</v>
      </c>
      <c r="J21" s="16" t="s">
        <v>36301</v>
      </c>
      <c r="K21" s="21">
        <f>IF(FLOW_THRU_100PCT="Y",1,INDEX(VariabilityMatrix,D6L1114C1,D6L1114C9))</f>
        <v>0.4901133245132081</v>
      </c>
      <c r="L21" s="16" t="s">
        <v>36281</v>
      </c>
      <c r="M21" s="15">
        <f>IF(D6L1114C2&lt;&gt;0,D6L1114C2*D6L1114C4,D6L1114C3*D6L1114C4)</f>
        <v>2.0543311756752218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1.0271655878376109</v>
      </c>
      <c r="R21" s="16" t="s">
        <v>36283</v>
      </c>
      <c r="S21" s="15">
        <f>D6L1114C5-D6L1114C7</f>
        <v>1.0271655878376109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0.98576031568937439</v>
      </c>
      <c r="X21" s="16" t="s">
        <v>36285</v>
      </c>
      <c r="Y21" s="33">
        <f>D6L1114C7-D6L1114C10</f>
        <v>4.1405272148236527E-2</v>
      </c>
      <c r="Z21" s="16" t="s">
        <v>36286</v>
      </c>
      <c r="AA21" s="33">
        <f>CHOOSE(MIN(D6L1114C9,RUN_YEARS),B7L811C7,B7L811C16,B7L811C25,B7L811C34,B7L811C43)</f>
        <v>161213.20000000001</v>
      </c>
      <c r="AB21" s="16" t="s">
        <v>36287</v>
      </c>
      <c r="AC21" s="33">
        <f>IF(D6L1114C12=0,0,D6L1114C10/D6L1114C12)</f>
        <v>6.1146377324522698E-6</v>
      </c>
      <c r="AD21" s="16" t="s">
        <v>36288</v>
      </c>
      <c r="AE21" s="33">
        <f>IF(D6L1114C5=0,0,D6L1114C10/D6L1114C5)</f>
        <v>0.47984488935449887</v>
      </c>
      <c r="AF21" s="16" t="s">
        <v>36289</v>
      </c>
      <c r="AG21" s="33">
        <f>CHOOSE(MIN(D6L1114C9,RUN_YEARS),B7L811C5,B7L811C14,B7L811C23,B7L811C32,B7L811C41)</f>
        <v>2604.4232494558501</v>
      </c>
      <c r="AH21" s="16" t="s">
        <v>36290</v>
      </c>
      <c r="AI21" s="33">
        <f>IF(D6L1114C15=0,0,D6L1114C11/D6L1114C15)</f>
        <v>1.5898058104375873E-5</v>
      </c>
      <c r="AJ21" s="16" t="s">
        <v>36291</v>
      </c>
      <c r="AK21" s="33">
        <f>IF(D6L1114C5=0,0,D6L1114C11/D6L1114C5)</f>
        <v>2.0155110645501136E-2</v>
      </c>
      <c r="AL21" s="16" t="s">
        <v>36292</v>
      </c>
      <c r="AM21" s="33">
        <f>D6L1114C8*CHOOSE(MIN(D6L1114C9,RUN_YEARS),B7L811C4,B7L811C13,B7L811C22,B7L811C31,B7L811C40)</f>
        <v>0.1539151744475927</v>
      </c>
      <c r="AN21" s="16" t="s">
        <v>36293</v>
      </c>
      <c r="AO21" s="33">
        <f>D6L1114C8-D6L1114C18</f>
        <v>0.87325041339001819</v>
      </c>
      <c r="AP21" s="16" t="s">
        <v>36294</v>
      </c>
      <c r="AQ21" s="33">
        <f>CHOOSE(MIN(D6L1114C9,RUN_YEARS),B7L811C2,B7L811C11,B7L811C20,B7L811C29,B7L811C38)</f>
        <v>292.4249817443503</v>
      </c>
      <c r="AR21" s="16" t="s">
        <v>36295</v>
      </c>
      <c r="AS21" s="33">
        <f>IF(D6L1114C20=0,0,D6L1114C18/D6L1114C20)</f>
        <v>5.263407166154892E-4</v>
      </c>
      <c r="AT21" s="16" t="s">
        <v>36296</v>
      </c>
      <c r="AU21" s="33">
        <f>IF(D6L1114C5=0,0,D6L1114C18/D6L1114C5)</f>
        <v>7.4922279460128208E-2</v>
      </c>
      <c r="AV21" s="16" t="s">
        <v>36297</v>
      </c>
      <c r="AW21" s="33">
        <f>CHOOSE(MIN(D6L1114C9,RUN_YEARS),B7L811C1,B7L811C10,B7L811C19,B7L811C28,B7L811C37)</f>
        <v>1659.0972079934277</v>
      </c>
      <c r="AX21" s="16" t="s">
        <v>36298</v>
      </c>
      <c r="AY21" s="33">
        <f>IF(D6L1114C23=0,0,D6L1114C19/D6L1114C23)</f>
        <v>5.2634071661548931E-4</v>
      </c>
      <c r="AZ21" s="16" t="s">
        <v>36299</v>
      </c>
      <c r="BA21" s="33">
        <f>IF(D6L1114C5=0,0,D6L1114C19/D6L1114C5)</f>
        <v>0.42507772053987181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3.9387080402490318</v>
      </c>
      <c r="J22" s="16" t="s">
        <v>36322</v>
      </c>
      <c r="K22" s="21">
        <f>IF(FLOW_THRU_100PCT="Y",1,INDEX(VariabilityMatrix,D6L1115C1,D6L1115C9))</f>
        <v>0.49144782435717183</v>
      </c>
      <c r="L22" s="16" t="s">
        <v>36302</v>
      </c>
      <c r="M22" s="15">
        <f>IF(D6L1115C2&lt;&gt;0,D6L1115C2*D6L1115C4,D6L1115C3*D6L1115C4)</f>
        <v>1.9356694971584867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0.96783474857924334</v>
      </c>
      <c r="R22" s="16" t="s">
        <v>36304</v>
      </c>
      <c r="S22" s="15">
        <f>D6L1115C5-D6L1115C7</f>
        <v>0.96783474857924334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0.92883488034488937</v>
      </c>
      <c r="X22" s="16" t="s">
        <v>36306</v>
      </c>
      <c r="Y22" s="33">
        <f>D6L1115C7-D6L1115C10</f>
        <v>3.8999868234353974E-2</v>
      </c>
      <c r="Z22" s="16" t="s">
        <v>36307</v>
      </c>
      <c r="AA22" s="33">
        <f>CHOOSE(MIN(D6L1115C9,RUN_YEARS),B7L811C7,B7L811C16,B7L811C25,B7L811C34,B7L811C43)</f>
        <v>164981.66666666669</v>
      </c>
      <c r="AB22" s="16" t="s">
        <v>36308</v>
      </c>
      <c r="AC22" s="33">
        <f>IF(D6L1115C12=0,0,D6L1115C10/D6L1115C12)</f>
        <v>5.6299278526597251E-6</v>
      </c>
      <c r="AD22" s="16" t="s">
        <v>36309</v>
      </c>
      <c r="AE22" s="33">
        <f>IF(D6L1115C5=0,0,D6L1115C10/D6L1115C5)</f>
        <v>0.47985200041039816</v>
      </c>
      <c r="AF22" s="16" t="s">
        <v>36310</v>
      </c>
      <c r="AG22" s="33">
        <f>CHOOSE(MIN(D6L1115C9,RUN_YEARS),B7L811C5,B7L811C14,B7L811C23,B7L811C32,B7L811C41)</f>
        <v>2664.3235425866119</v>
      </c>
      <c r="AH22" s="16" t="s">
        <v>36311</v>
      </c>
      <c r="AI22" s="33">
        <f>IF(D6L1115C15=0,0,D6L1115C11/D6L1115C15)</f>
        <v>1.4637812416915265E-5</v>
      </c>
      <c r="AJ22" s="16" t="s">
        <v>36312</v>
      </c>
      <c r="AK22" s="33">
        <f>IF(D6L1115C5=0,0,D6L1115C11/D6L1115C5)</f>
        <v>2.0147999589601832E-2</v>
      </c>
      <c r="AL22" s="16" t="s">
        <v>36313</v>
      </c>
      <c r="AM22" s="33">
        <f>D6L1115C8*CHOOSE(MIN(D6L1115C9,RUN_YEARS),B7L811C4,B7L811C13,B7L811C22,B7L811C31,B7L811C40)</f>
        <v>0.14644675821502628</v>
      </c>
      <c r="AN22" s="16" t="s">
        <v>36314</v>
      </c>
      <c r="AO22" s="33">
        <f>D6L1115C8-D6L1115C18</f>
        <v>0.82138799036421706</v>
      </c>
      <c r="AP22" s="16" t="s">
        <v>36315</v>
      </c>
      <c r="AQ22" s="33">
        <f>CHOOSE(MIN(D6L1115C9,RUN_YEARS),B7L811C2,B7L811C11,B7L811C20,B7L811C29,B7L811C38)</f>
        <v>302.18117347756635</v>
      </c>
      <c r="AR22" s="16" t="s">
        <v>36316</v>
      </c>
      <c r="AS22" s="33">
        <f>IF(D6L1115C20=0,0,D6L1115C18/D6L1115C20)</f>
        <v>4.8463230362661347E-4</v>
      </c>
      <c r="AT22" s="16" t="s">
        <v>36317</v>
      </c>
      <c r="AU22" s="33">
        <f>IF(D6L1115C5=0,0,D6L1115C18/D6L1115C5)</f>
        <v>7.5656902394756115E-2</v>
      </c>
      <c r="AV22" s="16" t="s">
        <v>36318</v>
      </c>
      <c r="AW22" s="33">
        <f>CHOOSE(MIN(D6L1115C9,RUN_YEARS),B7L811C1,B7L811C10,B7L811C19,B7L811C28,B7L811C37)</f>
        <v>1694.8684275018081</v>
      </c>
      <c r="AX22" s="16" t="s">
        <v>36319</v>
      </c>
      <c r="AY22" s="33">
        <f>IF(D6L1115C23=0,0,D6L1115C19/D6L1115C23)</f>
        <v>4.8463230362661341E-4</v>
      </c>
      <c r="AZ22" s="16" t="s">
        <v>36320</v>
      </c>
      <c r="BA22" s="33">
        <f>IF(D6L1115C5=0,0,D6L1115C19/D6L1115C5)</f>
        <v>0.42434309760524386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192.50105646873163</v>
      </c>
      <c r="J23" s="16" t="s">
        <v>36343</v>
      </c>
      <c r="K23" s="21">
        <f>IF(FLOW_THRU_100PCT="Y",1,INDEX(VariabilityMatrix,D6L1116C1,D6L1116C9))</f>
        <v>0.24443378829298937</v>
      </c>
      <c r="L23" s="16" t="s">
        <v>36323</v>
      </c>
      <c r="M23" s="15">
        <f>IF(D6L1116C2&lt;&gt;0,D6L1116C2*D6L1116C4,D6L1116C3*D6L1116C4)</f>
        <v>47.05376248305474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23.52688124152737</v>
      </c>
      <c r="R23" s="16" t="s">
        <v>36325</v>
      </c>
      <c r="S23" s="15">
        <f>D6L1116C5-D6L1116C7</f>
        <v>23.52688124152737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22.578842054329559</v>
      </c>
      <c r="X23" s="16" t="s">
        <v>36327</v>
      </c>
      <c r="Y23" s="33">
        <f>D6L1116C7-D6L1116C10</f>
        <v>0.94803918719781066</v>
      </c>
      <c r="Z23" s="16" t="s">
        <v>36328</v>
      </c>
      <c r="AA23" s="33">
        <f>CHOOSE(MIN(D6L1116C9,RUN_YEARS),B7L811C7,B7L811C16,B7L811C25,B7L811C34,B7L811C43)</f>
        <v>164981.66666666669</v>
      </c>
      <c r="AB23" s="16" t="s">
        <v>36329</v>
      </c>
      <c r="AC23" s="33">
        <f>IF(D6L1116C12=0,0,D6L1116C10/D6L1116C12)</f>
        <v>1.3685667329296926E-4</v>
      </c>
      <c r="AD23" s="16" t="s">
        <v>36330</v>
      </c>
      <c r="AE23" s="33">
        <f>IF(D6L1116C5=0,0,D6L1116C10/D6L1116C5)</f>
        <v>0.47985200041039811</v>
      </c>
      <c r="AF23" s="16" t="s">
        <v>36331</v>
      </c>
      <c r="AG23" s="33">
        <f>CHOOSE(MIN(D6L1116C9,RUN_YEARS),B7L811C5,B7L811C14,B7L811C23,B7L811C32,B7L811C41)</f>
        <v>2664.3235425866119</v>
      </c>
      <c r="AH23" s="16" t="s">
        <v>36332</v>
      </c>
      <c r="AI23" s="33">
        <f>IF(D6L1116C15=0,0,D6L1116C11/D6L1116C15)</f>
        <v>3.5582735056172024E-4</v>
      </c>
      <c r="AJ23" s="16" t="s">
        <v>36333</v>
      </c>
      <c r="AK23" s="33">
        <f>IF(D6L1116C5=0,0,D6L1116C11/D6L1116C5)</f>
        <v>2.0147999589601867E-2</v>
      </c>
      <c r="AL23" s="16" t="s">
        <v>36334</v>
      </c>
      <c r="AM23" s="33">
        <f>D6L1116C8*CHOOSE(MIN(D6L1116C9,RUN_YEARS),B7L811C4,B7L811C13,B7L811C22,B7L811C31,B7L811C40)</f>
        <v>3.5599419154865095</v>
      </c>
      <c r="AN23" s="16" t="s">
        <v>36335</v>
      </c>
      <c r="AO23" s="33">
        <f>D6L1116C8-D6L1116C18</f>
        <v>19.966939326040862</v>
      </c>
      <c r="AP23" s="16" t="s">
        <v>36336</v>
      </c>
      <c r="AQ23" s="33">
        <f>CHOOSE(MIN(D6L1116C9,RUN_YEARS),B7L811C2,B7L811C11,B7L811C20,B7L811C29,B7L811C38)</f>
        <v>302.18117347756635</v>
      </c>
      <c r="AR23" s="16" t="s">
        <v>36337</v>
      </c>
      <c r="AS23" s="33">
        <f>IF(D6L1116C20=0,0,D6L1116C18/D6L1116C20)</f>
        <v>1.1780819680186979E-2</v>
      </c>
      <c r="AT23" s="16" t="s">
        <v>36338</v>
      </c>
      <c r="AU23" s="33">
        <f>IF(D6L1116C5=0,0,D6L1116C18/D6L1116C5)</f>
        <v>7.5656902394756115E-2</v>
      </c>
      <c r="AV23" s="16" t="s">
        <v>36339</v>
      </c>
      <c r="AW23" s="33">
        <f>CHOOSE(MIN(D6L1116C9,RUN_YEARS),B7L811C1,B7L811C10,B7L811C19,B7L811C28,B7L811C37)</f>
        <v>1694.8684275018081</v>
      </c>
      <c r="AX23" s="16" t="s">
        <v>36340</v>
      </c>
      <c r="AY23" s="33">
        <f>IF(D6L1116C23=0,0,D6L1116C19/D6L1116C23)</f>
        <v>1.1780819680186981E-2</v>
      </c>
      <c r="AZ23" s="16" t="s">
        <v>36341</v>
      </c>
      <c r="BA23" s="33">
        <f>IF(D6L1116C5=0,0,D6L1116C19/D6L1116C5)</f>
        <v>0.42434309760524391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140.31868888530042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120.67407244135836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60.337036220679181</v>
      </c>
      <c r="R24" s="16" t="s">
        <v>36346</v>
      </c>
      <c r="S24" s="15">
        <f>D6L1117C5-D6L1117C7</f>
        <v>60.337036220679181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57.905695058655112</v>
      </c>
      <c r="X24" s="16" t="s">
        <v>36348</v>
      </c>
      <c r="Y24" s="33">
        <f>D6L1117C7-D6L1117C10</f>
        <v>2.4313411620240686</v>
      </c>
      <c r="Z24" s="16" t="s">
        <v>36349</v>
      </c>
      <c r="AA24" s="33">
        <f>CHOOSE(MIN(D6L1117C9,RUN_YEARS),B7L811C7,B7L811C16,B7L811C25,B7L811C34,B7L811C43)</f>
        <v>164981.66666666669</v>
      </c>
      <c r="AB24" s="16" t="s">
        <v>36350</v>
      </c>
      <c r="AC24" s="33">
        <f>IF(D6L1117C12=0,0,D6L1117C10/D6L1117C12)</f>
        <v>3.5098260448325637E-4</v>
      </c>
      <c r="AD24" s="16" t="s">
        <v>36351</v>
      </c>
      <c r="AE24" s="33">
        <f>IF(D6L1117C5=0,0,D6L1117C10/D6L1117C5)</f>
        <v>0.47985200041039816</v>
      </c>
      <c r="AF24" s="16" t="s">
        <v>36352</v>
      </c>
      <c r="AG24" s="33">
        <f>CHOOSE(MIN(D6L1117C9,RUN_YEARS),B7L811C5,B7L811C14,B7L811C23,B7L811C32,B7L811C41)</f>
        <v>2664.3235425866119</v>
      </c>
      <c r="AH24" s="16" t="s">
        <v>36353</v>
      </c>
      <c r="AI24" s="33">
        <f>IF(D6L1117C15=0,0,D6L1117C11/D6L1117C15)</f>
        <v>9.1255477165646463E-4</v>
      </c>
      <c r="AJ24" s="16" t="s">
        <v>36354</v>
      </c>
      <c r="AK24" s="33">
        <f>IF(D6L1117C5=0,0,D6L1117C11/D6L1117C5)</f>
        <v>2.0147999589601819E-2</v>
      </c>
      <c r="AL24" s="16" t="s">
        <v>36355</v>
      </c>
      <c r="AM24" s="33">
        <f>D6L1117C8*CHOOSE(MIN(D6L1117C9,RUN_YEARS),B7L811C4,B7L811C13,B7L811C22,B7L811C31,B7L811C40)</f>
        <v>9.1298265202735784</v>
      </c>
      <c r="AN24" s="16" t="s">
        <v>36356</v>
      </c>
      <c r="AO24" s="33">
        <f>D6L1117C8-D6L1117C18</f>
        <v>51.207209700405599</v>
      </c>
      <c r="AP24" s="16" t="s">
        <v>36357</v>
      </c>
      <c r="AQ24" s="33">
        <f>CHOOSE(MIN(D6L1117C9,RUN_YEARS),B7L811C2,B7L811C11,B7L811C20,B7L811C29,B7L811C38)</f>
        <v>302.18117347756635</v>
      </c>
      <c r="AR24" s="16" t="s">
        <v>36358</v>
      </c>
      <c r="AS24" s="33">
        <f>IF(D6L1117C20=0,0,D6L1117C18/D6L1117C20)</f>
        <v>3.0213088443616653E-2</v>
      </c>
      <c r="AT24" s="16" t="s">
        <v>36359</v>
      </c>
      <c r="AU24" s="33">
        <f>IF(D6L1117C5=0,0,D6L1117C18/D6L1117C5)</f>
        <v>7.5656902394756115E-2</v>
      </c>
      <c r="AV24" s="16" t="s">
        <v>36360</v>
      </c>
      <c r="AW24" s="33">
        <f>CHOOSE(MIN(D6L1117C9,RUN_YEARS),B7L811C1,B7L811C10,B7L811C19,B7L811C28,B7L811C37)</f>
        <v>1694.8684275018081</v>
      </c>
      <c r="AX24" s="16" t="s">
        <v>36361</v>
      </c>
      <c r="AY24" s="33">
        <f>IF(D6L1117C23=0,0,D6L1117C19/D6L1117C23)</f>
        <v>3.0213088443616646E-2</v>
      </c>
      <c r="AZ24" s="16" t="s">
        <v>36362</v>
      </c>
      <c r="BA24" s="33">
        <f>IF(D6L1117C5=0,0,D6L1117C19/D6L1117C5)</f>
        <v>0.42434309760524386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167.65327309266178</v>
      </c>
      <c r="J25" s="16" t="s">
        <v>36384</v>
      </c>
      <c r="K25" s="21">
        <f>IF(FLOW_THRU_100PCT="Y",1,INDEX(VariabilityMatrix,D6L1118C1,D6L1118C9))</f>
        <v>0.24149442661183937</v>
      </c>
      <c r="L25" s="16" t="s">
        <v>36364</v>
      </c>
      <c r="M25" s="15">
        <f>IF(D6L1118C2&lt;&gt;0,D6L1118C2*D6L1118C4,D6L1118C3*D6L1118C4)</f>
        <v>40.487331055110474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20.243665527555237</v>
      </c>
      <c r="R25" s="16" t="s">
        <v>36366</v>
      </c>
      <c r="S25" s="15">
        <f>D6L1118C5-D6L1118C7</f>
        <v>20.243665527555237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19.418806443857719</v>
      </c>
      <c r="X25" s="16" t="s">
        <v>36368</v>
      </c>
      <c r="Y25" s="33">
        <f>D6L1118C7-D6L1118C10</f>
        <v>0.82485908369751826</v>
      </c>
      <c r="Z25" s="16" t="s">
        <v>36369</v>
      </c>
      <c r="AA25" s="33">
        <f>CHOOSE(MIN(D6L1118C9,RUN_YEARS),B7L811C7,B7L811C16,B7L811C25,B7L811C34,B7L811C43)</f>
        <v>168203</v>
      </c>
      <c r="AB25" s="16" t="s">
        <v>36370</v>
      </c>
      <c r="AC25" s="33">
        <f>IF(D6L1118C12=0,0,D6L1118C10/D6L1118C12)</f>
        <v>1.1544863316265297E-4</v>
      </c>
      <c r="AD25" s="16" t="s">
        <v>36371</v>
      </c>
      <c r="AE25" s="33">
        <f>IF(D6L1118C5=0,0,D6L1118C10/D6L1118C5)</f>
        <v>0.47962673601342753</v>
      </c>
      <c r="AF25" s="16" t="s">
        <v>36372</v>
      </c>
      <c r="AG25" s="33">
        <f>CHOOSE(MIN(D6L1118C9,RUN_YEARS),B7L811C5,B7L811C14,B7L811C23,B7L811C32,B7L811C41)</f>
        <v>2748.0056284671955</v>
      </c>
      <c r="AH25" s="16" t="s">
        <v>36373</v>
      </c>
      <c r="AI25" s="33">
        <f>IF(D6L1118C15=0,0,D6L1118C11/D6L1118C15)</f>
        <v>3.0016644622289754E-4</v>
      </c>
      <c r="AJ25" s="16" t="s">
        <v>36374</v>
      </c>
      <c r="AK25" s="33">
        <f>IF(D6L1118C5=0,0,D6L1118C11/D6L1118C5)</f>
        <v>2.0373263986572441E-2</v>
      </c>
      <c r="AL25" s="16" t="s">
        <v>36375</v>
      </c>
      <c r="AM25" s="33">
        <f>D6L1118C8*CHOOSE(MIN(D6L1118C9,RUN_YEARS),B7L811C4,B7L811C13,B7L811C22,B7L811C31,B7L811C40)</f>
        <v>3.0869482644821056</v>
      </c>
      <c r="AN25" s="16" t="s">
        <v>36376</v>
      </c>
      <c r="AO25" s="33">
        <f>D6L1118C8-D6L1118C18</f>
        <v>17.15671726307313</v>
      </c>
      <c r="AP25" s="16" t="s">
        <v>36377</v>
      </c>
      <c r="AQ25" s="33">
        <f>CHOOSE(MIN(D6L1118C9,RUN_YEARS),B7L811C2,B7L811C11,B7L811C20,B7L811C29,B7L811C38)</f>
        <v>314.71978473946308</v>
      </c>
      <c r="AR25" s="16" t="s">
        <v>36378</v>
      </c>
      <c r="AS25" s="33">
        <f>IF(D6L1118C20=0,0,D6L1118C18/D6L1118C20)</f>
        <v>9.8085611841581492E-3</v>
      </c>
      <c r="AT25" s="16" t="s">
        <v>36379</v>
      </c>
      <c r="AU25" s="33">
        <f>IF(D6L1118C5=0,0,D6L1118C18/D6L1118C5)</f>
        <v>7.6244795199768012E-2</v>
      </c>
      <c r="AV25" s="16" t="s">
        <v>36380</v>
      </c>
      <c r="AW25" s="33">
        <f>CHOOSE(MIN(D6L1118C9,RUN_YEARS),B7L811C1,B7L811C10,B7L811C19,B7L811C28,B7L811C37)</f>
        <v>1749.15738821949</v>
      </c>
      <c r="AX25" s="16" t="s">
        <v>36381</v>
      </c>
      <c r="AY25" s="33">
        <f>IF(D6L1118C23=0,0,D6L1118C19/D6L1118C23)</f>
        <v>9.8085611841581457E-3</v>
      </c>
      <c r="AZ25" s="16" t="s">
        <v>36382</v>
      </c>
      <c r="BA25" s="33">
        <f>IF(D6L1118C5=0,0,D6L1118C19/D6L1118C5)</f>
        <v>0.42375520480023193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613.2057159432735</v>
      </c>
      <c r="J26" s="16" t="s">
        <v>36405</v>
      </c>
      <c r="K26" s="21">
        <f>IF(FLOW_THRU_100PCT="Y",1,INDEX(VariabilityMatrix,D6L1119C1,D6L1119C9))</f>
        <v>0.24443378829298937</v>
      </c>
      <c r="L26" s="16" t="s">
        <v>36385</v>
      </c>
      <c r="M26" s="15">
        <f>IF(D6L1119C2&lt;&gt;0,D6L1119C2*D6L1119C4,D6L1119C3*D6L1119C4)</f>
        <v>149.8881961509291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74.944098075464552</v>
      </c>
      <c r="R26" s="16" t="s">
        <v>36387</v>
      </c>
      <c r="S26" s="15">
        <f>D6L1119C5-D6L1119C7</f>
        <v>74.944098075464552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71.924150760929479</v>
      </c>
      <c r="X26" s="16" t="s">
        <v>36389</v>
      </c>
      <c r="Y26" s="33">
        <f>D6L1119C7-D6L1119C10</f>
        <v>3.0199473145350737</v>
      </c>
      <c r="Z26" s="16" t="s">
        <v>36390</v>
      </c>
      <c r="AA26" s="33">
        <f>CHOOSE(MIN(D6L1119C9,RUN_YEARS),B7L811C7,B7L811C16,B7L811C25,B7L811C34,B7L811C43)</f>
        <v>164981.66666666669</v>
      </c>
      <c r="AB26" s="16" t="s">
        <v>36391</v>
      </c>
      <c r="AC26" s="33">
        <f>IF(D6L1119C12=0,0,D6L1119C10/D6L1119C12)</f>
        <v>4.3595238315931751E-4</v>
      </c>
      <c r="AD26" s="16" t="s">
        <v>36392</v>
      </c>
      <c r="AE26" s="33">
        <f>IF(D6L1119C5=0,0,D6L1119C10/D6L1119C5)</f>
        <v>0.47985200041039822</v>
      </c>
      <c r="AF26" s="16" t="s">
        <v>36393</v>
      </c>
      <c r="AG26" s="33">
        <f>CHOOSE(MIN(D6L1119C9,RUN_YEARS),B7L811C5,B7L811C14,B7L811C23,B7L811C32,B7L811C41)</f>
        <v>2664.3235425866119</v>
      </c>
      <c r="AH26" s="16" t="s">
        <v>36394</v>
      </c>
      <c r="AI26" s="33">
        <f>IF(D6L1119C15=0,0,D6L1119C11/D6L1119C15)</f>
        <v>1.133476196214222E-3</v>
      </c>
      <c r="AJ26" s="16" t="s">
        <v>36395</v>
      </c>
      <c r="AK26" s="33">
        <f>IF(D6L1119C5=0,0,D6L1119C11/D6L1119C5)</f>
        <v>2.0147999589601801E-2</v>
      </c>
      <c r="AL26" s="16" t="s">
        <v>36396</v>
      </c>
      <c r="AM26" s="33">
        <f>D6L1119C8*CHOOSE(MIN(D6L1119C9,RUN_YEARS),B7L811C4,B7L811C13,B7L811C22,B7L811C31,B7L811C40)</f>
        <v>11.340076626316902</v>
      </c>
      <c r="AN26" s="16" t="s">
        <v>36397</v>
      </c>
      <c r="AO26" s="33">
        <f>D6L1119C8-D6L1119C18</f>
        <v>63.604021449147652</v>
      </c>
      <c r="AP26" s="16" t="s">
        <v>36398</v>
      </c>
      <c r="AQ26" s="33">
        <f>CHOOSE(MIN(D6L1119C9,RUN_YEARS),B7L811C2,B7L811C11,B7L811C20,B7L811C29,B7L811C38)</f>
        <v>302.18117347756635</v>
      </c>
      <c r="AR26" s="16" t="s">
        <v>36399</v>
      </c>
      <c r="AS26" s="33">
        <f>IF(D6L1119C20=0,0,D6L1119C18/D6L1119C20)</f>
        <v>3.7527409453781801E-2</v>
      </c>
      <c r="AT26" s="16" t="s">
        <v>36400</v>
      </c>
      <c r="AU26" s="33">
        <f>IF(D6L1119C5=0,0,D6L1119C18/D6L1119C5)</f>
        <v>7.5656902394756115E-2</v>
      </c>
      <c r="AV26" s="16" t="s">
        <v>36401</v>
      </c>
      <c r="AW26" s="33">
        <f>CHOOSE(MIN(D6L1119C9,RUN_YEARS),B7L811C1,B7L811C10,B7L811C19,B7L811C28,B7L811C37)</f>
        <v>1694.8684275018081</v>
      </c>
      <c r="AX26" s="16" t="s">
        <v>36402</v>
      </c>
      <c r="AY26" s="33">
        <f>IF(D6L1119C23=0,0,D6L1119C19/D6L1119C23)</f>
        <v>3.7527409453781801E-2</v>
      </c>
      <c r="AZ26" s="16" t="s">
        <v>36403</v>
      </c>
      <c r="BA26" s="33">
        <f>IF(D6L1119C5=0,0,D6L1119C19/D6L1119C5)</f>
        <v>0.42434309760524391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233.38799435709697</v>
      </c>
      <c r="J27" s="16" t="s">
        <v>36426</v>
      </c>
      <c r="K27" s="21">
        <f>IF(FLOW_THRU_100PCT="Y",1,INDEX(VariabilityMatrix,D6L1120C1,D6L1120C9))</f>
        <v>0.24149442661183937</v>
      </c>
      <c r="L27" s="16" t="s">
        <v>36406</v>
      </c>
      <c r="M27" s="15">
        <f>IF(D6L1120C2&lt;&gt;0,D6L1120C2*D6L1120C4,D6L1120C3*D6L1120C4)</f>
        <v>56.361899875354332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28.180949937677166</v>
      </c>
      <c r="R27" s="16" t="s">
        <v>36408</v>
      </c>
      <c r="S27" s="15">
        <f>D6L1120C5-D6L1120C7</f>
        <v>28.180949937677166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27.032674072731808</v>
      </c>
      <c r="X27" s="16" t="s">
        <v>36410</v>
      </c>
      <c r="Y27" s="33">
        <f>D6L1120C7-D6L1120C10</f>
        <v>1.1482758649453579</v>
      </c>
      <c r="Z27" s="16" t="s">
        <v>36411</v>
      </c>
      <c r="AA27" s="33">
        <f>CHOOSE(MIN(D6L1120C9,RUN_YEARS),B7L811C7,B7L811C16,B7L811C25,B7L811C34,B7L811C43)</f>
        <v>168203</v>
      </c>
      <c r="AB27" s="16" t="s">
        <v>36412</v>
      </c>
      <c r="AC27" s="33">
        <f>IF(D6L1120C12=0,0,D6L1120C10/D6L1120C12)</f>
        <v>1.607145774613521E-4</v>
      </c>
      <c r="AD27" s="16" t="s">
        <v>36413</v>
      </c>
      <c r="AE27" s="33">
        <f>IF(D6L1120C5=0,0,D6L1120C10/D6L1120C5)</f>
        <v>0.47962673601342759</v>
      </c>
      <c r="AF27" s="16" t="s">
        <v>36414</v>
      </c>
      <c r="AG27" s="33">
        <f>CHOOSE(MIN(D6L1120C9,RUN_YEARS),B7L811C5,B7L811C14,B7L811C23,B7L811C32,B7L811C41)</f>
        <v>2748.0056284671955</v>
      </c>
      <c r="AH27" s="16" t="s">
        <v>36415</v>
      </c>
      <c r="AI27" s="33">
        <f>IF(D6L1120C15=0,0,D6L1120C11/D6L1120C15)</f>
        <v>4.1785790139951514E-4</v>
      </c>
      <c r="AJ27" s="16" t="s">
        <v>36416</v>
      </c>
      <c r="AK27" s="33">
        <f>IF(D6L1120C5=0,0,D6L1120C11/D6L1120C5)</f>
        <v>2.0373263986572437E-2</v>
      </c>
      <c r="AL27" s="16" t="s">
        <v>36417</v>
      </c>
      <c r="AM27" s="33">
        <f>D6L1120C8*CHOOSE(MIN(D6L1120C9,RUN_YEARS),B7L811C4,B7L811C13,B7L811C22,B7L811C31,B7L811C40)</f>
        <v>4.2973015130662215</v>
      </c>
      <c r="AN27" s="16" t="s">
        <v>36418</v>
      </c>
      <c r="AO27" s="33">
        <f>D6L1120C8-D6L1120C18</f>
        <v>23.883648424610946</v>
      </c>
      <c r="AP27" s="16" t="s">
        <v>36419</v>
      </c>
      <c r="AQ27" s="33">
        <f>CHOOSE(MIN(D6L1120C9,RUN_YEARS),B7L811C2,B7L811C11,B7L811C20,B7L811C29,B7L811C38)</f>
        <v>314.71978473946308</v>
      </c>
      <c r="AR27" s="16" t="s">
        <v>36420</v>
      </c>
      <c r="AS27" s="33">
        <f>IF(D6L1120C20=0,0,D6L1120C18/D6L1120C20)</f>
        <v>1.3654373577510197E-2</v>
      </c>
      <c r="AT27" s="16" t="s">
        <v>36421</v>
      </c>
      <c r="AU27" s="33">
        <f>IF(D6L1120C5=0,0,D6L1120C18/D6L1120C5)</f>
        <v>7.6244795199768012E-2</v>
      </c>
      <c r="AV27" s="16" t="s">
        <v>36422</v>
      </c>
      <c r="AW27" s="33">
        <f>CHOOSE(MIN(D6L1120C9,RUN_YEARS),B7L811C1,B7L811C10,B7L811C19,B7L811C28,B7L811C37)</f>
        <v>1749.15738821949</v>
      </c>
      <c r="AX27" s="16" t="s">
        <v>36423</v>
      </c>
      <c r="AY27" s="33">
        <f>IF(D6L1120C23=0,0,D6L1120C19/D6L1120C23)</f>
        <v>1.3654373577510195E-2</v>
      </c>
      <c r="AZ27" s="16" t="s">
        <v>36424</v>
      </c>
      <c r="BA27" s="33">
        <f>IF(D6L1120C5=0,0,D6L1120C19/D6L1120C5)</f>
        <v>0.42375520480023199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0.24149442661183937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168203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2748.0056284671955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314.71978473946308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1749.15738821949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0.24149442661183937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168203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2748.0056284671955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314.71978473946308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1749.15738821949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0.24149442661183937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168203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2748.0056284671955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314.71978473946308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1749.15738821949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0.24149442661183937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168203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2748.0056284671955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314.71978473946308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1749.15738821949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0.24149442661183937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168203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2748.0056284671955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314.71978473946308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1749.15738821949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709.9304152146151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610.54015708456893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305.27007854228447</v>
      </c>
      <c r="R33" s="16" t="s">
        <v>36534</v>
      </c>
      <c r="S33" s="15">
        <f>D6L1126C5-D6L1126C7</f>
        <v>305.27007854228447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292.8313827475971</v>
      </c>
      <c r="X33" s="16" t="s">
        <v>36536</v>
      </c>
      <c r="Y33" s="33">
        <f>D6L1126C7-D6L1126C10</f>
        <v>12.438695794687362</v>
      </c>
      <c r="Z33" s="16" t="s">
        <v>36537</v>
      </c>
      <c r="AA33" s="33">
        <f>CHOOSE(MIN(D6L1126C9,RUN_YEARS),B7L811C7,B7L811C16,B7L811C25,B7L811C34,B7L811C43)</f>
        <v>168203</v>
      </c>
      <c r="AB33" s="16" t="s">
        <v>36538</v>
      </c>
      <c r="AC33" s="33">
        <f>IF(D6L1126C12=0,0,D6L1126C10/D6L1126C12)</f>
        <v>1.7409403087198035E-3</v>
      </c>
      <c r="AD33" s="16" t="s">
        <v>36539</v>
      </c>
      <c r="AE33" s="33">
        <f>IF(D6L1126C5=0,0,D6L1126C10/D6L1126C5)</f>
        <v>0.47962673601342748</v>
      </c>
      <c r="AF33" s="16" t="s">
        <v>36540</v>
      </c>
      <c r="AG33" s="33">
        <f>CHOOSE(MIN(D6L1126C9,RUN_YEARS),B7L811C5,B7L811C14,B7L811C23,B7L811C32,B7L811C41)</f>
        <v>2748.0056284671955</v>
      </c>
      <c r="AH33" s="16" t="s">
        <v>36541</v>
      </c>
      <c r="AI33" s="33">
        <f>IF(D6L1126C15=0,0,D6L1126C11/D6L1126C15)</f>
        <v>4.5264448026714988E-3</v>
      </c>
      <c r="AJ33" s="16" t="s">
        <v>36542</v>
      </c>
      <c r="AK33" s="33">
        <f>IF(D6L1126C5=0,0,D6L1126C11/D6L1126C5)</f>
        <v>2.0373263986572496E-2</v>
      </c>
      <c r="AL33" s="16" t="s">
        <v>36543</v>
      </c>
      <c r="AM33" s="33">
        <f>D6L1126C8*CHOOSE(MIN(D6L1126C9,RUN_YEARS),B7L811C4,B7L811C13,B7L811C22,B7L811C31,B7L811C40)</f>
        <v>46.55050923814715</v>
      </c>
      <c r="AN33" s="16" t="s">
        <v>36544</v>
      </c>
      <c r="AO33" s="33">
        <f>D6L1126C8-D6L1126C18</f>
        <v>258.71956930413734</v>
      </c>
      <c r="AP33" s="16" t="s">
        <v>36545</v>
      </c>
      <c r="AQ33" s="33">
        <f>CHOOSE(MIN(D6L1126C9,RUN_YEARS),B7L811C2,B7L811C11,B7L811C20,B7L811C29,B7L811C38)</f>
        <v>314.71978473946308</v>
      </c>
      <c r="AR33" s="16" t="s">
        <v>36546</v>
      </c>
      <c r="AS33" s="33">
        <f>IF(D6L1126C20=0,0,D6L1126C18/D6L1126C20)</f>
        <v>0.14791097190373151</v>
      </c>
      <c r="AT33" s="16" t="s">
        <v>36547</v>
      </c>
      <c r="AU33" s="33">
        <f>IF(D6L1126C5=0,0,D6L1126C18/D6L1126C5)</f>
        <v>7.6244795199768012E-2</v>
      </c>
      <c r="AV33" s="16" t="s">
        <v>36548</v>
      </c>
      <c r="AW33" s="33">
        <f>CHOOSE(MIN(D6L1126C9,RUN_YEARS),B7L811C1,B7L811C10,B7L811C19,B7L811C28,B7L811C37)</f>
        <v>1749.15738821949</v>
      </c>
      <c r="AX33" s="16" t="s">
        <v>36549</v>
      </c>
      <c r="AY33" s="33">
        <f>IF(D6L1126C23=0,0,D6L1126C19/D6L1126C23)</f>
        <v>0.14791097190373148</v>
      </c>
      <c r="AZ33" s="16" t="s">
        <v>36550</v>
      </c>
      <c r="BA33" s="33">
        <f>IF(D6L1126C5=0,0,D6L1126C19/D6L1126C5)</f>
        <v>0.42375520480023204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1.8068078554517455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1.5538547556885012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0.77692737784425059</v>
      </c>
      <c r="R34" s="16" t="s">
        <v>36554</v>
      </c>
      <c r="S34" s="15">
        <f>D6L1127C5-D6L1127C7</f>
        <v>0.77692737784425059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0.74562031286433783</v>
      </c>
      <c r="X34" s="16" t="s">
        <v>36556</v>
      </c>
      <c r="Y34" s="33">
        <f>D6L1127C7-D6L1127C10</f>
        <v>3.1307064979912758E-2</v>
      </c>
      <c r="Z34" s="16" t="s">
        <v>36557</v>
      </c>
      <c r="AA34" s="33">
        <f>CHOOSE(MIN(D6L1127C9,RUN_YEARS),B7L811C7,B7L811C16,B7L811C25,B7L811C34,B7L811C43)</f>
        <v>164981.66666666669</v>
      </c>
      <c r="AB34" s="16" t="s">
        <v>36558</v>
      </c>
      <c r="AC34" s="33">
        <f>IF(D6L1127C12=0,0,D6L1127C10/D6L1127C12)</f>
        <v>4.5194131440726006E-6</v>
      </c>
      <c r="AD34" s="16" t="s">
        <v>36559</v>
      </c>
      <c r="AE34" s="33">
        <f>IF(D6L1127C5=0,0,D6L1127C10/D6L1127C5)</f>
        <v>0.47985200041039816</v>
      </c>
      <c r="AF34" s="16" t="s">
        <v>36560</v>
      </c>
      <c r="AG34" s="33">
        <f>CHOOSE(MIN(D6L1127C9,RUN_YEARS),B7L811C5,B7L811C14,B7L811C23,B7L811C32,B7L811C41)</f>
        <v>2664.3235425866119</v>
      </c>
      <c r="AH34" s="16" t="s">
        <v>36561</v>
      </c>
      <c r="AI34" s="33">
        <f>IF(D6L1127C15=0,0,D6L1127C11/D6L1127C15)</f>
        <v>1.1750474174588736E-5</v>
      </c>
      <c r="AJ34" s="16" t="s">
        <v>36562</v>
      </c>
      <c r="AK34" s="33">
        <f>IF(D6L1127C5=0,0,D6L1127C11/D6L1127C5)</f>
        <v>2.0147999589601819E-2</v>
      </c>
      <c r="AL34" s="16" t="s">
        <v>36563</v>
      </c>
      <c r="AM34" s="33">
        <f>D6L1127C8*CHOOSE(MIN(D6L1127C9,RUN_YEARS),B7L811C4,B7L811C13,B7L811C22,B7L811C31,B7L811C40)</f>
        <v>0.11755983758675254</v>
      </c>
      <c r="AN34" s="16" t="s">
        <v>36564</v>
      </c>
      <c r="AO34" s="33">
        <f>D6L1127C8-D6L1127C18</f>
        <v>0.65936754025749811</v>
      </c>
      <c r="AP34" s="16" t="s">
        <v>36565</v>
      </c>
      <c r="AQ34" s="33">
        <f>CHOOSE(MIN(D6L1127C9,RUN_YEARS),B7L811C2,B7L811C11,B7L811C20,B7L811C29,B7L811C38)</f>
        <v>302.18117347756635</v>
      </c>
      <c r="AR34" s="16" t="s">
        <v>36566</v>
      </c>
      <c r="AS34" s="33">
        <f>IF(D6L1127C20=0,0,D6L1127C18/D6L1127C20)</f>
        <v>3.8903759699470514E-4</v>
      </c>
      <c r="AT34" s="16" t="s">
        <v>36567</v>
      </c>
      <c r="AU34" s="33">
        <f>IF(D6L1127C5=0,0,D6L1127C18/D6L1127C5)</f>
        <v>7.5656902394756115E-2</v>
      </c>
      <c r="AV34" s="16" t="s">
        <v>36568</v>
      </c>
      <c r="AW34" s="33">
        <f>CHOOSE(MIN(D6L1127C9,RUN_YEARS),B7L811C1,B7L811C10,B7L811C19,B7L811C28,B7L811C37)</f>
        <v>1694.8684275018081</v>
      </c>
      <c r="AX34" s="16" t="s">
        <v>36569</v>
      </c>
      <c r="AY34" s="33">
        <f>IF(D6L1127C23=0,0,D6L1127C19/D6L1127C23)</f>
        <v>3.8903759699470514E-4</v>
      </c>
      <c r="AZ34" s="16" t="s">
        <v>36570</v>
      </c>
      <c r="BA34" s="33">
        <f>IF(D6L1127C5=0,0,D6L1127C19/D6L1127C5)</f>
        <v>0.42434309760524391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4885.7217893859088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3392.1189760982688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1696.0594880491344</v>
      </c>
      <c r="R35" s="16" t="s">
        <v>36574</v>
      </c>
      <c r="S35" s="15">
        <f>SUM(D6L1101C8:D6L1127C8)-2*SUM(D6L1109C8,D6L1111C8,D6L1122C8,D6L1124C8,D6L1127C8)</f>
        <v>1696.0594880491344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1627.5547692434761</v>
      </c>
      <c r="X35" s="16" t="s">
        <v>36576</v>
      </c>
      <c r="Y35" s="33">
        <f>SUM(D6L1101C11:D6L1127C11)-2*SUM(D6L1109C11,D6L1111C11,D6L1122C11,D6L1124C11,D6L1127C11)</f>
        <v>68.504718805657987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9.827854096401455E-3</v>
      </c>
      <c r="AD35" s="16" t="s">
        <v>36578</v>
      </c>
      <c r="AE35" s="33">
        <f>IF(D6L1128C5=0,0,D6L1128C10/D6L1128C5)</f>
        <v>0.47980474172976834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2.5552420650643799E-2</v>
      </c>
      <c r="AJ35" s="16" t="s">
        <v>36580</v>
      </c>
      <c r="AK35" s="33">
        <f>IF(D6L1128C5=0,0,D6L1128C11/D6L1128C5)</f>
        <v>2.0195258270231563E-2</v>
      </c>
      <c r="AL35" s="16" t="s">
        <v>36581</v>
      </c>
      <c r="AM35" s="33">
        <f>SUM(D6L1101C18:D6L1127C18)-2*SUM(D6L1109C18,D6L1111C18,D6L1122C18,D6L1124C18,D6L1127C18)</f>
        <v>257.02954478017125</v>
      </c>
      <c r="AN35" s="16" t="s">
        <v>36582</v>
      </c>
      <c r="AO35" s="33">
        <f>SUM(D6L1101C19:D6L1127C19)-2*SUM(D6L1109C19,D6L1111C19,D6L1122C19,D6L1124C19,D6L1127C19)</f>
        <v>1439.0299432689635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0.84372420437389961</v>
      </c>
      <c r="AT35" s="16" t="s">
        <v>36584</v>
      </c>
      <c r="AU35" s="33">
        <f>IF(D6L1128C5=0,0,D6L1128C18/D6L1128C5)</f>
        <v>7.5772561809083538E-2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0.84372420437389939</v>
      </c>
      <c r="AZ35" s="16" t="s">
        <v>36586</v>
      </c>
      <c r="BA35" s="33">
        <f>IF(D6L1128C5=0,0,D6L1128C19/D6L1128C5)</f>
        <v>0.42422743819091657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42.878212235657784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21.439106117828892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10.719553058914446</v>
      </c>
      <c r="R36" s="16" t="s">
        <v>36591</v>
      </c>
      <c r="S36" s="15">
        <f>D6L1129C5-D6L1129C7</f>
        <v>10.719553058914446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10.282768490339777</v>
      </c>
      <c r="X36" s="16" t="s">
        <v>36593</v>
      </c>
      <c r="Y36" s="33">
        <f>D6L1129C7-D6L1129C10</f>
        <v>0.43678456857466941</v>
      </c>
      <c r="Z36" s="16" t="s">
        <v>36594</v>
      </c>
      <c r="AA36" s="33">
        <f>CHOOSE(MIN(D6L1129C9,RUN_YEARS),B7L811C7,B7L811C16,B7L811C25,B7L811C34,B7L811C43)</f>
        <v>168203</v>
      </c>
      <c r="AB36" s="16" t="s">
        <v>36595</v>
      </c>
      <c r="AC36" s="33">
        <f>IF(D6L1129C12=0,0,D6L1129C10/D6L1129C12)</f>
        <v>6.113308615387227E-5</v>
      </c>
      <c r="AD36" s="16" t="s">
        <v>36596</v>
      </c>
      <c r="AE36" s="33">
        <f>IF(D6L1129C5=0,0,D6L1129C10/D6L1129C5)</f>
        <v>0.47962673601342748</v>
      </c>
      <c r="AF36" s="16" t="s">
        <v>36597</v>
      </c>
      <c r="AG36" s="33">
        <f>CHOOSE(MIN(D6L1129C9,RUN_YEARS),B7L811C5,B7L811C14,B7L811C23,B7L811C32,B7L811C41)</f>
        <v>2748.0056284671955</v>
      </c>
      <c r="AH36" s="16" t="s">
        <v>36598</v>
      </c>
      <c r="AI36" s="33">
        <f>IF(D6L1129C15=0,0,D6L1129C11/D6L1129C15)</f>
        <v>1.5894602400006821E-4</v>
      </c>
      <c r="AJ36" s="16" t="s">
        <v>36599</v>
      </c>
      <c r="AK36" s="33">
        <f>IF(D6L1129C5=0,0,D6L1129C11/D6L1129C5)</f>
        <v>2.0373263986572493E-2</v>
      </c>
      <c r="AL36" s="16" t="s">
        <v>36600</v>
      </c>
      <c r="AM36" s="33">
        <f>D6L1129C8*CHOOSE(MIN(D6L1129C9,RUN_YEARS),B7L811C4,B7L811C13,B7L811C22,B7L811C31,B7L811C40)</f>
        <v>1.6346202552199574</v>
      </c>
      <c r="AN36" s="16" t="s">
        <v>36601</v>
      </c>
      <c r="AO36" s="33">
        <f>D6L1129C8-D6L1129C18</f>
        <v>9.084932803694489</v>
      </c>
      <c r="AP36" s="16" t="s">
        <v>36602</v>
      </c>
      <c r="AQ36" s="33">
        <f>CHOOSE(MIN(D6L1129C9,RUN_YEARS),B7L811C2,B7L811C11,B7L811C20,B7L811C29,B7L811C38)</f>
        <v>314.71978473946308</v>
      </c>
      <c r="AR36" s="16" t="s">
        <v>36603</v>
      </c>
      <c r="AS36" s="33">
        <f>IF(D6L1129C20=0,0,D6L1129C18/D6L1129C20)</f>
        <v>5.1938909928181277E-3</v>
      </c>
      <c r="AT36" s="16" t="s">
        <v>36604</v>
      </c>
      <c r="AU36" s="33">
        <f>IF(D6L1129C5=0,0,D6L1129C18/D6L1129C5)</f>
        <v>7.6244795199768012E-2</v>
      </c>
      <c r="AV36" s="16" t="s">
        <v>36605</v>
      </c>
      <c r="AW36" s="33">
        <f>CHOOSE(MIN(D6L1129C9,RUN_YEARS),B7L811C1,B7L811C10,B7L811C19,B7L811C28,B7L811C37)</f>
        <v>1749.15738821949</v>
      </c>
      <c r="AX36" s="16" t="s">
        <v>36606</v>
      </c>
      <c r="AY36" s="33">
        <f>IF(D6L1129C23=0,0,D6L1129C19/D6L1129C23)</f>
        <v>5.1938909928181268E-3</v>
      </c>
      <c r="AZ36" s="16" t="s">
        <v>36607</v>
      </c>
      <c r="BA36" s="33">
        <f>IF(D6L1129C5=0,0,D6L1129C19/D6L1129C5)</f>
        <v>0.42375520480023199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10.181981815325674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10.181981815325674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5.090990907662837</v>
      </c>
      <c r="R37" s="16" t="s">
        <v>36611</v>
      </c>
      <c r="S37" s="15">
        <f>D6L1130C5-D6L1130C7</f>
        <v>5.090990907662837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4.8835507042327269</v>
      </c>
      <c r="X37" s="16" t="s">
        <v>36613</v>
      </c>
      <c r="Y37" s="33">
        <f>D6L1130C7-D6L1130C10</f>
        <v>0.20744020343011016</v>
      </c>
      <c r="Z37" s="16" t="s">
        <v>36614</v>
      </c>
      <c r="AA37" s="33">
        <f>CHOOSE(MIN(D6L1130C9,RUN_YEARS),B7L811C7,B7L811C16,B7L811C25,B7L811C34,B7L811C43)</f>
        <v>168203</v>
      </c>
      <c r="AB37" s="16" t="s">
        <v>36615</v>
      </c>
      <c r="AC37" s="33">
        <f>IF(D6L1130C12=0,0,D6L1130C10/D6L1130C12)</f>
        <v>2.9033671838390081E-5</v>
      </c>
      <c r="AD37" s="16" t="s">
        <v>36616</v>
      </c>
      <c r="AE37" s="33">
        <f>IF(D6L1130C5=0,0,D6L1130C10/D6L1130C5)</f>
        <v>0.47962673601342753</v>
      </c>
      <c r="AF37" s="16" t="s">
        <v>36617</v>
      </c>
      <c r="AG37" s="33">
        <f>CHOOSE(MIN(D6L1130C9,RUN_YEARS),B7L811C5,B7L811C14,B7L811C23,B7L811C32,B7L811C41)</f>
        <v>2748.0056284671955</v>
      </c>
      <c r="AH37" s="16" t="s">
        <v>36618</v>
      </c>
      <c r="AI37" s="33">
        <f>IF(D6L1130C15=0,0,D6L1130C11/D6L1130C15)</f>
        <v>7.5487546779814206E-5</v>
      </c>
      <c r="AJ37" s="16" t="s">
        <v>36619</v>
      </c>
      <c r="AK37" s="33">
        <f>IF(D6L1130C5=0,0,D6L1130C11/D6L1130C5)</f>
        <v>2.0373263986572451E-2</v>
      </c>
      <c r="AL37" s="16" t="s">
        <v>36620</v>
      </c>
      <c r="AM37" s="33">
        <f>D6L1130C8*CHOOSE(MIN(D6L1130C9,RUN_YEARS),B7L811C4,B7L811C13,B7L811C22,B7L811C31,B7L811C40)</f>
        <v>0.77632311823726818</v>
      </c>
      <c r="AN37" s="16" t="s">
        <v>36621</v>
      </c>
      <c r="AO37" s="33">
        <f>D6L1130C8-D6L1130C18</f>
        <v>4.3146677894255685</v>
      </c>
      <c r="AP37" s="16" t="s">
        <v>36622</v>
      </c>
      <c r="AQ37" s="33">
        <f>CHOOSE(MIN(D6L1130C9,RUN_YEARS),B7L811C2,B7L811C11,B7L811C20,B7L811C29,B7L811C38)</f>
        <v>314.71978473946308</v>
      </c>
      <c r="AR37" s="16" t="s">
        <v>36623</v>
      </c>
      <c r="AS37" s="33">
        <f>IF(D6L1130C20=0,0,D6L1130C18/D6L1130C20)</f>
        <v>2.4667121543691249E-3</v>
      </c>
      <c r="AT37" s="16" t="s">
        <v>36624</v>
      </c>
      <c r="AU37" s="33">
        <f>IF(D6L1130C5=0,0,D6L1130C18/D6L1130C5)</f>
        <v>7.6244795199768012E-2</v>
      </c>
      <c r="AV37" s="16" t="s">
        <v>36625</v>
      </c>
      <c r="AW37" s="33">
        <f>CHOOSE(MIN(D6L1130C9,RUN_YEARS),B7L811C1,B7L811C10,B7L811C19,B7L811C28,B7L811C37)</f>
        <v>1749.15738821949</v>
      </c>
      <c r="AX37" s="16" t="s">
        <v>36626</v>
      </c>
      <c r="AY37" s="33">
        <f>IF(D6L1130C23=0,0,D6L1130C19/D6L1130C23)</f>
        <v>2.4667121543691241E-3</v>
      </c>
      <c r="AZ37" s="16" t="s">
        <v>36627</v>
      </c>
      <c r="BA37" s="33">
        <f>IF(D6L1130C5=0,0,D6L1130C19/D6L1130C5)</f>
        <v>0.42375520480023193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-5.9568736046711308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-2.9784368023355654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-1.4892184011677827</v>
      </c>
      <c r="R38" s="16" t="s">
        <v>36631</v>
      </c>
      <c r="S38" s="15">
        <f>D6L1131C5-D6L1131C7</f>
        <v>-1.4892184011677827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-1.4285379219264775</v>
      </c>
      <c r="X38" s="16" t="s">
        <v>36633</v>
      </c>
      <c r="Y38" s="33">
        <f>D6L1131C7-D6L1131C10</f>
        <v>-6.0680479241305152E-2</v>
      </c>
      <c r="Z38" s="16" t="s">
        <v>36634</v>
      </c>
      <c r="AA38" s="33">
        <f>CHOOSE(MIN(D6L1131C9,RUN_YEARS),B7L811C7,B7L811C16,B7L811C25,B7L811C34,B7L811C43)</f>
        <v>168203</v>
      </c>
      <c r="AB38" s="16" t="s">
        <v>36635</v>
      </c>
      <c r="AC38" s="33">
        <f>IF(D6L1131C12=0,0,D6L1131C10/D6L1131C12)</f>
        <v>-8.4929396141952144E-6</v>
      </c>
      <c r="AD38" s="16" t="s">
        <v>36636</v>
      </c>
      <c r="AE38" s="33">
        <f>IF(D6L1131C5=0,0,D6L1131C10/D6L1131C5)</f>
        <v>0.47962673601342753</v>
      </c>
      <c r="AF38" s="16" t="s">
        <v>36637</v>
      </c>
      <c r="AG38" s="33">
        <f>CHOOSE(MIN(D6L1131C9,RUN_YEARS),B7L811C5,B7L811C14,B7L811C23,B7L811C32,B7L811C41)</f>
        <v>2748.0056284671955</v>
      </c>
      <c r="AH38" s="16" t="s">
        <v>36638</v>
      </c>
      <c r="AI38" s="33">
        <f>IF(D6L1131C15=0,0,D6L1131C11/D6L1131C15)</f>
        <v>-2.208164299690754E-5</v>
      </c>
      <c r="AJ38" s="16" t="s">
        <v>36639</v>
      </c>
      <c r="AK38" s="33">
        <f>IF(D6L1131C5=0,0,D6L1131C11/D6L1131C5)</f>
        <v>2.0373263986572441E-2</v>
      </c>
      <c r="AL38" s="16" t="s">
        <v>36640</v>
      </c>
      <c r="AM38" s="33">
        <f>D6L1131C8*CHOOSE(MIN(D6L1131C9,RUN_YEARS),B7L811C4,B7L811C13,B7L811C22,B7L811C31,B7L811C40)</f>
        <v>-0.22709030400952709</v>
      </c>
      <c r="AN38" s="16" t="s">
        <v>36641</v>
      </c>
      <c r="AO38" s="33">
        <f>D6L1131C8-D6L1131C18</f>
        <v>-1.2621280971582556</v>
      </c>
      <c r="AP38" s="16" t="s">
        <v>36642</v>
      </c>
      <c r="AQ38" s="33">
        <f>CHOOSE(MIN(D6L1131C9,RUN_YEARS),B7L811C2,B7L811C11,B7L811C20,B7L811C29,B7L811C38)</f>
        <v>314.71978473946308</v>
      </c>
      <c r="AR38" s="16" t="s">
        <v>36643</v>
      </c>
      <c r="AS38" s="33">
        <f>IF(D6L1131C20=0,0,D6L1131C18/D6L1131C20)</f>
        <v>-7.2156348288532617E-4</v>
      </c>
      <c r="AT38" s="16" t="s">
        <v>36644</v>
      </c>
      <c r="AU38" s="33">
        <f>IF(D6L1131C5=0,0,D6L1131C18/D6L1131C5)</f>
        <v>7.6244795199768012E-2</v>
      </c>
      <c r="AV38" s="16" t="s">
        <v>36645</v>
      </c>
      <c r="AW38" s="33">
        <f>CHOOSE(MIN(D6L1131C9,RUN_YEARS),B7L811C1,B7L811C10,B7L811C19,B7L811C28,B7L811C37)</f>
        <v>1749.15738821949</v>
      </c>
      <c r="AX38" s="16" t="s">
        <v>36646</v>
      </c>
      <c r="AY38" s="33">
        <f>IF(D6L1131C23=0,0,D6L1131C19/D6L1131C23)</f>
        <v>-7.2156348288532606E-4</v>
      </c>
      <c r="AZ38" s="16" t="s">
        <v>36647</v>
      </c>
      <c r="BA38" s="33">
        <f>IF(D6L1131C5=0,0,D6L1131C19/D6L1131C5)</f>
        <v>0.42375520480023199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168203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2748.0056284671955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314.71978473946308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1749.15738821949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-95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-95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-38</v>
      </c>
      <c r="R40" s="16" t="s">
        <v>36672</v>
      </c>
      <c r="S40" s="15">
        <f>D6L1133C5-D6L1133C7</f>
        <v>-57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-36.451631937020494</v>
      </c>
      <c r="X40" s="16" t="s">
        <v>36674</v>
      </c>
      <c r="Y40" s="33">
        <f>D6L1133C7-D6L1133C10</f>
        <v>-1.548368062979506</v>
      </c>
      <c r="Z40" s="16" t="s">
        <v>36675</v>
      </c>
      <c r="AA40" s="33">
        <f>CHOOSE(MIN(D6L1133C9,RUN_YEARS),B7L811C7,B7L811C16,B7L811C25,B7L811C34,B7L811C43)</f>
        <v>168203</v>
      </c>
      <c r="AB40" s="16" t="s">
        <v>36676</v>
      </c>
      <c r="AC40" s="33">
        <f>IF(D6L1133C12=0,0,D6L1133C10/D6L1133C12)</f>
        <v>-2.1671213912368087E-4</v>
      </c>
      <c r="AD40" s="16" t="s">
        <v>36677</v>
      </c>
      <c r="AE40" s="33">
        <f>IF(D6L1133C5=0,0,D6L1133C10/D6L1133C5)</f>
        <v>0.38370138881074206</v>
      </c>
      <c r="AF40" s="16" t="s">
        <v>36678</v>
      </c>
      <c r="AG40" s="33">
        <f>CHOOSE(MIN(D6L1133C9,RUN_YEARS),B7L811C5,B7L811C14,B7L811C23,B7L811C32,B7L811C41)</f>
        <v>2748.0056284671955</v>
      </c>
      <c r="AH40" s="16" t="s">
        <v>36679</v>
      </c>
      <c r="AI40" s="33">
        <f>IF(D6L1133C15=0,0,D6L1133C11/D6L1133C15)</f>
        <v>-5.6345156172157005E-4</v>
      </c>
      <c r="AJ40" s="16" t="s">
        <v>36680</v>
      </c>
      <c r="AK40" s="33">
        <f>IF(D6L1133C5=0,0,D6L1133C11/D6L1133C5)</f>
        <v>1.6298611189257958E-2</v>
      </c>
      <c r="AL40" s="16" t="s">
        <v>36681</v>
      </c>
      <c r="AM40" s="33">
        <f>D6L1133C8*CHOOSE(MIN(D6L1133C9,RUN_YEARS),B7L811C4,B7L811C13,B7L811C22,B7L811C31,B7L811C40)</f>
        <v>-8.6919066527735538</v>
      </c>
      <c r="AN40" s="16" t="s">
        <v>36682</v>
      </c>
      <c r="AO40" s="33">
        <f>D6L1133C8-D6L1133C18</f>
        <v>-48.308093347226446</v>
      </c>
      <c r="AP40" s="16" t="s">
        <v>36683</v>
      </c>
      <c r="AQ40" s="33">
        <f>CHOOSE(MIN(D6L1133C9,RUN_YEARS),B7L811C2,B7L811C11,B7L811C20,B7L811C29,B7L811C38)</f>
        <v>314.71978473946308</v>
      </c>
      <c r="AR40" s="16" t="s">
        <v>36684</v>
      </c>
      <c r="AS40" s="33">
        <f>IF(D6L1133C20=0,0,D6L1133C18/D6L1133C20)</f>
        <v>-2.7617922590945601E-2</v>
      </c>
      <c r="AT40" s="16" t="s">
        <v>36685</v>
      </c>
      <c r="AU40" s="33">
        <f>IF(D6L1133C5=0,0,D6L1133C18/D6L1133C5)</f>
        <v>9.1493754239721614E-2</v>
      </c>
      <c r="AV40" s="16" t="s">
        <v>36686</v>
      </c>
      <c r="AW40" s="33">
        <f>CHOOSE(MIN(D6L1133C9,RUN_YEARS),B7L811C1,B7L811C10,B7L811C19,B7L811C28,B7L811C37)</f>
        <v>1749.15738821949</v>
      </c>
      <c r="AX40" s="16" t="s">
        <v>36687</v>
      </c>
      <c r="AY40" s="33">
        <f>IF(D6L1133C23=0,0,D6L1133C19/D6L1133C23)</f>
        <v>-2.7617922590945594E-2</v>
      </c>
      <c r="AZ40" s="16" t="s">
        <v>36688</v>
      </c>
      <c r="BA40" s="33">
        <f>IF(D6L1133C5=0,0,D6L1133C19/D6L1133C5)</f>
        <v>0.50850624576027836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-5282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-5282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-5282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168203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2748.0056284671955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-805.4500164903493</v>
      </c>
      <c r="AN41" s="16" t="s">
        <v>36701</v>
      </c>
      <c r="AO41" s="33">
        <f>D6L1134C8-D6L1134C18</f>
        <v>-4476.5499835096507</v>
      </c>
      <c r="AP41" s="16" t="s">
        <v>36702</v>
      </c>
      <c r="AQ41" s="33">
        <f>CHOOSE(MIN(D6L1134C9,RUN_YEARS),B7L811C2,B7L811C11,B7L811C20,B7L811C29,B7L811C38)</f>
        <v>314.71978473946308</v>
      </c>
      <c r="AR41" s="16" t="s">
        <v>36703</v>
      </c>
      <c r="AS41" s="33">
        <f>IF(D6L1134C20=0,0,D6L1134C18/D6L1134C20)</f>
        <v>-2.5592608267609589</v>
      </c>
      <c r="AT41" s="16" t="s">
        <v>36704</v>
      </c>
      <c r="AU41" s="33">
        <f>IF(D6L1134C5=0,0,D6L1134C18/D6L1134C5)</f>
        <v>0.15248959039953602</v>
      </c>
      <c r="AV41" s="16" t="s">
        <v>36705</v>
      </c>
      <c r="AW41" s="33">
        <f>CHOOSE(MIN(D6L1134C9,RUN_YEARS),B7L811C1,B7L811C10,B7L811C19,B7L811C28,B7L811C37)</f>
        <v>1749.15738821949</v>
      </c>
      <c r="AX41" s="16" t="s">
        <v>36706</v>
      </c>
      <c r="AY41" s="33">
        <f>IF(D6L1134C23=0,0,D6L1134C19/D6L1134C23)</f>
        <v>-2.5592608267609585</v>
      </c>
      <c r="AZ41" s="16" t="s">
        <v>36707</v>
      </c>
      <c r="BA41" s="33">
        <f>IF(D6L1134C5=0,0,D6L1134C19/D6L1134C5)</f>
        <v>0.84751040960046398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7824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7824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7824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7505.199165138114</v>
      </c>
      <c r="X42" s="16" t="s">
        <v>36714</v>
      </c>
      <c r="Y42" s="33">
        <f>D6L1135C7-D6L1135C10</f>
        <v>318.80083486188596</v>
      </c>
      <c r="Z42" s="16" t="s">
        <v>36715</v>
      </c>
      <c r="AA42" s="33">
        <f>CHOOSE(MIN(D6L1135C9,RUN_YEARS),B7L811C7,B7L811C16,B7L811C25,B7L811C34,B7L811C43)</f>
        <v>168203</v>
      </c>
      <c r="AB42" s="16" t="s">
        <v>36716</v>
      </c>
      <c r="AC42" s="33">
        <f>IF(D6L1135C12=0,0,D6L1135C10/D6L1135C12)</f>
        <v>4.4619888855359974E-2</v>
      </c>
      <c r="AD42" s="16" t="s">
        <v>36717</v>
      </c>
      <c r="AE42" s="33">
        <f>IF(D6L1135C5=0,0,D6L1135C10/D6L1135C5)</f>
        <v>0.95925347202685507</v>
      </c>
      <c r="AF42" s="16" t="s">
        <v>36718</v>
      </c>
      <c r="AG42" s="33">
        <f>CHOOSE(MIN(D6L1135C9,RUN_YEARS),B7L811C5,B7L811C14,B7L811C23,B7L811C32,B7L811C41)</f>
        <v>2748.0056284671955</v>
      </c>
      <c r="AH42" s="16" t="s">
        <v>36719</v>
      </c>
      <c r="AI42" s="33">
        <f>IF(D6L1135C15=0,0,D6L1135C11/D6L1135C15)</f>
        <v>0.11601171102393601</v>
      </c>
      <c r="AJ42" s="16" t="s">
        <v>36720</v>
      </c>
      <c r="AK42" s="33">
        <f>IF(D6L1135C5=0,0,D6L1135C11/D6L1135C5)</f>
        <v>4.074652797314493E-2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314.71978473946308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1749.15738821949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11168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11168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11168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168203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2748.0056284671955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1703.0037455820184</v>
      </c>
      <c r="AN43" s="16" t="s">
        <v>36742</v>
      </c>
      <c r="AO43" s="33">
        <f>D6L1136C8-D6L1136C18</f>
        <v>9464.9962544179816</v>
      </c>
      <c r="AP43" s="16" t="s">
        <v>36743</v>
      </c>
      <c r="AQ43" s="33">
        <f>CHOOSE(MIN(D6L1136C9,RUN_YEARS),B7L811C2,B7L811C11,B7L811C20,B7L811C29,B7L811C38)</f>
        <v>314.71978473946308</v>
      </c>
      <c r="AR43" s="16" t="s">
        <v>36744</v>
      </c>
      <c r="AS43" s="33">
        <f>IF(D6L1136C20=0,0,D6L1136C18/D6L1136C20)</f>
        <v>5.4111747279943945</v>
      </c>
      <c r="AT43" s="16" t="s">
        <v>36745</v>
      </c>
      <c r="AU43" s="33">
        <f>IF(D6L1136C5=0,0,D6L1136C18/D6L1136C5)</f>
        <v>0.15248959039953602</v>
      </c>
      <c r="AV43" s="16" t="s">
        <v>36746</v>
      </c>
      <c r="AW43" s="33">
        <f>CHOOSE(MIN(D6L1136C9,RUN_YEARS),B7L811C1,B7L811C10,B7L811C19,B7L811C28,B7L811C37)</f>
        <v>1749.15738821949</v>
      </c>
      <c r="AX43" s="16" t="s">
        <v>36747</v>
      </c>
      <c r="AY43" s="33">
        <f>IF(D6L1136C23=0,0,D6L1136C19/D6L1136C23)</f>
        <v>5.4111747279943927</v>
      </c>
      <c r="AZ43" s="16" t="s">
        <v>36748</v>
      </c>
      <c r="BA43" s="33">
        <f>IF(D6L1136C5=0,0,D6L1136C19/D6L1136C5)</f>
        <v>0.84751040960046398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13662.103320446313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13643.64265113082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7800.3213255654091</v>
      </c>
      <c r="R44" s="16" t="s">
        <v>36752</v>
      </c>
      <c r="S44" s="15">
        <f>SUM(D6L1129C8:D6L1136C8)</f>
        <v>5843.3213255654091</v>
      </c>
      <c r="U44" s="21" t="str">
        <f>NULL_VALUE</f>
        <v>n/a</v>
      </c>
      <c r="V44" s="16" t="s">
        <v>36753</v>
      </c>
      <c r="W44" s="33">
        <f>SUM(D6L1129C10:D6L1136C10)</f>
        <v>7482.4853144737399</v>
      </c>
      <c r="X44" s="16" t="s">
        <v>36754</v>
      </c>
      <c r="Y44" s="33">
        <f>SUM(D6L1129C11:D6L1136C11)</f>
        <v>317.83601109166995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4.4484850534614359E-2</v>
      </c>
      <c r="AD44" s="16" t="s">
        <v>36756</v>
      </c>
      <c r="AE44" s="33">
        <f>IF(D6L1137C5=0,0,D6L1137C10/D6L1137C5)</f>
        <v>0.5484228446758368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0.11566061138999742</v>
      </c>
      <c r="AJ44" s="16" t="s">
        <v>36758</v>
      </c>
      <c r="AK44" s="33">
        <f>IF(D6L1137C5=0,0,D6L1137C11/D6L1137C5)</f>
        <v>2.3295539118017496E-2</v>
      </c>
      <c r="AL44" s="16" t="s">
        <v>36759</v>
      </c>
      <c r="AM44" s="33">
        <f>SUM(D6L1129C18:D6L1136C18)</f>
        <v>891.04567550834327</v>
      </c>
      <c r="AN44" s="16" t="s">
        <v>36760</v>
      </c>
      <c r="AO44" s="33">
        <f>SUM(D6L1129C19:D6L1136C19)</f>
        <v>4952.2756500570658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2.831235018306792</v>
      </c>
      <c r="AT44" s="16" t="s">
        <v>36762</v>
      </c>
      <c r="AU44" s="33">
        <f>IF(D6L1137C5=0,0,D6L1137C18/D6L1137C5)</f>
        <v>6.5308488230926443E-2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2.8312350183067907</v>
      </c>
      <c r="AZ44" s="16" t="s">
        <v>36764</v>
      </c>
      <c r="BA44" s="33">
        <f>IF(D6L1137C5=0,0,D6L1137C19/D6L1137C5)</f>
        <v>0.36297312797521919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165.79461731565482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82.897308657827409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41.448654328913705</v>
      </c>
      <c r="R45" s="16" t="s">
        <v>36769</v>
      </c>
      <c r="S45" s="15">
        <f>D6L1138C5-D6L1138C7</f>
        <v>41.448654328913705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39.759765575851411</v>
      </c>
      <c r="X45" s="16" t="s">
        <v>36771</v>
      </c>
      <c r="Y45" s="33">
        <f>D6L1138C7-D6L1138C10</f>
        <v>1.6888887530622938</v>
      </c>
      <c r="Z45" s="16" t="s">
        <v>36772</v>
      </c>
      <c r="AA45" s="33">
        <f>CHOOSE(MIN(D6L1138C9,RUN_YEARS),B7L811C7,B7L811C16,B7L811C25,B7L811C34,B7L811C43)</f>
        <v>168203</v>
      </c>
      <c r="AB45" s="16" t="s">
        <v>36773</v>
      </c>
      <c r="AC45" s="33">
        <f>IF(D6L1138C12=0,0,D6L1138C10/D6L1138C12)</f>
        <v>2.3637964587939223E-4</v>
      </c>
      <c r="AD45" s="16" t="s">
        <v>36774</v>
      </c>
      <c r="AE45" s="33">
        <f>IF(D6L1138C5=0,0,D6L1138C10/D6L1138C5)</f>
        <v>0.47962673601342759</v>
      </c>
      <c r="AF45" s="16" t="s">
        <v>36775</v>
      </c>
      <c r="AG45" s="33">
        <f>CHOOSE(MIN(D6L1138C9,RUN_YEARS),B7L811C5,B7L811C14,B7L811C23,B7L811C32,B7L811C41)</f>
        <v>2748.0056284671955</v>
      </c>
      <c r="AH45" s="16" t="s">
        <v>36776</v>
      </c>
      <c r="AI45" s="33">
        <f>IF(D6L1138C15=0,0,D6L1138C11/D6L1138C15)</f>
        <v>6.14587079286419E-4</v>
      </c>
      <c r="AJ45" s="16" t="s">
        <v>36777</v>
      </c>
      <c r="AK45" s="33">
        <f>IF(D6L1138C5=0,0,D6L1138C11/D6L1138C5)</f>
        <v>2.0373263986572427E-2</v>
      </c>
      <c r="AL45" s="16" t="s">
        <v>36778</v>
      </c>
      <c r="AM45" s="33">
        <f>D6L1138C8*CHOOSE(MIN(D6L1138C9,RUN_YEARS),B7L811C4,B7L811C13,B7L811C22,B7L811C31,B7L811C40)</f>
        <v>6.3204883212280061</v>
      </c>
      <c r="AN45" s="16" t="s">
        <v>36779</v>
      </c>
      <c r="AO45" s="33">
        <f>D6L1138C8-D6L1138C18</f>
        <v>35.128166007685699</v>
      </c>
      <c r="AP45" s="16" t="s">
        <v>36780</v>
      </c>
      <c r="AQ45" s="33">
        <f>CHOOSE(MIN(D6L1138C9,RUN_YEARS),B7L811C2,B7L811C11,B7L811C20,B7L811C29,B7L811C38)</f>
        <v>314.71978473946308</v>
      </c>
      <c r="AR45" s="16" t="s">
        <v>36781</v>
      </c>
      <c r="AS45" s="33">
        <f>IF(D6L1138C20=0,0,D6L1138C18/D6L1138C20)</f>
        <v>2.008290748692633E-2</v>
      </c>
      <c r="AT45" s="16" t="s">
        <v>36782</v>
      </c>
      <c r="AU45" s="33">
        <f>IF(D6L1138C5=0,0,D6L1138C18/D6L1138C5)</f>
        <v>7.6244795199768012E-2</v>
      </c>
      <c r="AV45" s="16" t="s">
        <v>36783</v>
      </c>
      <c r="AW45" s="33">
        <f>CHOOSE(MIN(D6L1138C9,RUN_YEARS),B7L811C1,B7L811C10,B7L811C19,B7L811C28,B7L811C37)</f>
        <v>1749.15738821949</v>
      </c>
      <c r="AX45" s="16" t="s">
        <v>36784</v>
      </c>
      <c r="AY45" s="33">
        <f>IF(D6L1138C23=0,0,D6L1138C19/D6L1138C23)</f>
        <v>2.008290748692633E-2</v>
      </c>
      <c r="AZ45" s="16" t="s">
        <v>36785</v>
      </c>
      <c r="BA45" s="33">
        <f>IF(D6L1138C5=0,0,D6L1138C19/D6L1138C5)</f>
        <v>0.42375520480023199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-18.71712893784461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-18.71712893784461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-7.4868515751378446</v>
      </c>
      <c r="R46" s="16" t="s">
        <v>36789</v>
      </c>
      <c r="S46" s="15">
        <f>D6L1139C5-D6L1139C7</f>
        <v>-11.230277362706765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-7.1817883680007064</v>
      </c>
      <c r="X46" s="16" t="s">
        <v>36791</v>
      </c>
      <c r="Y46" s="33">
        <f>D6L1139C7-D6L1139C10</f>
        <v>-0.30506320713713819</v>
      </c>
      <c r="Z46" s="16" t="s">
        <v>36792</v>
      </c>
      <c r="AA46" s="33">
        <f>CHOOSE(MIN(D6L1139C9,RUN_YEARS),B7L811C7,B7L811C16,B7L811C25,B7L811C34,B7L811C43)</f>
        <v>168203</v>
      </c>
      <c r="AB46" s="16" t="s">
        <v>36793</v>
      </c>
      <c r="AC46" s="33">
        <f>IF(D6L1139C12=0,0,D6L1139C10/D6L1139C12)</f>
        <v>-4.2697147898674259E-5</v>
      </c>
      <c r="AD46" s="16" t="s">
        <v>36794</v>
      </c>
      <c r="AE46" s="33">
        <f>IF(D6L1139C5=0,0,D6L1139C10/D6L1139C5)</f>
        <v>0.38370138881074206</v>
      </c>
      <c r="AF46" s="16" t="s">
        <v>36795</v>
      </c>
      <c r="AG46" s="33">
        <f>CHOOSE(MIN(D6L1139C9,RUN_YEARS),B7L811C5,B7L811C14,B7L811C23,B7L811C32,B7L811C41)</f>
        <v>2748.0056284671955</v>
      </c>
      <c r="AH46" s="16" t="s">
        <v>36796</v>
      </c>
      <c r="AI46" s="33">
        <f>IF(D6L1139C15=0,0,D6L1139C11/D6L1139C15)</f>
        <v>-1.1101258453655307E-4</v>
      </c>
      <c r="AJ46" s="16" t="s">
        <v>36797</v>
      </c>
      <c r="AK46" s="33">
        <f>IF(D6L1139C5=0,0,D6L1139C11/D6L1139C5)</f>
        <v>1.6298611189257965E-2</v>
      </c>
      <c r="AL46" s="16" t="s">
        <v>36798</v>
      </c>
      <c r="AM46" s="33">
        <f>D6L1139C8*CHOOSE(MIN(D6L1139C9,RUN_YEARS),B7L811C4,B7L811C13,B7L811C22,B7L811C31,B7L811C40)</f>
        <v>-1.7125003951123363</v>
      </c>
      <c r="AN46" s="16" t="s">
        <v>36799</v>
      </c>
      <c r="AO46" s="33">
        <f>D6L1139C8-D6L1139C18</f>
        <v>-9.517776967594429</v>
      </c>
      <c r="AP46" s="16" t="s">
        <v>36800</v>
      </c>
      <c r="AQ46" s="33">
        <f>CHOOSE(MIN(D6L1139C9,RUN_YEARS),B7L811C2,B7L811C11,B7L811C20,B7L811C29,B7L811C38)</f>
        <v>314.71978473946308</v>
      </c>
      <c r="AR46" s="16" t="s">
        <v>36801</v>
      </c>
      <c r="AS46" s="33">
        <f>IF(D6L1139C20=0,0,D6L1139C18/D6L1139C20)</f>
        <v>-5.441349664527792E-3</v>
      </c>
      <c r="AT46" s="16" t="s">
        <v>36802</v>
      </c>
      <c r="AU46" s="33">
        <f>IF(D6L1139C5=0,0,D6L1139C18/D6L1139C5)</f>
        <v>9.1493754239721614E-2</v>
      </c>
      <c r="AV46" s="16" t="s">
        <v>36803</v>
      </c>
      <c r="AW46" s="33">
        <f>CHOOSE(MIN(D6L1139C9,RUN_YEARS),B7L811C1,B7L811C10,B7L811C19,B7L811C28,B7L811C37)</f>
        <v>1749.15738821949</v>
      </c>
      <c r="AX46" s="16" t="s">
        <v>36804</v>
      </c>
      <c r="AY46" s="33">
        <f>IF(D6L1139C23=0,0,D6L1139C19/D6L1139C23)</f>
        <v>-5.4413496645277911E-3</v>
      </c>
      <c r="AZ46" s="16" t="s">
        <v>36805</v>
      </c>
      <c r="BA46" s="33">
        <f>IF(D6L1139C5=0,0,D6L1139C19/D6L1139C5)</f>
        <v>0.50850624576027836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147.0774883778102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64.180179719982803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33.961802753775856</v>
      </c>
      <c r="R47" s="16" t="s">
        <v>36809</v>
      </c>
      <c r="S47" s="15">
        <f>SUM(D6L1138C8:D6L1139C8)</f>
        <v>30.218376966206939</v>
      </c>
      <c r="U47" s="21" t="str">
        <f>NULL_VALUE</f>
        <v>n/a</v>
      </c>
      <c r="V47" s="16" t="s">
        <v>36810</v>
      </c>
      <c r="W47" s="33">
        <f>SUM(D6L1138C10:D6L1139C10)</f>
        <v>32.577977207850708</v>
      </c>
      <c r="X47" s="16" t="s">
        <v>36811</v>
      </c>
      <c r="Y47" s="33">
        <f>SUM(D6L1138C11:D6L1139C11)</f>
        <v>1.3838255459251556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1.9368249798071797E-4</v>
      </c>
      <c r="AD47" s="16" t="s">
        <v>36813</v>
      </c>
      <c r="AE47" s="33">
        <f>IF(D6L1140C5=0,0,D6L1140C10/D6L1140C5)</f>
        <v>0.50760183829319194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5.0357449474986598E-4</v>
      </c>
      <c r="AJ47" s="16" t="s">
        <v>36815</v>
      </c>
      <c r="AK47" s="33">
        <f>IF(D6L1140C5=0,0,D6L1140C11/D6L1140C5)</f>
        <v>2.1561571687127808E-2</v>
      </c>
      <c r="AL47" s="16" t="s">
        <v>36816</v>
      </c>
      <c r="AM47" s="33">
        <f>SUM(D6L1138C18:D6L1139C18)</f>
        <v>4.60798792611567</v>
      </c>
      <c r="AN47" s="16" t="s">
        <v>36817</v>
      </c>
      <c r="AO47" s="33">
        <f>SUM(D6L1138C19:D6L1139C19)</f>
        <v>25.61038904009127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1.4641557822398538E-2</v>
      </c>
      <c r="AT47" s="16" t="s">
        <v>36819</v>
      </c>
      <c r="AU47" s="33">
        <f>IF(D6L1140C5=0,0,D6L1140C18/D6L1140C5)</f>
        <v>7.1797678757215308E-2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1.4641557822398538E-2</v>
      </c>
      <c r="AZ47" s="16" t="s">
        <v>36821</v>
      </c>
      <c r="BA47" s="33">
        <f>IF(D6L1140C5=0,0,D6L1140C19/D6L1140C5)</f>
        <v>0.39903891126246493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18694.902598210032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17099.941806949075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9530.3426163683198</v>
      </c>
      <c r="R48" s="16" t="s">
        <v>36826</v>
      </c>
      <c r="S48" s="15">
        <f>SUM(D6L1128C8,D6L1137C8,D6L1140C8)</f>
        <v>7569.5991905807505</v>
      </c>
      <c r="U48" s="21" t="str">
        <f>NULL_VALUE</f>
        <v>n/a</v>
      </c>
      <c r="V48" s="16" t="s">
        <v>36827</v>
      </c>
      <c r="W48" s="33">
        <f>SUM(D6L1128C10,D6L1137C10,D6L1140C10)</f>
        <v>9142.6180609250678</v>
      </c>
      <c r="X48" s="16" t="s">
        <v>36828</v>
      </c>
      <c r="Y48" s="33">
        <f>SUM(D6L1128C11,D6L1137C11,D6L1140C11)</f>
        <v>387.72455544325311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5.4506387128996532E-2</v>
      </c>
      <c r="AD48" s="16" t="s">
        <v>36830</v>
      </c>
      <c r="AE48" s="33">
        <f>IF(D6L1141C5=0,0,D6L1141C10/D6L1141C5)</f>
        <v>0.53465784645007919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0.14171660653539109</v>
      </c>
      <c r="AJ48" s="16" t="s">
        <v>36832</v>
      </c>
      <c r="AK48" s="33">
        <f>IF(D6L1141C5=0,0,D6L1141C11/D6L1141C5)</f>
        <v>2.2674027772754735E-2</v>
      </c>
      <c r="AL48" s="16" t="s">
        <v>36833</v>
      </c>
      <c r="AM48" s="33">
        <f>SUM(D6L1128C18,D6L1137C18,D6L1140C18)</f>
        <v>1152.6832082146302</v>
      </c>
      <c r="AN48" s="16" t="s">
        <v>36834</v>
      </c>
      <c r="AO48" s="33">
        <f>SUM(D6L1128C19,D6L1137C19,D6L1140C19)</f>
        <v>6416.9159823661203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3.6896007805030901</v>
      </c>
      <c r="AT48" s="16" t="s">
        <v>36836</v>
      </c>
      <c r="AU48" s="33">
        <f>IF(D6L1141C5=0,0,D6L1141C18/D6L1141C5)</f>
        <v>6.7408604147775678E-2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3.6896007805030888</v>
      </c>
      <c r="AZ48" s="16" t="s">
        <v>36838</v>
      </c>
      <c r="BA48" s="33">
        <f>IF(D6L1141C5=0,0,D6L1141C19/D6L1141C5)</f>
        <v>0.37525952162939019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A94655-BF3C-4661-8A78-3CA7714C433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3001.646217333333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2581.4157469066663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1290.7078734533331</v>
      </c>
      <c r="R8" s="16" t="s">
        <v>36847</v>
      </c>
      <c r="S8" s="15">
        <f>D6L1201C5-D6L1201C7</f>
        <v>1290.7078734533331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1239.1129250669849</v>
      </c>
      <c r="X8" s="16" t="s">
        <v>36849</v>
      </c>
      <c r="Y8" s="33">
        <f>D6L1201C7-D6L1201C10</f>
        <v>51.594948386348278</v>
      </c>
      <c r="Z8" s="16" t="s">
        <v>36850</v>
      </c>
      <c r="AA8" s="33">
        <f>CHOOSE(MIN(D6L1201C9,RUN_YEARS),B7L812C7,B7L812C16,B7L812C25,B7L812C34,B7L812C43)</f>
        <v>46900</v>
      </c>
      <c r="AB8" s="16" t="s">
        <v>36851</v>
      </c>
      <c r="AC8" s="33">
        <f>IF(D6L1201C12=0,0,D6L1201C10/D6L1201C12)</f>
        <v>2.6420318231705434E-2</v>
      </c>
      <c r="AD8" s="16" t="s">
        <v>36852</v>
      </c>
      <c r="AE8" s="33">
        <f>IF(D6L1201C5=0,0,D6L1201C10/D6L1201C5)</f>
        <v>0.48001292567918402</v>
      </c>
      <c r="AF8" s="16" t="s">
        <v>36853</v>
      </c>
      <c r="AG8" s="33">
        <f>CHOOSE(MIN(D6L1201C9,RUN_YEARS),B7L812C5,B7L812C14,B7L812C23,B7L812C32,B7L812C41)</f>
        <v>751.09658951845563</v>
      </c>
      <c r="AH8" s="16" t="s">
        <v>36854</v>
      </c>
      <c r="AI8" s="33">
        <f>IF(D6L1201C15=0,0,D6L1201C11/D6L1201C15)</f>
        <v>6.8692827402434251E-2</v>
      </c>
      <c r="AJ8" s="16" t="s">
        <v>36855</v>
      </c>
      <c r="AK8" s="33">
        <f>IF(D6L1201C5=0,0,D6L1201C11/D6L1201C5)</f>
        <v>1.9987074320815996E-2</v>
      </c>
      <c r="AL8" s="16" t="s">
        <v>36856</v>
      </c>
      <c r="AM8" s="33">
        <f>D6L1201C8*CHOOSE(MIN(D6L1201C9,RUN_YEARS),B7L812C4,B7L812C13,B7L812C22,B7L812C31,B7L812C40)</f>
        <v>241.97980543554746</v>
      </c>
      <c r="AN8" s="16" t="s">
        <v>36857</v>
      </c>
      <c r="AO8" s="33">
        <f>D6L1201C8-D6L1201C18</f>
        <v>1048.7280680177857</v>
      </c>
      <c r="AP8" s="16" t="s">
        <v>36858</v>
      </c>
      <c r="AQ8" s="33">
        <f>CHOOSE(MIN(D6L1201C9,RUN_YEARS),B7L812C2,B7L812C11,B7L812C20,B7L812C29,B7L812C38)</f>
        <v>85.902254004573379</v>
      </c>
      <c r="AR8" s="16" t="s">
        <v>36859</v>
      </c>
      <c r="AS8" s="33">
        <f>IF(D6L1201C20=0,0,D6L1201C18/D6L1201C20)</f>
        <v>2.816920326941184</v>
      </c>
      <c r="AT8" s="16" t="s">
        <v>36860</v>
      </c>
      <c r="AU8" s="33">
        <f>IF(D6L1201C5=0,0,D6L1201C18/D6L1201C5)</f>
        <v>9.3739183905387588E-2</v>
      </c>
      <c r="AV8" s="16" t="s">
        <v>36861</v>
      </c>
      <c r="AW8" s="33">
        <f>CHOOSE(MIN(D6L1201C9,RUN_YEARS),B7L812C1,B7L812C10,B7L812C19,B7L812C28,B7L812C37)</f>
        <v>372.29596378274948</v>
      </c>
      <c r="AX8" s="16" t="s">
        <v>36862</v>
      </c>
      <c r="AY8" s="33">
        <f>IF(D6L1201C23=0,0,D6L1201C19/D6L1201C23)</f>
        <v>2.8169203269411835</v>
      </c>
      <c r="AZ8" s="16" t="s">
        <v>36863</v>
      </c>
      <c r="BA8" s="33">
        <f>IF(D6L1201C5=0,0,D6L1201C19/D6L1201C5)</f>
        <v>0.40626081609461245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7.2306002721322722</v>
      </c>
      <c r="J9" s="16" t="s">
        <v>36884</v>
      </c>
      <c r="K9" s="21">
        <f>IF(FLOW_THRU_100PCT="Y",1,INDEX(VariabilityMatrix,D6L1202C1,D6L1202C9))</f>
        <v>0.4901133245132081</v>
      </c>
      <c r="L9" s="16" t="s">
        <v>36864</v>
      </c>
      <c r="M9" s="15">
        <f>IF(D6L1202C2&lt;&gt;0,D6L1202C2*D6L1202C4,D6L1202C3*D6L1202C4)</f>
        <v>3.543813537600855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1.7719067688004275</v>
      </c>
      <c r="R9" s="16" t="s">
        <v>36866</v>
      </c>
      <c r="S9" s="15">
        <f>D6L1202C5-D6L1202C7</f>
        <v>1.7719067688004275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1.7003161783127791</v>
      </c>
      <c r="X9" s="16" t="s">
        <v>36868</v>
      </c>
      <c r="Y9" s="33">
        <f>D6L1202C7-D6L1202C10</f>
        <v>7.1590590487648376E-2</v>
      </c>
      <c r="Z9" s="16" t="s">
        <v>36869</v>
      </c>
      <c r="AA9" s="33">
        <f>CHOOSE(MIN(D6L1202C9,RUN_YEARS),B7L812C7,B7L812C16,B7L812C25,B7L812C34,B7L812C43)</f>
        <v>45686.6</v>
      </c>
      <c r="AB9" s="16" t="s">
        <v>36870</v>
      </c>
      <c r="AC9" s="33">
        <f>IF(D6L1202C12=0,0,D6L1202C10/D6L1202C12)</f>
        <v>3.7216955919520804E-5</v>
      </c>
      <c r="AD9" s="16" t="s">
        <v>36871</v>
      </c>
      <c r="AE9" s="33">
        <f>IF(D6L1202C5=0,0,D6L1202C10/D6L1202C5)</f>
        <v>0.4797984319073077</v>
      </c>
      <c r="AF9" s="16" t="s">
        <v>36872</v>
      </c>
      <c r="AG9" s="33">
        <f>CHOOSE(MIN(D6L1202C9,RUN_YEARS),B7L812C5,B7L812C14,B7L812C23,B7L812C32,B7L812C41)</f>
        <v>739.84671274006496</v>
      </c>
      <c r="AH9" s="16" t="s">
        <v>36873</v>
      </c>
      <c r="AI9" s="33">
        <f>IF(D6L1202C15=0,0,D6L1202C11/D6L1202C15)</f>
        <v>9.6764085390754116E-5</v>
      </c>
      <c r="AJ9" s="16" t="s">
        <v>36874</v>
      </c>
      <c r="AK9" s="33">
        <f>IF(D6L1202C5=0,0,D6L1202C11/D6L1202C5)</f>
        <v>2.0201568092692277E-2</v>
      </c>
      <c r="AL9" s="16" t="s">
        <v>36875</v>
      </c>
      <c r="AM9" s="33">
        <f>D6L1202C8*CHOOSE(MIN(D6L1202C9,RUN_YEARS),B7L812C4,B7L812C13,B7L812C22,B7L812C31,B7L812C40)</f>
        <v>0.32687877166037516</v>
      </c>
      <c r="AN9" s="16" t="s">
        <v>36876</v>
      </c>
      <c r="AO9" s="33">
        <f>D6L1202C8-D6L1202C18</f>
        <v>1.4450279971400524</v>
      </c>
      <c r="AP9" s="16" t="s">
        <v>36877</v>
      </c>
      <c r="AQ9" s="33">
        <f>CHOOSE(MIN(D6L1202C9,RUN_YEARS),B7L812C2,B7L812C11,B7L812C20,B7L812C29,B7L812C38)</f>
        <v>82.871025269403717</v>
      </c>
      <c r="AR9" s="16" t="s">
        <v>36878</v>
      </c>
      <c r="AS9" s="33">
        <f>IF(D6L1202C20=0,0,D6L1202C18/D6L1202C20)</f>
        <v>3.9444277489958848E-3</v>
      </c>
      <c r="AT9" s="16" t="s">
        <v>36879</v>
      </c>
      <c r="AU9" s="33">
        <f>IF(D6L1202C5=0,0,D6L1202C18/D6L1202C5)</f>
        <v>9.2239269417563802E-2</v>
      </c>
      <c r="AV9" s="16" t="s">
        <v>36880</v>
      </c>
      <c r="AW9" s="33">
        <f>CHOOSE(MIN(D6L1202C9,RUN_YEARS),B7L812C1,B7L812C10,B7L812C19,B7L812C28,B7L812C37)</f>
        <v>366.34667665237544</v>
      </c>
      <c r="AX9" s="16" t="s">
        <v>36881</v>
      </c>
      <c r="AY9" s="33">
        <f>IF(D6L1202C23=0,0,D6L1202C19/D6L1202C23)</f>
        <v>3.9444277489958848E-3</v>
      </c>
      <c r="AZ9" s="16" t="s">
        <v>36882</v>
      </c>
      <c r="BA9" s="33">
        <f>IF(D6L1202C5=0,0,D6L1202C19/D6L1202C5)</f>
        <v>0.40776073058243617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0.44776454228523416</v>
      </c>
      <c r="J10" s="16" t="s">
        <v>36905</v>
      </c>
      <c r="K10" s="21">
        <f>IF(FLOW_THRU_100PCT="Y",1,INDEX(VariabilityMatrix,D6L1203C1,D6L1203C9))</f>
        <v>0.4901133245132081</v>
      </c>
      <c r="L10" s="16" t="s">
        <v>36885</v>
      </c>
      <c r="M10" s="15">
        <f>IF(D6L1203C2&lt;&gt;0,D6L1203C2*D6L1203C4,D6L1203C3*D6L1203C4)</f>
        <v>0.21945536841855107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0.10972768420927553</v>
      </c>
      <c r="R10" s="16" t="s">
        <v>36887</v>
      </c>
      <c r="S10" s="15">
        <f>D6L1203C5-D6L1203C7</f>
        <v>0.10972768420927553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0.10529434164086131</v>
      </c>
      <c r="X10" s="16" t="s">
        <v>36889</v>
      </c>
      <c r="Y10" s="33">
        <f>D6L1203C7-D6L1203C10</f>
        <v>4.4333425684142252E-3</v>
      </c>
      <c r="Z10" s="16" t="s">
        <v>36890</v>
      </c>
      <c r="AA10" s="33">
        <f>CHOOSE(MIN(D6L1203C9,RUN_YEARS),B7L812C7,B7L812C16,B7L812C25,B7L812C34,B7L812C43)</f>
        <v>45686.6</v>
      </c>
      <c r="AB10" s="16" t="s">
        <v>36891</v>
      </c>
      <c r="AC10" s="33">
        <f>IF(D6L1203C12=0,0,D6L1203C10/D6L1203C12)</f>
        <v>2.304709513092708E-6</v>
      </c>
      <c r="AD10" s="16" t="s">
        <v>36892</v>
      </c>
      <c r="AE10" s="33">
        <f>IF(D6L1203C5=0,0,D6L1203C10/D6L1203C5)</f>
        <v>0.47979843190730775</v>
      </c>
      <c r="AF10" s="16" t="s">
        <v>36893</v>
      </c>
      <c r="AG10" s="33">
        <f>CHOOSE(MIN(D6L1203C9,RUN_YEARS),B7L812C5,B7L812C14,B7L812C23,B7L812C32,B7L812C41)</f>
        <v>739.84671274006496</v>
      </c>
      <c r="AH10" s="16" t="s">
        <v>36894</v>
      </c>
      <c r="AI10" s="33">
        <f>IF(D6L1203C15=0,0,D6L1203C11/D6L1203C15)</f>
        <v>5.992244734041036E-6</v>
      </c>
      <c r="AJ10" s="16" t="s">
        <v>36895</v>
      </c>
      <c r="AK10" s="33">
        <f>IF(D6L1203C5=0,0,D6L1203C11/D6L1203C5)</f>
        <v>2.0201568092692256E-2</v>
      </c>
      <c r="AL10" s="16" t="s">
        <v>36896</v>
      </c>
      <c r="AM10" s="33">
        <f>D6L1203C8*CHOOSE(MIN(D6L1203C9,RUN_YEARS),B7L812C4,B7L812C13,B7L812C22,B7L812C31,B7L812C40)</f>
        <v>2.0242402852689453E-2</v>
      </c>
      <c r="AN10" s="16" t="s">
        <v>36897</v>
      </c>
      <c r="AO10" s="33">
        <f>D6L1203C8-D6L1203C18</f>
        <v>8.948528135658608E-2</v>
      </c>
      <c r="AP10" s="16" t="s">
        <v>36898</v>
      </c>
      <c r="AQ10" s="33">
        <f>CHOOSE(MIN(D6L1203C9,RUN_YEARS),B7L812C2,B7L812C11,B7L812C20,B7L812C29,B7L812C38)</f>
        <v>82.871025269403717</v>
      </c>
      <c r="AR10" s="16" t="s">
        <v>36899</v>
      </c>
      <c r="AS10" s="33">
        <f>IF(D6L1203C20=0,0,D6L1203C18/D6L1203C20)</f>
        <v>2.4426393648303304E-4</v>
      </c>
      <c r="AT10" s="16" t="s">
        <v>36900</v>
      </c>
      <c r="AU10" s="33">
        <f>IF(D6L1203C5=0,0,D6L1203C18/D6L1203C5)</f>
        <v>9.2239269417563802E-2</v>
      </c>
      <c r="AV10" s="16" t="s">
        <v>36901</v>
      </c>
      <c r="AW10" s="33">
        <f>CHOOSE(MIN(D6L1203C9,RUN_YEARS),B7L812C1,B7L812C10,B7L812C19,B7L812C28,B7L812C37)</f>
        <v>366.34667665237544</v>
      </c>
      <c r="AX10" s="16" t="s">
        <v>36902</v>
      </c>
      <c r="AY10" s="33">
        <f>IF(D6L1203C23=0,0,D6L1203C19/D6L1203C23)</f>
        <v>2.4426393648303304E-4</v>
      </c>
      <c r="AZ10" s="16" t="s">
        <v>36903</v>
      </c>
      <c r="BA10" s="33">
        <f>IF(D6L1203C5=0,0,D6L1203C19/D6L1203C5)</f>
        <v>0.40776073058243623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2.3148037696076332E-2</v>
      </c>
      <c r="J11" s="16" t="s">
        <v>36926</v>
      </c>
      <c r="K11" s="21">
        <f>IF(FLOW_THRU_100PCT="Y",1,INDEX(VariabilityMatrix,D6L1204C1,D6L1204C9))</f>
        <v>0.49592351263439505</v>
      </c>
      <c r="L11" s="16" t="s">
        <v>36906</v>
      </c>
      <c r="M11" s="15">
        <f>IF(D6L1204C2&lt;&gt;0,D6L1204C2*D6L1204C4,D6L1204C3*D6L1204C4)</f>
        <v>1.1479656164831563E-2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5.7398280824157814E-3</v>
      </c>
      <c r="R11" s="16" t="s">
        <v>36908</v>
      </c>
      <c r="S11" s="15">
        <f>D6L1204C5-D6L1204C7</f>
        <v>5.7398280824157814E-3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5.5072158543825753E-3</v>
      </c>
      <c r="X11" s="16" t="s">
        <v>36910</v>
      </c>
      <c r="Y11" s="33">
        <f>D6L1204C7-D6L1204C10</f>
        <v>2.3261222803320613E-4</v>
      </c>
      <c r="Z11" s="16" t="s">
        <v>36911</v>
      </c>
      <c r="AA11" s="33">
        <f>CHOOSE(MIN(D6L1204C9,RUN_YEARS),B7L812C7,B7L812C16,B7L812C25,B7L812C34,B7L812C43)</f>
        <v>46454</v>
      </c>
      <c r="AB11" s="16" t="s">
        <v>36912</v>
      </c>
      <c r="AC11" s="33">
        <f>IF(D6L1204C12=0,0,D6L1204C10/D6L1204C12)</f>
        <v>1.1855202683046832E-7</v>
      </c>
      <c r="AD11" s="16" t="s">
        <v>36913</v>
      </c>
      <c r="AE11" s="33">
        <f>IF(D6L1204C5=0,0,D6L1204C10/D6L1204C5)</f>
        <v>0.47973700390558527</v>
      </c>
      <c r="AF11" s="16" t="s">
        <v>36914</v>
      </c>
      <c r="AG11" s="33">
        <f>CHOOSE(MIN(D6L1204C9,RUN_YEARS),B7L812C5,B7L812C14,B7L812C23,B7L812C32,B7L812C41)</f>
        <v>754.65805134796597</v>
      </c>
      <c r="AH11" s="16" t="s">
        <v>36915</v>
      </c>
      <c r="AI11" s="33">
        <f>IF(D6L1204C15=0,0,D6L1204C11/D6L1204C15)</f>
        <v>3.0823526975921808E-7</v>
      </c>
      <c r="AJ11" s="16" t="s">
        <v>36916</v>
      </c>
      <c r="AK11" s="33">
        <f>IF(D6L1204C5=0,0,D6L1204C11/D6L1204C5)</f>
        <v>2.0262996094414745E-2</v>
      </c>
      <c r="AL11" s="16" t="s">
        <v>36917</v>
      </c>
      <c r="AM11" s="33">
        <f>D6L1204C8*CHOOSE(MIN(D6L1204C9,RUN_YEARS),B7L812C4,B7L812C13,B7L812C22,B7L812C31,B7L812C40)</f>
        <v>1.0822780964404673E-3</v>
      </c>
      <c r="AN11" s="16" t="s">
        <v>36918</v>
      </c>
      <c r="AO11" s="33">
        <f>D6L1204C8-D6L1204C18</f>
        <v>4.657549985975314E-3</v>
      </c>
      <c r="AP11" s="16" t="s">
        <v>36919</v>
      </c>
      <c r="AQ11" s="33">
        <f>CHOOSE(MIN(D6L1204C9,RUN_YEARS),B7L812C2,B7L812C11,B7L812C20,B7L812C29,B7L812C38)</f>
        <v>86.918740333329481</v>
      </c>
      <c r="AR11" s="16" t="s">
        <v>36920</v>
      </c>
      <c r="AS11" s="33">
        <f>IF(D6L1204C20=0,0,D6L1204C18/D6L1204C20)</f>
        <v>1.2451608160564444E-5</v>
      </c>
      <c r="AT11" s="16" t="s">
        <v>36921</v>
      </c>
      <c r="AU11" s="33">
        <f>IF(D6L1204C5=0,0,D6L1204C18/D6L1204C5)</f>
        <v>9.4277919207726296E-2</v>
      </c>
      <c r="AV11" s="16" t="s">
        <v>36922</v>
      </c>
      <c r="AW11" s="33">
        <f>CHOOSE(MIN(D6L1204C9,RUN_YEARS),B7L812C1,B7L812C10,B7L812C19,B7L812C28,B7L812C37)</f>
        <v>374.05208435053925</v>
      </c>
      <c r="AX11" s="16" t="s">
        <v>36923</v>
      </c>
      <c r="AY11" s="33">
        <f>IF(D6L1204C23=0,0,D6L1204C19/D6L1204C23)</f>
        <v>1.2451608160564443E-5</v>
      </c>
      <c r="AZ11" s="16" t="s">
        <v>36924</v>
      </c>
      <c r="BA11" s="33">
        <f>IF(D6L1204C5=0,0,D6L1204C19/D6L1204C5)</f>
        <v>0.40572208079227368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96.43722544225264</v>
      </c>
      <c r="J12" s="16" t="s">
        <v>36947</v>
      </c>
      <c r="K12" s="21">
        <f>IF(FLOW_THRU_100PCT="Y",1,INDEX(VariabilityMatrix,D6L1205C1,D6L1205C9))</f>
        <v>0.25608682656086013</v>
      </c>
      <c r="L12" s="16" t="s">
        <v>36927</v>
      </c>
      <c r="M12" s="15">
        <f>IF(D6L1205C2&lt;&gt;0,D6L1205C2*D6L1205C4,D6L1205C3*D6L1205C4)</f>
        <v>24.69630302584072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12.34815151292036</v>
      </c>
      <c r="R12" s="16" t="s">
        <v>36929</v>
      </c>
      <c r="S12" s="15">
        <f>D6L1205C5-D6L1205C7</f>
        <v>12.34815151292036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11.849247465706076</v>
      </c>
      <c r="X12" s="16" t="s">
        <v>36931</v>
      </c>
      <c r="Y12" s="33">
        <f>D6L1205C7-D6L1205C10</f>
        <v>0.49890404721428361</v>
      </c>
      <c r="Z12" s="16" t="s">
        <v>36932</v>
      </c>
      <c r="AA12" s="33">
        <f>CHOOSE(MIN(D6L1205C9,RUN_YEARS),B7L812C7,B7L812C16,B7L812C25,B7L812C34,B7L812C43)</f>
        <v>45686.6</v>
      </c>
      <c r="AB12" s="16" t="s">
        <v>36933</v>
      </c>
      <c r="AC12" s="33">
        <f>IF(D6L1205C12=0,0,D6L1205C10/D6L1205C12)</f>
        <v>2.5935936282643217E-4</v>
      </c>
      <c r="AD12" s="16" t="s">
        <v>36934</v>
      </c>
      <c r="AE12" s="33">
        <f>IF(D6L1205C5=0,0,D6L1205C10/D6L1205C5)</f>
        <v>0.4797984319073077</v>
      </c>
      <c r="AF12" s="16" t="s">
        <v>36935</v>
      </c>
      <c r="AG12" s="33">
        <f>CHOOSE(MIN(D6L1205C9,RUN_YEARS),B7L812C5,B7L812C14,B7L812C23,B7L812C32,B7L812C41)</f>
        <v>739.84671274006496</v>
      </c>
      <c r="AH12" s="16" t="s">
        <v>36936</v>
      </c>
      <c r="AI12" s="33">
        <f>IF(D6L1205C15=0,0,D6L1205C11/D6L1205C15)</f>
        <v>6.7433434334872387E-4</v>
      </c>
      <c r="AJ12" s="16" t="s">
        <v>36937</v>
      </c>
      <c r="AK12" s="33">
        <f>IF(D6L1205C5=0,0,D6L1205C11/D6L1205C5)</f>
        <v>2.0201568092692277E-2</v>
      </c>
      <c r="AL12" s="16" t="s">
        <v>36938</v>
      </c>
      <c r="AM12" s="33">
        <f>D6L1205C8*CHOOSE(MIN(D6L1205C9,RUN_YEARS),B7L812C4,B7L812C13,B7L812C22,B7L812C31,B7L812C40)</f>
        <v>2.2779689484183181</v>
      </c>
      <c r="AN12" s="16" t="s">
        <v>36939</v>
      </c>
      <c r="AO12" s="33">
        <f>D6L1205C8-D6L1205C18</f>
        <v>10.070182564502042</v>
      </c>
      <c r="AP12" s="16" t="s">
        <v>36940</v>
      </c>
      <c r="AQ12" s="33">
        <f>CHOOSE(MIN(D6L1205C9,RUN_YEARS),B7L812C2,B7L812C11,B7L812C20,B7L812C29,B7L812C38)</f>
        <v>82.871025269403717</v>
      </c>
      <c r="AR12" s="16" t="s">
        <v>36941</v>
      </c>
      <c r="AS12" s="33">
        <f>IF(D6L1205C20=0,0,D6L1205C18/D6L1205C20)</f>
        <v>2.7488123152970723E-2</v>
      </c>
      <c r="AT12" s="16" t="s">
        <v>36942</v>
      </c>
      <c r="AU12" s="33">
        <f>IF(D6L1205C5=0,0,D6L1205C18/D6L1205C5)</f>
        <v>9.2239269417563788E-2</v>
      </c>
      <c r="AV12" s="16" t="s">
        <v>36943</v>
      </c>
      <c r="AW12" s="33">
        <f>CHOOSE(MIN(D6L1205C9,RUN_YEARS),B7L812C1,B7L812C10,B7L812C19,B7L812C28,B7L812C37)</f>
        <v>366.34667665237544</v>
      </c>
      <c r="AX12" s="16" t="s">
        <v>36944</v>
      </c>
      <c r="AY12" s="33">
        <f>IF(D6L1205C23=0,0,D6L1205C19/D6L1205C23)</f>
        <v>2.748812315297073E-2</v>
      </c>
      <c r="AZ12" s="16" t="s">
        <v>36945</v>
      </c>
      <c r="BA12" s="33">
        <f>IF(D6L1205C5=0,0,D6L1205C19/D6L1205C5)</f>
        <v>0.40776073058243623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15.465477341387734</v>
      </c>
      <c r="J13" s="16" t="s">
        <v>36968</v>
      </c>
      <c r="K13" s="21">
        <f>IF(FLOW_THRU_100PCT="Y",1,INDEX(VariabilityMatrix,D6L1206C1,D6L1206C9))</f>
        <v>0.4901133245132081</v>
      </c>
      <c r="L13" s="16" t="s">
        <v>36948</v>
      </c>
      <c r="M13" s="15">
        <f>IF(D6L1206C2&lt;&gt;0,D6L1206C2*D6L1206C4,D6L1206C3*D6L1206C4)</f>
        <v>7.579836514971233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3.7899182574856165</v>
      </c>
      <c r="R13" s="16" t="s">
        <v>36950</v>
      </c>
      <c r="S13" s="15">
        <f>D6L1206C5-D6L1206C7</f>
        <v>3.7899182574856165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3.6367936739969502</v>
      </c>
      <c r="X13" s="16" t="s">
        <v>36952</v>
      </c>
      <c r="Y13" s="33">
        <f>D6L1206C7-D6L1206C10</f>
        <v>0.15312458348866631</v>
      </c>
      <c r="Z13" s="16" t="s">
        <v>36953</v>
      </c>
      <c r="AA13" s="33">
        <f>CHOOSE(MIN(D6L1206C9,RUN_YEARS),B7L812C7,B7L812C16,B7L812C25,B7L812C34,B7L812C43)</f>
        <v>45686.6</v>
      </c>
      <c r="AB13" s="16" t="s">
        <v>36954</v>
      </c>
      <c r="AC13" s="33">
        <f>IF(D6L1206C12=0,0,D6L1206C10/D6L1206C12)</f>
        <v>7.9603071228696162E-5</v>
      </c>
      <c r="AD13" s="16" t="s">
        <v>36955</v>
      </c>
      <c r="AE13" s="33">
        <f>IF(D6L1206C5=0,0,D6L1206C10/D6L1206C5)</f>
        <v>0.47979843190730775</v>
      </c>
      <c r="AF13" s="16" t="s">
        <v>36956</v>
      </c>
      <c r="AG13" s="33">
        <f>CHOOSE(MIN(D6L1206C9,RUN_YEARS),B7L812C5,B7L812C14,B7L812C23,B7L812C32,B7L812C41)</f>
        <v>739.84671274006496</v>
      </c>
      <c r="AH13" s="16" t="s">
        <v>36957</v>
      </c>
      <c r="AI13" s="33">
        <f>IF(D6L1206C15=0,0,D6L1206C11/D6L1206C15)</f>
        <v>2.0696798519460955E-4</v>
      </c>
      <c r="AJ13" s="16" t="s">
        <v>36958</v>
      </c>
      <c r="AK13" s="33">
        <f>IF(D6L1206C5=0,0,D6L1206C11/D6L1206C5)</f>
        <v>2.0201568092692229E-2</v>
      </c>
      <c r="AL13" s="16" t="s">
        <v>36959</v>
      </c>
      <c r="AM13" s="33">
        <f>D6L1206C8*CHOOSE(MIN(D6L1206C9,RUN_YEARS),B7L812C4,B7L812C13,B7L812C22,B7L812C31,B7L812C40)</f>
        <v>0.69915858244551943</v>
      </c>
      <c r="AN13" s="16" t="s">
        <v>36960</v>
      </c>
      <c r="AO13" s="33">
        <f>D6L1206C8-D6L1206C18</f>
        <v>3.090759675040097</v>
      </c>
      <c r="AP13" s="16" t="s">
        <v>36961</v>
      </c>
      <c r="AQ13" s="33">
        <f>CHOOSE(MIN(D6L1206C9,RUN_YEARS),B7L812C2,B7L812C11,B7L812C20,B7L812C29,B7L812C38)</f>
        <v>82.871025269403717</v>
      </c>
      <c r="AR13" s="16" t="s">
        <v>36962</v>
      </c>
      <c r="AS13" s="33">
        <f>IF(D6L1206C20=0,0,D6L1206C18/D6L1206C20)</f>
        <v>8.4367072830659352E-3</v>
      </c>
      <c r="AT13" s="16" t="s">
        <v>36963</v>
      </c>
      <c r="AU13" s="33">
        <f>IF(D6L1206C5=0,0,D6L1206C18/D6L1206C5)</f>
        <v>9.2239269417563802E-2</v>
      </c>
      <c r="AV13" s="16" t="s">
        <v>36964</v>
      </c>
      <c r="AW13" s="33">
        <f>CHOOSE(MIN(D6L1206C9,RUN_YEARS),B7L812C1,B7L812C10,B7L812C19,B7L812C28,B7L812C37)</f>
        <v>366.34667665237544</v>
      </c>
      <c r="AX13" s="16" t="s">
        <v>36965</v>
      </c>
      <c r="AY13" s="33">
        <f>IF(D6L1206C23=0,0,D6L1206C19/D6L1206C23)</f>
        <v>8.4367072830659352E-3</v>
      </c>
      <c r="AZ13" s="16" t="s">
        <v>36966</v>
      </c>
      <c r="BA13" s="33">
        <f>IF(D6L1206C5=0,0,D6L1206C19/D6L1206C5)</f>
        <v>0.40776073058243617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7.0065455152702629</v>
      </c>
      <c r="J14" s="16" t="s">
        <v>36989</v>
      </c>
      <c r="K14" s="21">
        <f>IF(FLOW_THRU_100PCT="Y",1,INDEX(VariabilityMatrix,D6L1207C1,D6L1207C9))</f>
        <v>0.49592351263439505</v>
      </c>
      <c r="L14" s="16" t="s">
        <v>36969</v>
      </c>
      <c r="M14" s="15">
        <f>IF(D6L1207C2&lt;&gt;0,D6L1207C2*D6L1207C4,D6L1207C3*D6L1207C4)</f>
        <v>3.4747106633655962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1.7373553316827981</v>
      </c>
      <c r="R14" s="16" t="s">
        <v>36971</v>
      </c>
      <c r="S14" s="15">
        <f>D6L1207C5-D6L1207C7</f>
        <v>1.7373553316827981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1.6669472830817997</v>
      </c>
      <c r="X14" s="16" t="s">
        <v>36973</v>
      </c>
      <c r="Y14" s="33">
        <f>D6L1207C7-D6L1207C10</f>
        <v>7.0408048600998363E-2</v>
      </c>
      <c r="Z14" s="16" t="s">
        <v>36974</v>
      </c>
      <c r="AA14" s="33">
        <f>CHOOSE(MIN(D6L1207C9,RUN_YEARS),B7L812C7,B7L812C16,B7L812C25,B7L812C34,B7L812C43)</f>
        <v>46454</v>
      </c>
      <c r="AB14" s="16" t="s">
        <v>36975</v>
      </c>
      <c r="AC14" s="33">
        <f>IF(D6L1207C12=0,0,D6L1207C10/D6L1207C12)</f>
        <v>3.5883826647474914E-5</v>
      </c>
      <c r="AD14" s="16" t="s">
        <v>36976</v>
      </c>
      <c r="AE14" s="33">
        <f>IF(D6L1207C5=0,0,D6L1207C10/D6L1207C5)</f>
        <v>0.47973700390558527</v>
      </c>
      <c r="AF14" s="16" t="s">
        <v>36977</v>
      </c>
      <c r="AG14" s="33">
        <f>CHOOSE(MIN(D6L1207C9,RUN_YEARS),B7L812C5,B7L812C14,B7L812C23,B7L812C32,B7L812C41)</f>
        <v>754.65805134796597</v>
      </c>
      <c r="AH14" s="16" t="s">
        <v>36978</v>
      </c>
      <c r="AI14" s="33">
        <f>IF(D6L1207C15=0,0,D6L1207C11/D6L1207C15)</f>
        <v>9.3297949283434938E-5</v>
      </c>
      <c r="AJ14" s="16" t="s">
        <v>36979</v>
      </c>
      <c r="AK14" s="33">
        <f>IF(D6L1207C5=0,0,D6L1207C11/D6L1207C5)</f>
        <v>2.0262996094414752E-2</v>
      </c>
      <c r="AL14" s="16" t="s">
        <v>36980</v>
      </c>
      <c r="AM14" s="33">
        <f>D6L1207C8*CHOOSE(MIN(D6L1207C9,RUN_YEARS),B7L812C4,B7L812C13,B7L812C22,B7L812C31,B7L812C40)</f>
        <v>0.32758849119100675</v>
      </c>
      <c r="AN14" s="16" t="s">
        <v>36981</v>
      </c>
      <c r="AO14" s="33">
        <f>D6L1207C8-D6L1207C18</f>
        <v>1.4097668404917914</v>
      </c>
      <c r="AP14" s="16" t="s">
        <v>36982</v>
      </c>
      <c r="AQ14" s="33">
        <f>CHOOSE(MIN(D6L1207C9,RUN_YEARS),B7L812C2,B7L812C11,B7L812C20,B7L812C29,B7L812C38)</f>
        <v>86.918740333329481</v>
      </c>
      <c r="AR14" s="16" t="s">
        <v>36983</v>
      </c>
      <c r="AS14" s="33">
        <f>IF(D6L1207C20=0,0,D6L1207C18/D6L1207C20)</f>
        <v>3.7689051858634803E-3</v>
      </c>
      <c r="AT14" s="16" t="s">
        <v>36984</v>
      </c>
      <c r="AU14" s="33">
        <f>IF(D6L1207C5=0,0,D6L1207C18/D6L1207C5)</f>
        <v>9.427791920772631E-2</v>
      </c>
      <c r="AV14" s="16" t="s">
        <v>36985</v>
      </c>
      <c r="AW14" s="33">
        <f>CHOOSE(MIN(D6L1207C9,RUN_YEARS),B7L812C1,B7L812C10,B7L812C19,B7L812C28,B7L812C37)</f>
        <v>374.05208435053925</v>
      </c>
      <c r="AX14" s="16" t="s">
        <v>36986</v>
      </c>
      <c r="AY14" s="33">
        <f>IF(D6L1207C23=0,0,D6L1207C19/D6L1207C23)</f>
        <v>3.7689051858634803E-3</v>
      </c>
      <c r="AZ14" s="16" t="s">
        <v>36987</v>
      </c>
      <c r="BA14" s="33">
        <f>IF(D6L1207C5=0,0,D6L1207C19/D6L1207C5)</f>
        <v>0.40572208079227368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0.10477532851908235</v>
      </c>
      <c r="J15" s="16" t="s">
        <v>37010</v>
      </c>
      <c r="K15" s="21">
        <f>IF(FLOW_THRU_100PCT="Y",1,INDEX(VariabilityMatrix,D6L1208C1,D6L1208C9))</f>
        <v>0.49592351263439505</v>
      </c>
      <c r="L15" s="16" t="s">
        <v>36990</v>
      </c>
      <c r="M15" s="15">
        <f>IF(D6L1208C2&lt;&gt;0,D6L1208C2*D6L1208C4,D6L1208C3*D6L1208C4)</f>
        <v>5.1960548956606026E-2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2.5980274478303013E-2</v>
      </c>
      <c r="R15" s="16" t="s">
        <v>36992</v>
      </c>
      <c r="S15" s="15">
        <f>D6L1208C5-D6L1208C7</f>
        <v>2.5980274478303013E-2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2.4927398077731658E-2</v>
      </c>
      <c r="X15" s="16" t="s">
        <v>36994</v>
      </c>
      <c r="Y15" s="33">
        <f>D6L1208C7-D6L1208C10</f>
        <v>1.0528764005713551E-3</v>
      </c>
      <c r="Z15" s="16" t="s">
        <v>36995</v>
      </c>
      <c r="AA15" s="33">
        <f>CHOOSE(MIN(D6L1208C9,RUN_YEARS),B7L812C7,B7L812C16,B7L812C25,B7L812C34,B7L812C43)</f>
        <v>46454</v>
      </c>
      <c r="AB15" s="16" t="s">
        <v>36996</v>
      </c>
      <c r="AC15" s="33">
        <f>IF(D6L1208C12=0,0,D6L1208C10/D6L1208C12)</f>
        <v>5.366039109168566E-7</v>
      </c>
      <c r="AD15" s="16" t="s">
        <v>36997</v>
      </c>
      <c r="AE15" s="33">
        <f>IF(D6L1208C5=0,0,D6L1208C10/D6L1208C5)</f>
        <v>0.47973700390558521</v>
      </c>
      <c r="AF15" s="16" t="s">
        <v>36998</v>
      </c>
      <c r="AG15" s="33">
        <f>CHOOSE(MIN(D6L1208C9,RUN_YEARS),B7L812C5,B7L812C14,B7L812C23,B7L812C32,B7L812C41)</f>
        <v>754.65805134796597</v>
      </c>
      <c r="AH15" s="16" t="s">
        <v>36999</v>
      </c>
      <c r="AI15" s="33">
        <f>IF(D6L1208C15=0,0,D6L1208C11/D6L1208C15)</f>
        <v>1.3951701683838304E-6</v>
      </c>
      <c r="AJ15" s="16" t="s">
        <v>37000</v>
      </c>
      <c r="AK15" s="33">
        <f>IF(D6L1208C5=0,0,D6L1208C11/D6L1208C5)</f>
        <v>2.0262996094414766E-2</v>
      </c>
      <c r="AL15" s="16" t="s">
        <v>37001</v>
      </c>
      <c r="AM15" s="33">
        <f>D6L1208C8*CHOOSE(MIN(D6L1208C9,RUN_YEARS),B7L812C4,B7L812C13,B7L812C22,B7L812C31,B7L812C40)</f>
        <v>4.8987324365200096E-3</v>
      </c>
      <c r="AN15" s="16" t="s">
        <v>37002</v>
      </c>
      <c r="AO15" s="33">
        <f>D6L1208C8-D6L1208C18</f>
        <v>2.1081542041783002E-2</v>
      </c>
      <c r="AP15" s="16" t="s">
        <v>37003</v>
      </c>
      <c r="AQ15" s="33">
        <f>CHOOSE(MIN(D6L1208C9,RUN_YEARS),B7L812C2,B7L812C11,B7L812C20,B7L812C29,B7L812C38)</f>
        <v>86.918740333329481</v>
      </c>
      <c r="AR15" s="16" t="s">
        <v>37004</v>
      </c>
      <c r="AS15" s="33">
        <f>IF(D6L1208C20=0,0,D6L1208C18/D6L1208C20)</f>
        <v>5.6359910621502222E-5</v>
      </c>
      <c r="AT15" s="16" t="s">
        <v>37005</v>
      </c>
      <c r="AU15" s="33">
        <f>IF(D6L1208C5=0,0,D6L1208C18/D6L1208C5)</f>
        <v>9.4277919207726296E-2</v>
      </c>
      <c r="AV15" s="16" t="s">
        <v>37006</v>
      </c>
      <c r="AW15" s="33">
        <f>CHOOSE(MIN(D6L1208C9,RUN_YEARS),B7L812C1,B7L812C10,B7L812C19,B7L812C28,B7L812C37)</f>
        <v>374.05208435053925</v>
      </c>
      <c r="AX15" s="16" t="s">
        <v>37007</v>
      </c>
      <c r="AY15" s="33">
        <f>IF(D6L1208C23=0,0,D6L1208C19/D6L1208C23)</f>
        <v>5.6359910621502222E-5</v>
      </c>
      <c r="AZ15" s="16" t="s">
        <v>37008</v>
      </c>
      <c r="BA15" s="33">
        <f>IF(D6L1208C5=0,0,D6L1208C19/D6L1208C5)</f>
        <v>0.40572208079227368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3.6549533204331048E-3</v>
      </c>
      <c r="J16" s="16" t="s">
        <v>37031</v>
      </c>
      <c r="K16" s="21">
        <f>IF(FLOW_THRU_100PCT="Y",1,INDEX(VariabilityMatrix,D6L1209C1,D6L1209C9))</f>
        <v>0.49592351263439505</v>
      </c>
      <c r="L16" s="16" t="s">
        <v>37011</v>
      </c>
      <c r="M16" s="15">
        <f>IF(D6L1209C2&lt;&gt;0,D6L1209C2*D6L1209C4,D6L1209C3*D6L1209C4)</f>
        <v>1.812577289183931E-3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9.0628864459196552E-4</v>
      </c>
      <c r="R16" s="16" t="s">
        <v>37013</v>
      </c>
      <c r="S16" s="15">
        <f>D6L1209C5-D6L1209C7</f>
        <v>9.0628864459196552E-4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8.695603980604067E-4</v>
      </c>
      <c r="X16" s="16" t="s">
        <v>37015</v>
      </c>
      <c r="Y16" s="33">
        <f>D6L1209C7-D6L1209C10</f>
        <v>3.6728246531558817E-5</v>
      </c>
      <c r="Z16" s="16" t="s">
        <v>37016</v>
      </c>
      <c r="AA16" s="33">
        <f>CHOOSE(MIN(D6L1209C9,RUN_YEARS),B7L812C7,B7L812C16,B7L812C25,B7L812C34,B7L812C43)</f>
        <v>46454</v>
      </c>
      <c r="AB16" s="16" t="s">
        <v>37017</v>
      </c>
      <c r="AC16" s="33">
        <f>IF(D6L1209C12=0,0,D6L1209C10/D6L1209C12)</f>
        <v>1.8718741078495E-8</v>
      </c>
      <c r="AD16" s="16" t="s">
        <v>37018</v>
      </c>
      <c r="AE16" s="33">
        <f>IF(D6L1209C5=0,0,D6L1209C10/D6L1209C5)</f>
        <v>0.47973700390558527</v>
      </c>
      <c r="AF16" s="16" t="s">
        <v>37019</v>
      </c>
      <c r="AG16" s="33">
        <f>CHOOSE(MIN(D6L1209C9,RUN_YEARS),B7L812C5,B7L812C14,B7L812C23,B7L812C32,B7L812C41)</f>
        <v>754.65805134796597</v>
      </c>
      <c r="AH16" s="16" t="s">
        <v>37020</v>
      </c>
      <c r="AI16" s="33">
        <f>IF(D6L1209C15=0,0,D6L1209C11/D6L1209C15)</f>
        <v>4.8668726804087003E-8</v>
      </c>
      <c r="AJ16" s="16" t="s">
        <v>37021</v>
      </c>
      <c r="AK16" s="33">
        <f>IF(D6L1209C5=0,0,D6L1209C11/D6L1209C5)</f>
        <v>2.0262996094414721E-2</v>
      </c>
      <c r="AL16" s="16" t="s">
        <v>37022</v>
      </c>
      <c r="AM16" s="33">
        <f>D6L1209C8*CHOOSE(MIN(D6L1209C9,RUN_YEARS),B7L812C4,B7L812C13,B7L812C22,B7L812C31,B7L812C40)</f>
        <v>1.7088601522744219E-4</v>
      </c>
      <c r="AN16" s="16" t="s">
        <v>37023</v>
      </c>
      <c r="AO16" s="33">
        <f>D6L1209C8-D6L1209C18</f>
        <v>7.354026293645233E-4</v>
      </c>
      <c r="AP16" s="16" t="s">
        <v>37024</v>
      </c>
      <c r="AQ16" s="33">
        <f>CHOOSE(MIN(D6L1209C9,RUN_YEARS),B7L812C2,B7L812C11,B7L812C20,B7L812C29,B7L812C38)</f>
        <v>86.918740333329481</v>
      </c>
      <c r="AR16" s="16" t="s">
        <v>37025</v>
      </c>
      <c r="AS16" s="33">
        <f>IF(D6L1209C20=0,0,D6L1209C18/D6L1209C20)</f>
        <v>1.9660433937733331E-6</v>
      </c>
      <c r="AT16" s="16" t="s">
        <v>37026</v>
      </c>
      <c r="AU16" s="33">
        <f>IF(D6L1209C5=0,0,D6L1209C18/D6L1209C5)</f>
        <v>9.4277919207726296E-2</v>
      </c>
      <c r="AV16" s="16" t="s">
        <v>37027</v>
      </c>
      <c r="AW16" s="33">
        <f>CHOOSE(MIN(D6L1209C9,RUN_YEARS),B7L812C1,B7L812C10,B7L812C19,B7L812C28,B7L812C37)</f>
        <v>374.05208435053925</v>
      </c>
      <c r="AX16" s="16" t="s">
        <v>37028</v>
      </c>
      <c r="AY16" s="33">
        <f>IF(D6L1209C23=0,0,D6L1209C19/D6L1209C23)</f>
        <v>1.9660433937733331E-6</v>
      </c>
      <c r="AZ16" s="16" t="s">
        <v>37029</v>
      </c>
      <c r="BA16" s="33">
        <f>IF(D6L1209C5=0,0,D6L1209C19/D6L1209C5)</f>
        <v>0.40572208079227368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0.25219177910988427</v>
      </c>
      <c r="J17" s="16" t="s">
        <v>37052</v>
      </c>
      <c r="K17" s="21">
        <f>IF(FLOW_THRU_100PCT="Y",1,INDEX(VariabilityMatrix,D6L1210C1,D6L1210C9))</f>
        <v>0.49592351263439505</v>
      </c>
      <c r="L17" s="16" t="s">
        <v>37032</v>
      </c>
      <c r="M17" s="15">
        <f>IF(D6L1210C2&lt;&gt;0,D6L1210C2*D6L1210C4,D6L1210C3*D6L1210C4)</f>
        <v>0.12506783295369125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6.2533916476845627E-2</v>
      </c>
      <c r="R17" s="16" t="s">
        <v>37034</v>
      </c>
      <c r="S17" s="15">
        <f>D6L1210C5-D6L1210C7</f>
        <v>6.2533916476845627E-2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5.9999667466168069E-2</v>
      </c>
      <c r="X17" s="16" t="s">
        <v>37036</v>
      </c>
      <c r="Y17" s="33">
        <f>D6L1210C7-D6L1210C10</f>
        <v>2.5342490106775584E-3</v>
      </c>
      <c r="Z17" s="16" t="s">
        <v>37037</v>
      </c>
      <c r="AA17" s="33">
        <f>CHOOSE(MIN(D6L1210C9,RUN_YEARS),B7L812C7,B7L812C16,B7L812C25,B7L812C34,B7L812C43)</f>
        <v>46454</v>
      </c>
      <c r="AB17" s="16" t="s">
        <v>37038</v>
      </c>
      <c r="AC17" s="33">
        <f>IF(D6L1210C12=0,0,D6L1210C10/D6L1210C12)</f>
        <v>1.291593134416155E-6</v>
      </c>
      <c r="AD17" s="16" t="s">
        <v>37039</v>
      </c>
      <c r="AE17" s="33">
        <f>IF(D6L1210C5=0,0,D6L1210C10/D6L1210C5)</f>
        <v>0.47973700390558527</v>
      </c>
      <c r="AF17" s="16" t="s">
        <v>37040</v>
      </c>
      <c r="AG17" s="33">
        <f>CHOOSE(MIN(D6L1210C9,RUN_YEARS),B7L812C5,B7L812C14,B7L812C23,B7L812C32,B7L812C41)</f>
        <v>754.65805134796597</v>
      </c>
      <c r="AH17" s="16" t="s">
        <v>37041</v>
      </c>
      <c r="AI17" s="33">
        <f>IF(D6L1210C15=0,0,D6L1210C11/D6L1210C15)</f>
        <v>3.3581421494820032E-6</v>
      </c>
      <c r="AJ17" s="16" t="s">
        <v>37042</v>
      </c>
      <c r="AK17" s="33">
        <f>IF(D6L1210C5=0,0,D6L1210C11/D6L1210C5)</f>
        <v>2.0262996094414717E-2</v>
      </c>
      <c r="AL17" s="16" t="s">
        <v>37043</v>
      </c>
      <c r="AM17" s="33">
        <f>D6L1210C8*CHOOSE(MIN(D6L1210C9,RUN_YEARS),B7L812C4,B7L812C13,B7L812C22,B7L812C31,B7L812C40)</f>
        <v>1.1791135050693513E-2</v>
      </c>
      <c r="AN17" s="16" t="s">
        <v>37044</v>
      </c>
      <c r="AO17" s="33">
        <f>D6L1210C8-D6L1210C18</f>
        <v>5.0742781426152114E-2</v>
      </c>
      <c r="AP17" s="16" t="s">
        <v>37045</v>
      </c>
      <c r="AQ17" s="33">
        <f>CHOOSE(MIN(D6L1210C9,RUN_YEARS),B7L812C2,B7L812C11,B7L812C20,B7L812C29,B7L812C38)</f>
        <v>86.918740333329481</v>
      </c>
      <c r="AR17" s="16" t="s">
        <v>37046</v>
      </c>
      <c r="AS17" s="33">
        <f>IF(D6L1210C20=0,0,D6L1210C18/D6L1210C20)</f>
        <v>1.3565699417036003E-4</v>
      </c>
      <c r="AT17" s="16" t="s">
        <v>37047</v>
      </c>
      <c r="AU17" s="33">
        <f>IF(D6L1210C5=0,0,D6L1210C18/D6L1210C5)</f>
        <v>9.4277919207726296E-2</v>
      </c>
      <c r="AV17" s="16" t="s">
        <v>37048</v>
      </c>
      <c r="AW17" s="33">
        <f>CHOOSE(MIN(D6L1210C9,RUN_YEARS),B7L812C1,B7L812C10,B7L812C19,B7L812C28,B7L812C37)</f>
        <v>374.05208435053925</v>
      </c>
      <c r="AX17" s="16" t="s">
        <v>37049</v>
      </c>
      <c r="AY17" s="33">
        <f>IF(D6L1210C23=0,0,D6L1210C19/D6L1210C23)</f>
        <v>1.3565699417036003E-4</v>
      </c>
      <c r="AZ17" s="16" t="s">
        <v>37050</v>
      </c>
      <c r="BA17" s="33">
        <f>IF(D6L1210C5=0,0,D6L1210C19/D6L1210C5)</f>
        <v>0.40572208079227368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0.32285420997159098</v>
      </c>
      <c r="J18" s="16" t="s">
        <v>37073</v>
      </c>
      <c r="K18" s="21">
        <f>IF(FLOW_THRU_100PCT="Y",1,INDEX(VariabilityMatrix,D6L1211C1,D6L1211C9))</f>
        <v>0.49592351263439505</v>
      </c>
      <c r="L18" s="16" t="s">
        <v>37053</v>
      </c>
      <c r="M18" s="15">
        <f>IF(D6L1211C2&lt;&gt;0,D6L1211C2*D6L1211C4,D6L1211C3*D6L1211C4)</f>
        <v>0.16011099387791394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8.0055496938956971E-2</v>
      </c>
      <c r="R18" s="16" t="s">
        <v>37055</v>
      </c>
      <c r="S18" s="15">
        <f>D6L1211C5-D6L1211C7</f>
        <v>8.0055496938956971E-2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7.6811168495335938E-2</v>
      </c>
      <c r="X18" s="16" t="s">
        <v>37057</v>
      </c>
      <c r="Y18" s="33">
        <f>D6L1211C7-D6L1211C10</f>
        <v>3.2443284436210335E-3</v>
      </c>
      <c r="Z18" s="16" t="s">
        <v>37058</v>
      </c>
      <c r="AA18" s="33">
        <f>CHOOSE(MIN(D6L1211C9,RUN_YEARS),B7L812C7,B7L812C16,B7L812C25,B7L812C34,B7L812C43)</f>
        <v>46454</v>
      </c>
      <c r="AB18" s="16" t="s">
        <v>37059</v>
      </c>
      <c r="AC18" s="33">
        <f>IF(D6L1211C12=0,0,D6L1211C10/D6L1211C12)</f>
        <v>1.6534887952670585E-6</v>
      </c>
      <c r="AD18" s="16" t="s">
        <v>37060</v>
      </c>
      <c r="AE18" s="33">
        <f>IF(D6L1211C5=0,0,D6L1211C10/D6L1211C5)</f>
        <v>0.47973700390558527</v>
      </c>
      <c r="AF18" s="16" t="s">
        <v>37061</v>
      </c>
      <c r="AG18" s="33">
        <f>CHOOSE(MIN(D6L1211C9,RUN_YEARS),B7L812C5,B7L812C14,B7L812C23,B7L812C32,B7L812C41)</f>
        <v>754.65805134796597</v>
      </c>
      <c r="AH18" s="16" t="s">
        <v>37062</v>
      </c>
      <c r="AI18" s="33">
        <f>IF(D6L1211C15=0,0,D6L1211C11/D6L1211C15)</f>
        <v>4.2990708676943582E-6</v>
      </c>
      <c r="AJ18" s="16" t="s">
        <v>37063</v>
      </c>
      <c r="AK18" s="33">
        <f>IF(D6L1211C5=0,0,D6L1211C11/D6L1211C5)</f>
        <v>2.0262996094414745E-2</v>
      </c>
      <c r="AL18" s="16" t="s">
        <v>37064</v>
      </c>
      <c r="AM18" s="33">
        <f>D6L1211C8*CHOOSE(MIN(D6L1211C9,RUN_YEARS),B7L812C4,B7L812C13,B7L812C22,B7L812C31,B7L812C40)</f>
        <v>1.5094931345090731E-2</v>
      </c>
      <c r="AN18" s="16" t="s">
        <v>37065</v>
      </c>
      <c r="AO18" s="33">
        <f>D6L1211C8-D6L1211C18</f>
        <v>6.4960565593866246E-2</v>
      </c>
      <c r="AP18" s="16" t="s">
        <v>37066</v>
      </c>
      <c r="AQ18" s="33">
        <f>CHOOSE(MIN(D6L1211C9,RUN_YEARS),B7L812C2,B7L812C11,B7L812C20,B7L812C29,B7L812C38)</f>
        <v>86.918740333329481</v>
      </c>
      <c r="AR18" s="16" t="s">
        <v>37067</v>
      </c>
      <c r="AS18" s="33">
        <f>IF(D6L1211C20=0,0,D6L1211C18/D6L1211C20)</f>
        <v>1.7366716644997781E-4</v>
      </c>
      <c r="AT18" s="16" t="s">
        <v>37068</v>
      </c>
      <c r="AU18" s="33">
        <f>IF(D6L1211C5=0,0,D6L1211C18/D6L1211C5)</f>
        <v>9.4277919207726296E-2</v>
      </c>
      <c r="AV18" s="16" t="s">
        <v>37069</v>
      </c>
      <c r="AW18" s="33">
        <f>CHOOSE(MIN(D6L1211C9,RUN_YEARS),B7L812C1,B7L812C10,B7L812C19,B7L812C28,B7L812C37)</f>
        <v>374.05208435053925</v>
      </c>
      <c r="AX18" s="16" t="s">
        <v>37070</v>
      </c>
      <c r="AY18" s="33">
        <f>IF(D6L1211C23=0,0,D6L1211C19/D6L1211C23)</f>
        <v>1.7366716644997784E-4</v>
      </c>
      <c r="AZ18" s="16" t="s">
        <v>37071</v>
      </c>
      <c r="BA18" s="33">
        <f>IF(D6L1211C5=0,0,D6L1211C19/D6L1211C5)</f>
        <v>0.40572208079227373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0.49592351263439505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46454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754.65805134796597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86.918740333329481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374.05208435053925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0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0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</v>
      </c>
      <c r="R20" s="16" t="s">
        <v>37097</v>
      </c>
      <c r="S20" s="15">
        <f>D6L1213C5-D6L1213C7</f>
        <v>0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</v>
      </c>
      <c r="X20" s="16" t="s">
        <v>37099</v>
      </c>
      <c r="Y20" s="33">
        <f>D6L1213C7-D6L1213C10</f>
        <v>0</v>
      </c>
      <c r="Z20" s="16" t="s">
        <v>37100</v>
      </c>
      <c r="AA20" s="33">
        <f>CHOOSE(MIN(D6L1213C9,RUN_YEARS),B7L812C7,B7L812C16,B7L812C25,B7L812C34,B7L812C43)</f>
        <v>46454</v>
      </c>
      <c r="AB20" s="16" t="s">
        <v>37101</v>
      </c>
      <c r="AC20" s="33">
        <f>IF(D6L1213C12=0,0,D6L1213C10/D6L1213C12)</f>
        <v>0</v>
      </c>
      <c r="AD20" s="16" t="s">
        <v>37102</v>
      </c>
      <c r="AE20" s="33">
        <f>IF(D6L1213C5=0,0,D6L1213C10/D6L1213C5)</f>
        <v>0</v>
      </c>
      <c r="AF20" s="16" t="s">
        <v>37103</v>
      </c>
      <c r="AG20" s="33">
        <f>CHOOSE(MIN(D6L1213C9,RUN_YEARS),B7L812C5,B7L812C14,B7L812C23,B7L812C32,B7L812C41)</f>
        <v>754.65805134796597</v>
      </c>
      <c r="AH20" s="16" t="s">
        <v>37104</v>
      </c>
      <c r="AI20" s="33">
        <f>IF(D6L1213C15=0,0,D6L1213C11/D6L1213C15)</f>
        <v>0</v>
      </c>
      <c r="AJ20" s="16" t="s">
        <v>37105</v>
      </c>
      <c r="AK20" s="33">
        <f>IF(D6L1213C5=0,0,D6L1213C11/D6L1213C5)</f>
        <v>0</v>
      </c>
      <c r="AL20" s="16" t="s">
        <v>37106</v>
      </c>
      <c r="AM20" s="33">
        <f>D6L1213C8*CHOOSE(MIN(D6L1213C9,RUN_YEARS),B7L812C4,B7L812C13,B7L812C22,B7L812C31,B7L812C40)</f>
        <v>0</v>
      </c>
      <c r="AN20" s="16" t="s">
        <v>37107</v>
      </c>
      <c r="AO20" s="33">
        <f>D6L1213C8-D6L1213C18</f>
        <v>0</v>
      </c>
      <c r="AP20" s="16" t="s">
        <v>37108</v>
      </c>
      <c r="AQ20" s="33">
        <f>CHOOSE(MIN(D6L1213C9,RUN_YEARS),B7L812C2,B7L812C11,B7L812C20,B7L812C29,B7L812C38)</f>
        <v>86.918740333329481</v>
      </c>
      <c r="AR20" s="16" t="s">
        <v>37109</v>
      </c>
      <c r="AS20" s="33">
        <f>IF(D6L1213C20=0,0,D6L1213C18/D6L1213C20)</f>
        <v>0</v>
      </c>
      <c r="AT20" s="16" t="s">
        <v>37110</v>
      </c>
      <c r="AU20" s="33">
        <f>IF(D6L1213C5=0,0,D6L1213C18/D6L1213C5)</f>
        <v>0</v>
      </c>
      <c r="AV20" s="16" t="s">
        <v>37111</v>
      </c>
      <c r="AW20" s="33">
        <f>CHOOSE(MIN(D6L1213C9,RUN_YEARS),B7L812C1,B7L812C10,B7L812C19,B7L812C28,B7L812C37)</f>
        <v>374.05208435053925</v>
      </c>
      <c r="AX20" s="16" t="s">
        <v>37112</v>
      </c>
      <c r="AY20" s="33">
        <f>IF(D6L1213C23=0,0,D6L1213C19/D6L1213C23)</f>
        <v>0</v>
      </c>
      <c r="AZ20" s="16" t="s">
        <v>37113</v>
      </c>
      <c r="BA20" s="33">
        <f>IF(D6L1213C5=0,0,D6L1213C19/D6L1213C5)</f>
        <v>0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4.6458143307327804</v>
      </c>
      <c r="J21" s="16" t="s">
        <v>37135</v>
      </c>
      <c r="K21" s="21">
        <f>IF(FLOW_THRU_100PCT="Y",1,INDEX(VariabilityMatrix,D6L1214C1,D6L1214C9))</f>
        <v>0.4901133245132081</v>
      </c>
      <c r="L21" s="16" t="s">
        <v>37115</v>
      </c>
      <c r="M21" s="15">
        <f>IF(D6L1214C2&lt;&gt;0,D6L1214C2*D6L1214C4,D6L1214C3*D6L1214C4)</f>
        <v>2.276975506706548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1.138487753353274</v>
      </c>
      <c r="R21" s="16" t="s">
        <v>37117</v>
      </c>
      <c r="S21" s="15">
        <f>D6L1214C5-D6L1214C7</f>
        <v>1.138487753353274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1.0924892776091493</v>
      </c>
      <c r="X21" s="16" t="s">
        <v>37119</v>
      </c>
      <c r="Y21" s="33">
        <f>D6L1214C7-D6L1214C10</f>
        <v>4.5998475744124745E-2</v>
      </c>
      <c r="Z21" s="16" t="s">
        <v>37120</v>
      </c>
      <c r="AA21" s="33">
        <f>CHOOSE(MIN(D6L1214C9,RUN_YEARS),B7L812C7,B7L812C16,B7L812C25,B7L812C34,B7L812C43)</f>
        <v>45686.6</v>
      </c>
      <c r="AB21" s="16" t="s">
        <v>37121</v>
      </c>
      <c r="AC21" s="33">
        <f>IF(D6L1214C12=0,0,D6L1214C10/D6L1214C12)</f>
        <v>2.3912685067594203E-5</v>
      </c>
      <c r="AD21" s="16" t="s">
        <v>37122</v>
      </c>
      <c r="AE21" s="33">
        <f>IF(D6L1214C5=0,0,D6L1214C10/D6L1214C5)</f>
        <v>0.47979843190730775</v>
      </c>
      <c r="AF21" s="16" t="s">
        <v>37123</v>
      </c>
      <c r="AG21" s="33">
        <f>CHOOSE(MIN(D6L1214C9,RUN_YEARS),B7L812C5,B7L812C14,B7L812C23,B7L812C32,B7L812C41)</f>
        <v>739.84671274006496</v>
      </c>
      <c r="AH21" s="16" t="s">
        <v>37124</v>
      </c>
      <c r="AI21" s="33">
        <f>IF(D6L1214C15=0,0,D6L1214C11/D6L1214C15)</f>
        <v>6.2172981175744819E-5</v>
      </c>
      <c r="AJ21" s="16" t="s">
        <v>37125</v>
      </c>
      <c r="AK21" s="33">
        <f>IF(D6L1214C5=0,0,D6L1214C11/D6L1214C5)</f>
        <v>2.0201568092692239E-2</v>
      </c>
      <c r="AL21" s="16" t="s">
        <v>37126</v>
      </c>
      <c r="AM21" s="33">
        <f>D6L1214C8*CHOOSE(MIN(D6L1214C9,RUN_YEARS),B7L812C4,B7L812C13,B7L812C22,B7L812C31,B7L812C40)</f>
        <v>0.21002655722029914</v>
      </c>
      <c r="AN21" s="16" t="s">
        <v>37127</v>
      </c>
      <c r="AO21" s="33">
        <f>D6L1214C8-D6L1214C18</f>
        <v>0.92846119613297484</v>
      </c>
      <c r="AP21" s="16" t="s">
        <v>37128</v>
      </c>
      <c r="AQ21" s="33">
        <f>CHOOSE(MIN(D6L1214C9,RUN_YEARS),B7L812C2,B7L812C11,B7L812C20,B7L812C29,B7L812C38)</f>
        <v>82.871025269403717</v>
      </c>
      <c r="AR21" s="16" t="s">
        <v>37129</v>
      </c>
      <c r="AS21" s="33">
        <f>IF(D6L1214C20=0,0,D6L1214C18/D6L1214C20)</f>
        <v>2.5343786508918902E-3</v>
      </c>
      <c r="AT21" s="16" t="s">
        <v>37130</v>
      </c>
      <c r="AU21" s="33">
        <f>IF(D6L1214C5=0,0,D6L1214C18/D6L1214C5)</f>
        <v>9.2239269417563802E-2</v>
      </c>
      <c r="AV21" s="16" t="s">
        <v>37131</v>
      </c>
      <c r="AW21" s="33">
        <f>CHOOSE(MIN(D6L1214C9,RUN_YEARS),B7L812C1,B7L812C10,B7L812C19,B7L812C28,B7L812C37)</f>
        <v>366.34667665237544</v>
      </c>
      <c r="AX21" s="16" t="s">
        <v>37132</v>
      </c>
      <c r="AY21" s="33">
        <f>IF(D6L1214C23=0,0,D6L1214C19/D6L1214C23)</f>
        <v>2.5343786508918902E-3</v>
      </c>
      <c r="AZ21" s="16" t="s">
        <v>37133</v>
      </c>
      <c r="BA21" s="33">
        <f>IF(D6L1214C5=0,0,D6L1214C19/D6L1214C5)</f>
        <v>0.40776073058243617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4.3655773917598557</v>
      </c>
      <c r="J22" s="16" t="s">
        <v>37156</v>
      </c>
      <c r="K22" s="21">
        <f>IF(FLOW_THRU_100PCT="Y",1,INDEX(VariabilityMatrix,D6L1215C1,D6L1215C9))</f>
        <v>0.49144782435717183</v>
      </c>
      <c r="L22" s="16" t="s">
        <v>37136</v>
      </c>
      <c r="M22" s="15">
        <f>IF(D6L1215C2&lt;&gt;0,D6L1215C2*D6L1215C4,D6L1215C3*D6L1215C4)</f>
        <v>2.1454535112432378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1.0727267556216189</v>
      </c>
      <c r="R22" s="16" t="s">
        <v>37138</v>
      </c>
      <c r="S22" s="15">
        <f>D6L1215C5-D6L1215C7</f>
        <v>1.0727267556216189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1.0298454168405446</v>
      </c>
      <c r="X22" s="16" t="s">
        <v>37140</v>
      </c>
      <c r="Y22" s="33">
        <f>D6L1215C7-D6L1215C10</f>
        <v>4.2881338781074252E-2</v>
      </c>
      <c r="Z22" s="16" t="s">
        <v>37141</v>
      </c>
      <c r="AA22" s="33">
        <f>CHOOSE(MIN(D6L1215C9,RUN_YEARS),B7L812C7,B7L812C16,B7L812C25,B7L812C34,B7L812C43)</f>
        <v>46900</v>
      </c>
      <c r="AB22" s="16" t="s">
        <v>37142</v>
      </c>
      <c r="AC22" s="33">
        <f>IF(D6L1215C12=0,0,D6L1215C10/D6L1215C12)</f>
        <v>2.1958324452890077E-5</v>
      </c>
      <c r="AD22" s="16" t="s">
        <v>37143</v>
      </c>
      <c r="AE22" s="33">
        <f>IF(D6L1215C5=0,0,D6L1215C10/D6L1215C5)</f>
        <v>0.48001292567918402</v>
      </c>
      <c r="AF22" s="16" t="s">
        <v>37144</v>
      </c>
      <c r="AG22" s="33">
        <f>CHOOSE(MIN(D6L1215C9,RUN_YEARS),B7L812C5,B7L812C14,B7L812C23,B7L812C32,B7L812C41)</f>
        <v>751.09658951845563</v>
      </c>
      <c r="AH22" s="16" t="s">
        <v>37145</v>
      </c>
      <c r="AI22" s="33">
        <f>IF(D6L1215C15=0,0,D6L1215C11/D6L1215C15)</f>
        <v>5.7091643577514326E-5</v>
      </c>
      <c r="AJ22" s="16" t="s">
        <v>37146</v>
      </c>
      <c r="AK22" s="33">
        <f>IF(D6L1215C5=0,0,D6L1215C11/D6L1215C5)</f>
        <v>1.9987074320816006E-2</v>
      </c>
      <c r="AL22" s="16" t="s">
        <v>37147</v>
      </c>
      <c r="AM22" s="33">
        <f>D6L1215C8*CHOOSE(MIN(D6L1215C9,RUN_YEARS),B7L812C4,B7L812C13,B7L812C22,B7L812C31,B7L812C40)</f>
        <v>0.2011130612508894</v>
      </c>
      <c r="AN22" s="16" t="s">
        <v>37148</v>
      </c>
      <c r="AO22" s="33">
        <f>D6L1215C8-D6L1215C18</f>
        <v>0.87161369437072955</v>
      </c>
      <c r="AP22" s="16" t="s">
        <v>37149</v>
      </c>
      <c r="AQ22" s="33">
        <f>CHOOSE(MIN(D6L1215C9,RUN_YEARS),B7L812C2,B7L812C11,B7L812C20,B7L812C29,B7L812C38)</f>
        <v>85.902254004573379</v>
      </c>
      <c r="AR22" s="16" t="s">
        <v>37150</v>
      </c>
      <c r="AS22" s="33">
        <f>IF(D6L1215C20=0,0,D6L1215C18/D6L1215C20)</f>
        <v>2.3411849151267006E-3</v>
      </c>
      <c r="AT22" s="16" t="s">
        <v>37151</v>
      </c>
      <c r="AU22" s="33">
        <f>IF(D6L1215C5=0,0,D6L1215C18/D6L1215C5)</f>
        <v>9.3739183905387588E-2</v>
      </c>
      <c r="AV22" s="16" t="s">
        <v>37152</v>
      </c>
      <c r="AW22" s="33">
        <f>CHOOSE(MIN(D6L1215C9,RUN_YEARS),B7L812C1,B7L812C10,B7L812C19,B7L812C28,B7L812C37)</f>
        <v>372.29596378274948</v>
      </c>
      <c r="AX22" s="16" t="s">
        <v>37153</v>
      </c>
      <c r="AY22" s="33">
        <f>IF(D6L1215C23=0,0,D6L1215C19/D6L1215C23)</f>
        <v>2.3411849151267006E-3</v>
      </c>
      <c r="AZ22" s="16" t="s">
        <v>37154</v>
      </c>
      <c r="BA22" s="33">
        <f>IF(D6L1215C5=0,0,D6L1215C19/D6L1215C5)</f>
        <v>0.40626081609461245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213.3639384849271</v>
      </c>
      <c r="J23" s="16" t="s">
        <v>37177</v>
      </c>
      <c r="K23" s="21">
        <f>IF(FLOW_THRU_100PCT="Y",1,INDEX(VariabilityMatrix,D6L1216C1,D6L1216C9))</f>
        <v>0.24443378829298937</v>
      </c>
      <c r="L23" s="16" t="s">
        <v>37157</v>
      </c>
      <c r="M23" s="15">
        <f>IF(D6L1216C2&lt;&gt;0,D6L1216C2*D6L1216C4,D6L1216C3*D6L1216C4)</f>
        <v>52.153355768983076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26.076677884491538</v>
      </c>
      <c r="R23" s="16" t="s">
        <v>37159</v>
      </c>
      <c r="S23" s="15">
        <f>D6L1216C5-D6L1216C7</f>
        <v>26.076677884491538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25.034284886656916</v>
      </c>
      <c r="X23" s="16" t="s">
        <v>37161</v>
      </c>
      <c r="Y23" s="33">
        <f>D6L1216C7-D6L1216C10</f>
        <v>1.0423929978346216</v>
      </c>
      <c r="Z23" s="16" t="s">
        <v>37162</v>
      </c>
      <c r="AA23" s="33">
        <f>CHOOSE(MIN(D6L1216C9,RUN_YEARS),B7L812C7,B7L812C16,B7L812C25,B7L812C34,B7L812C43)</f>
        <v>46900</v>
      </c>
      <c r="AB23" s="16" t="s">
        <v>37163</v>
      </c>
      <c r="AC23" s="33">
        <f>IF(D6L1216C12=0,0,D6L1216C10/D6L1216C12)</f>
        <v>5.3378006154918803E-4</v>
      </c>
      <c r="AD23" s="16" t="s">
        <v>37164</v>
      </c>
      <c r="AE23" s="33">
        <f>IF(D6L1216C5=0,0,D6L1216C10/D6L1216C5)</f>
        <v>0.48001292567918402</v>
      </c>
      <c r="AF23" s="16" t="s">
        <v>37165</v>
      </c>
      <c r="AG23" s="33">
        <f>CHOOSE(MIN(D6L1216C9,RUN_YEARS),B7L812C5,B7L812C14,B7L812C23,B7L812C32,B7L812C41)</f>
        <v>751.09658951845563</v>
      </c>
      <c r="AH23" s="16" t="s">
        <v>37166</v>
      </c>
      <c r="AI23" s="33">
        <f>IF(D6L1216C15=0,0,D6L1216C11/D6L1216C15)</f>
        <v>1.3878281600278898E-3</v>
      </c>
      <c r="AJ23" s="16" t="s">
        <v>37167</v>
      </c>
      <c r="AK23" s="33">
        <f>IF(D6L1216C5=0,0,D6L1216C11/D6L1216C5)</f>
        <v>1.9987074320815978E-2</v>
      </c>
      <c r="AL23" s="16" t="s">
        <v>37168</v>
      </c>
      <c r="AM23" s="33">
        <f>D6L1216C8*CHOOSE(MIN(D6L1216C9,RUN_YEARS),B7L812C4,B7L812C13,B7L812C22,B7L812C31,B7L812C40)</f>
        <v>4.8888130077118115</v>
      </c>
      <c r="AN23" s="16" t="s">
        <v>37169</v>
      </c>
      <c r="AO23" s="33">
        <f>D6L1216C8-D6L1216C18</f>
        <v>21.187864876779727</v>
      </c>
      <c r="AP23" s="16" t="s">
        <v>37170</v>
      </c>
      <c r="AQ23" s="33">
        <f>CHOOSE(MIN(D6L1216C9,RUN_YEARS),B7L812C2,B7L812C11,B7L812C20,B7L812C29,B7L812C38)</f>
        <v>85.902254004573379</v>
      </c>
      <c r="AR23" s="16" t="s">
        <v>37171</v>
      </c>
      <c r="AS23" s="33">
        <f>IF(D6L1216C20=0,0,D6L1216C18/D6L1216C20)</f>
        <v>5.6911347255818624E-2</v>
      </c>
      <c r="AT23" s="16" t="s">
        <v>37172</v>
      </c>
      <c r="AU23" s="33">
        <f>IF(D6L1216C5=0,0,D6L1216C18/D6L1216C5)</f>
        <v>9.3739183905387588E-2</v>
      </c>
      <c r="AV23" s="16" t="s">
        <v>37173</v>
      </c>
      <c r="AW23" s="33">
        <f>CHOOSE(MIN(D6L1216C9,RUN_YEARS),B7L812C1,B7L812C10,B7L812C19,B7L812C28,B7L812C37)</f>
        <v>372.29596378274948</v>
      </c>
      <c r="AX23" s="16" t="s">
        <v>37174</v>
      </c>
      <c r="AY23" s="33">
        <f>IF(D6L1216C23=0,0,D6L1216C19/D6L1216C23)</f>
        <v>5.6911347255818617E-2</v>
      </c>
      <c r="AZ23" s="16" t="s">
        <v>37175</v>
      </c>
      <c r="BA23" s="33">
        <f>IF(D6L1216C5=0,0,D6L1216C19/D6L1216C5)</f>
        <v>0.4062608160946124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155.52614958490844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133.75248864302125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66.876244321510626</v>
      </c>
      <c r="R24" s="16" t="s">
        <v>37180</v>
      </c>
      <c r="S24" s="15">
        <f>D6L1217C5-D6L1217C7</f>
        <v>66.876244321510626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64.202923390408472</v>
      </c>
      <c r="X24" s="16" t="s">
        <v>37182</v>
      </c>
      <c r="Y24" s="33">
        <f>D6L1217C7-D6L1217C10</f>
        <v>2.673320931102154</v>
      </c>
      <c r="Z24" s="16" t="s">
        <v>37183</v>
      </c>
      <c r="AA24" s="33">
        <f>CHOOSE(MIN(D6L1217C9,RUN_YEARS),B7L812C7,B7L812C16,B7L812C25,B7L812C34,B7L812C43)</f>
        <v>46900</v>
      </c>
      <c r="AB24" s="16" t="s">
        <v>37184</v>
      </c>
      <c r="AC24" s="33">
        <f>IF(D6L1217C12=0,0,D6L1217C10/D6L1217C12)</f>
        <v>1.3689322684522062E-3</v>
      </c>
      <c r="AD24" s="16" t="s">
        <v>37185</v>
      </c>
      <c r="AE24" s="33">
        <f>IF(D6L1217C5=0,0,D6L1217C10/D6L1217C5)</f>
        <v>0.48001292567918408</v>
      </c>
      <c r="AF24" s="16" t="s">
        <v>37186</v>
      </c>
      <c r="AG24" s="33">
        <f>CHOOSE(MIN(D6L1217C9,RUN_YEARS),B7L812C5,B7L812C14,B7L812C23,B7L812C32,B7L812C41)</f>
        <v>751.09658951845563</v>
      </c>
      <c r="AH24" s="16" t="s">
        <v>37187</v>
      </c>
      <c r="AI24" s="33">
        <f>IF(D6L1217C15=0,0,D6L1217C11/D6L1217C15)</f>
        <v>3.5592238979757292E-3</v>
      </c>
      <c r="AJ24" s="16" t="s">
        <v>37188</v>
      </c>
      <c r="AK24" s="33">
        <f>IF(D6L1217C5=0,0,D6L1217C11/D6L1217C5)</f>
        <v>1.9987074320815926E-2</v>
      </c>
      <c r="AL24" s="16" t="s">
        <v>37189</v>
      </c>
      <c r="AM24" s="33">
        <f>D6L1217C8*CHOOSE(MIN(D6L1217C9,RUN_YEARS),B7L812C4,B7L812C13,B7L812C22,B7L812C31,B7L812C40)</f>
        <v>12.537849130711434</v>
      </c>
      <c r="AN24" s="16" t="s">
        <v>37190</v>
      </c>
      <c r="AO24" s="33">
        <f>D6L1217C8-D6L1217C18</f>
        <v>54.33839519079919</v>
      </c>
      <c r="AP24" s="16" t="s">
        <v>37191</v>
      </c>
      <c r="AQ24" s="33">
        <f>CHOOSE(MIN(D6L1217C9,RUN_YEARS),B7L812C2,B7L812C11,B7L812C20,B7L812C29,B7L812C38)</f>
        <v>85.902254004573379</v>
      </c>
      <c r="AR24" s="16" t="s">
        <v>37192</v>
      </c>
      <c r="AS24" s="33">
        <f>IF(D6L1217C20=0,0,D6L1217C18/D6L1217C20)</f>
        <v>0.14595483292026223</v>
      </c>
      <c r="AT24" s="16" t="s">
        <v>37193</v>
      </c>
      <c r="AU24" s="33">
        <f>IF(D6L1217C5=0,0,D6L1217C18/D6L1217C5)</f>
        <v>9.3739183905387588E-2</v>
      </c>
      <c r="AV24" s="16" t="s">
        <v>37194</v>
      </c>
      <c r="AW24" s="33">
        <f>CHOOSE(MIN(D6L1217C9,RUN_YEARS),B7L812C1,B7L812C10,B7L812C19,B7L812C28,B7L812C37)</f>
        <v>372.29596378274948</v>
      </c>
      <c r="AX24" s="16" t="s">
        <v>37195</v>
      </c>
      <c r="AY24" s="33">
        <f>IF(D6L1217C23=0,0,D6L1217C19/D6L1217C23)</f>
        <v>0.14595483292026221</v>
      </c>
      <c r="AZ24" s="16" t="s">
        <v>37196</v>
      </c>
      <c r="BA24" s="33">
        <f>IF(D6L1217C5=0,0,D6L1217C19/D6L1217C5)</f>
        <v>0.4062608160946124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185.82320171707607</v>
      </c>
      <c r="J25" s="16" t="s">
        <v>37218</v>
      </c>
      <c r="K25" s="21">
        <f>IF(FLOW_THRU_100PCT="Y",1,INDEX(VariabilityMatrix,D6L1218C1,D6L1218C9))</f>
        <v>0.24149442661183937</v>
      </c>
      <c r="L25" s="16" t="s">
        <v>37198</v>
      </c>
      <c r="M25" s="15">
        <f>IF(D6L1218C2&lt;&gt;0,D6L1218C2*D6L1218C4,D6L1218C3*D6L1218C4)</f>
        <v>44.875267549841453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22.437633774920727</v>
      </c>
      <c r="R25" s="16" t="s">
        <v>37200</v>
      </c>
      <c r="S25" s="15">
        <f>D6L1218C5-D6L1218C7</f>
        <v>22.437633774920727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21.528326403822472</v>
      </c>
      <c r="X25" s="16" t="s">
        <v>37202</v>
      </c>
      <c r="Y25" s="33">
        <f>D6L1218C7-D6L1218C10</f>
        <v>0.90930737109825444</v>
      </c>
      <c r="Z25" s="16" t="s">
        <v>37203</v>
      </c>
      <c r="AA25" s="33">
        <f>CHOOSE(MIN(D6L1218C9,RUN_YEARS),B7L812C7,B7L812C16,B7L812C25,B7L812C34,B7L812C43)</f>
        <v>46454</v>
      </c>
      <c r="AB25" s="16" t="s">
        <v>37204</v>
      </c>
      <c r="AC25" s="33">
        <f>IF(D6L1218C12=0,0,D6L1218C10/D6L1218C12)</f>
        <v>4.6343321143114632E-4</v>
      </c>
      <c r="AD25" s="16" t="s">
        <v>37205</v>
      </c>
      <c r="AE25" s="33">
        <f>IF(D6L1218C5=0,0,D6L1218C10/D6L1218C5)</f>
        <v>0.47973700390558527</v>
      </c>
      <c r="AF25" s="16" t="s">
        <v>37206</v>
      </c>
      <c r="AG25" s="33">
        <f>CHOOSE(MIN(D6L1218C9,RUN_YEARS),B7L812C5,B7L812C14,B7L812C23,B7L812C32,B7L812C41)</f>
        <v>754.65805134796597</v>
      </c>
      <c r="AH25" s="16" t="s">
        <v>37207</v>
      </c>
      <c r="AI25" s="33">
        <f>IF(D6L1218C15=0,0,D6L1218C11/D6L1218C15)</f>
        <v>1.2049263497209825E-3</v>
      </c>
      <c r="AJ25" s="16" t="s">
        <v>37208</v>
      </c>
      <c r="AK25" s="33">
        <f>IF(D6L1218C5=0,0,D6L1218C11/D6L1218C5)</f>
        <v>2.0262996094414752E-2</v>
      </c>
      <c r="AL25" s="16" t="s">
        <v>37209</v>
      </c>
      <c r="AM25" s="33">
        <f>D6L1218C8*CHOOSE(MIN(D6L1218C9,RUN_YEARS),B7L812C4,B7L812C13,B7L812C22,B7L812C31,B7L812C40)</f>
        <v>4.230746848489054</v>
      </c>
      <c r="AN25" s="16" t="s">
        <v>37210</v>
      </c>
      <c r="AO25" s="33">
        <f>D6L1218C8-D6L1218C18</f>
        <v>18.206886926431672</v>
      </c>
      <c r="AP25" s="16" t="s">
        <v>37211</v>
      </c>
      <c r="AQ25" s="33">
        <f>CHOOSE(MIN(D6L1218C9,RUN_YEARS),B7L812C2,B7L812C11,B7L812C20,B7L812C29,B7L812C38)</f>
        <v>86.918740333329481</v>
      </c>
      <c r="AR25" s="16" t="s">
        <v>37212</v>
      </c>
      <c r="AS25" s="33">
        <f>IF(D6L1218C20=0,0,D6L1218C18/D6L1218C20)</f>
        <v>4.867473725763085E-2</v>
      </c>
      <c r="AT25" s="16" t="s">
        <v>37213</v>
      </c>
      <c r="AU25" s="33">
        <f>IF(D6L1218C5=0,0,D6L1218C18/D6L1218C5)</f>
        <v>9.4277919207726296E-2</v>
      </c>
      <c r="AV25" s="16" t="s">
        <v>37214</v>
      </c>
      <c r="AW25" s="33">
        <f>CHOOSE(MIN(D6L1218C9,RUN_YEARS),B7L812C1,B7L812C10,B7L812C19,B7L812C28,B7L812C37)</f>
        <v>374.05208435053925</v>
      </c>
      <c r="AX25" s="16" t="s">
        <v>37215</v>
      </c>
      <c r="AY25" s="33">
        <f>IF(D6L1218C23=0,0,D6L1218C19/D6L1218C23)</f>
        <v>4.8674737257630857E-2</v>
      </c>
      <c r="AZ25" s="16" t="s">
        <v>37216</v>
      </c>
      <c r="BA25" s="33">
        <f>IF(D6L1218C5=0,0,D6L1218C19/D6L1218C5)</f>
        <v>0.40572208079227368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679.66373304750277</v>
      </c>
      <c r="J26" s="16" t="s">
        <v>37239</v>
      </c>
      <c r="K26" s="21">
        <f>IF(FLOW_THRU_100PCT="Y",1,INDEX(VariabilityMatrix,D6L1219C1,D6L1219C9))</f>
        <v>0.24443378829298937</v>
      </c>
      <c r="L26" s="16" t="s">
        <v>37219</v>
      </c>
      <c r="M26" s="15">
        <f>IF(D6L1219C2&lt;&gt;0,D6L1219C2*D6L1219C4,D6L1219C3*D6L1219C4)</f>
        <v>166.13278103415612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83.066390517078062</v>
      </c>
      <c r="R26" s="16" t="s">
        <v>37221</v>
      </c>
      <c r="S26" s="15">
        <f>D6L1219C5-D6L1219C7</f>
        <v>83.066390517078062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79.745882275424535</v>
      </c>
      <c r="X26" s="16" t="s">
        <v>37223</v>
      </c>
      <c r="Y26" s="33">
        <f>D6L1219C7-D6L1219C10</f>
        <v>3.3205082416535276</v>
      </c>
      <c r="Z26" s="16" t="s">
        <v>37224</v>
      </c>
      <c r="AA26" s="33">
        <f>CHOOSE(MIN(D6L1219C9,RUN_YEARS),B7L812C7,B7L812C16,B7L812C25,B7L812C34,B7L812C43)</f>
        <v>46900</v>
      </c>
      <c r="AB26" s="16" t="s">
        <v>37225</v>
      </c>
      <c r="AC26" s="33">
        <f>IF(D6L1219C12=0,0,D6L1219C10/D6L1219C12)</f>
        <v>1.7003386412670477E-3</v>
      </c>
      <c r="AD26" s="16" t="s">
        <v>37226</v>
      </c>
      <c r="AE26" s="33">
        <f>IF(D6L1219C5=0,0,D6L1219C10/D6L1219C5)</f>
        <v>0.48001292567918402</v>
      </c>
      <c r="AF26" s="16" t="s">
        <v>37227</v>
      </c>
      <c r="AG26" s="33">
        <f>CHOOSE(MIN(D6L1219C9,RUN_YEARS),B7L812C5,B7L812C14,B7L812C23,B7L812C32,B7L812C41)</f>
        <v>751.09658951845563</v>
      </c>
      <c r="AH26" s="16" t="s">
        <v>37228</v>
      </c>
      <c r="AI26" s="33">
        <f>IF(D6L1219C15=0,0,D6L1219C11/D6L1219C15)</f>
        <v>4.4208804672943303E-3</v>
      </c>
      <c r="AJ26" s="16" t="s">
        <v>37229</v>
      </c>
      <c r="AK26" s="33">
        <f>IF(D6L1219C5=0,0,D6L1219C11/D6L1219C5)</f>
        <v>1.9987074320815989E-2</v>
      </c>
      <c r="AL26" s="16" t="s">
        <v>37230</v>
      </c>
      <c r="AM26" s="33">
        <f>D6L1219C8*CHOOSE(MIN(D6L1219C9,RUN_YEARS),B7L812C4,B7L812C13,B7L812C22,B7L812C31,B7L812C40)</f>
        <v>15.573151314074249</v>
      </c>
      <c r="AN26" s="16" t="s">
        <v>37231</v>
      </c>
      <c r="AO26" s="33">
        <f>D6L1219C8-D6L1219C18</f>
        <v>67.49323920300381</v>
      </c>
      <c r="AP26" s="16" t="s">
        <v>37232</v>
      </c>
      <c r="AQ26" s="33">
        <f>CHOOSE(MIN(D6L1219C9,RUN_YEARS),B7L812C2,B7L812C11,B7L812C20,B7L812C29,B7L812C38)</f>
        <v>85.902254004573379</v>
      </c>
      <c r="AR26" s="16" t="s">
        <v>37233</v>
      </c>
      <c r="AS26" s="33">
        <f>IF(D6L1219C20=0,0,D6L1219C18/D6L1219C20)</f>
        <v>0.18128920474246396</v>
      </c>
      <c r="AT26" s="16" t="s">
        <v>37234</v>
      </c>
      <c r="AU26" s="33">
        <f>IF(D6L1219C5=0,0,D6L1219C18/D6L1219C5)</f>
        <v>9.3739183905387588E-2</v>
      </c>
      <c r="AV26" s="16" t="s">
        <v>37235</v>
      </c>
      <c r="AW26" s="33">
        <f>CHOOSE(MIN(D6L1219C9,RUN_YEARS),B7L812C1,B7L812C10,B7L812C19,B7L812C28,B7L812C37)</f>
        <v>372.29596378274948</v>
      </c>
      <c r="AX26" s="16" t="s">
        <v>37236</v>
      </c>
      <c r="AY26" s="33">
        <f>IF(D6L1219C23=0,0,D6L1219C19/D6L1219C23)</f>
        <v>0.18128920474246393</v>
      </c>
      <c r="AZ26" s="16" t="s">
        <v>37237</v>
      </c>
      <c r="BA26" s="33">
        <f>IF(D6L1219C5=0,0,D6L1219C19/D6L1219C5)</f>
        <v>0.4062608160946124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258.68212146262539</v>
      </c>
      <c r="J27" s="16" t="s">
        <v>37260</v>
      </c>
      <c r="K27" s="21">
        <f>IF(FLOW_THRU_100PCT="Y",1,INDEX(VariabilityMatrix,D6L1220C1,D6L1220C9))</f>
        <v>0.24149442661183937</v>
      </c>
      <c r="L27" s="16" t="s">
        <v>37240</v>
      </c>
      <c r="M27" s="15">
        <f>IF(D6L1220C2&lt;&gt;0,D6L1220C2*D6L1220C4,D6L1220C3*D6L1220C4)</f>
        <v>62.470290597350903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31.235145298675452</v>
      </c>
      <c r="R27" s="16" t="s">
        <v>37242</v>
      </c>
      <c r="S27" s="15">
        <f>D6L1220C5-D6L1220C7</f>
        <v>31.235145298675452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29.969310044284377</v>
      </c>
      <c r="X27" s="16" t="s">
        <v>37244</v>
      </c>
      <c r="Y27" s="33">
        <f>D6L1220C7-D6L1220C10</f>
        <v>1.2658352543910745</v>
      </c>
      <c r="Z27" s="16" t="s">
        <v>37245</v>
      </c>
      <c r="AA27" s="33">
        <f>CHOOSE(MIN(D6L1220C9,RUN_YEARS),B7L812C7,B7L812C16,B7L812C25,B7L812C34,B7L812C43)</f>
        <v>46454</v>
      </c>
      <c r="AB27" s="16" t="s">
        <v>37246</v>
      </c>
      <c r="AC27" s="33">
        <f>IF(D6L1220C12=0,0,D6L1220C10/D6L1220C12)</f>
        <v>6.4513949378491365E-4</v>
      </c>
      <c r="AD27" s="16" t="s">
        <v>37247</v>
      </c>
      <c r="AE27" s="33">
        <f>IF(D6L1220C5=0,0,D6L1220C10/D6L1220C5)</f>
        <v>0.47973700390558527</v>
      </c>
      <c r="AF27" s="16" t="s">
        <v>37248</v>
      </c>
      <c r="AG27" s="33">
        <f>CHOOSE(MIN(D6L1220C9,RUN_YEARS),B7L812C5,B7L812C14,B7L812C23,B7L812C32,B7L812C41)</f>
        <v>754.65805134796597</v>
      </c>
      <c r="AH27" s="16" t="s">
        <v>37249</v>
      </c>
      <c r="AI27" s="33">
        <f>IF(D6L1220C15=0,0,D6L1220C11/D6L1220C15)</f>
        <v>1.6773626838407763E-3</v>
      </c>
      <c r="AJ27" s="16" t="s">
        <v>37250</v>
      </c>
      <c r="AK27" s="33">
        <f>IF(D6L1220C5=0,0,D6L1220C11/D6L1220C5)</f>
        <v>2.0262996094414728E-2</v>
      </c>
      <c r="AL27" s="16" t="s">
        <v>37251</v>
      </c>
      <c r="AM27" s="33">
        <f>D6L1220C8*CHOOSE(MIN(D6L1220C9,RUN_YEARS),B7L812C4,B7L812C13,B7L812C22,B7L812C31,B7L812C40)</f>
        <v>5.8895690098202325</v>
      </c>
      <c r="AN27" s="16" t="s">
        <v>37252</v>
      </c>
      <c r="AO27" s="33">
        <f>D6L1220C8-D6L1220C18</f>
        <v>25.34557628885522</v>
      </c>
      <c r="AP27" s="16" t="s">
        <v>37253</v>
      </c>
      <c r="AQ27" s="33">
        <f>CHOOSE(MIN(D6L1220C9,RUN_YEARS),B7L812C2,B7L812C11,B7L812C20,B7L812C29,B7L812C38)</f>
        <v>86.918740333329481</v>
      </c>
      <c r="AR27" s="16" t="s">
        <v>37254</v>
      </c>
      <c r="AS27" s="33">
        <f>IF(D6L1220C20=0,0,D6L1220C18/D6L1220C20)</f>
        <v>6.7759484171468654E-2</v>
      </c>
      <c r="AT27" s="16" t="s">
        <v>37255</v>
      </c>
      <c r="AU27" s="33">
        <f>IF(D6L1220C5=0,0,D6L1220C18/D6L1220C5)</f>
        <v>9.4277919207726296E-2</v>
      </c>
      <c r="AV27" s="16" t="s">
        <v>37256</v>
      </c>
      <c r="AW27" s="33">
        <f>CHOOSE(MIN(D6L1220C9,RUN_YEARS),B7L812C1,B7L812C10,B7L812C19,B7L812C28,B7L812C37)</f>
        <v>374.05208435053925</v>
      </c>
      <c r="AX27" s="16" t="s">
        <v>37257</v>
      </c>
      <c r="AY27" s="33">
        <f>IF(D6L1220C23=0,0,D6L1220C19/D6L1220C23)</f>
        <v>6.7759484171468654E-2</v>
      </c>
      <c r="AZ27" s="16" t="s">
        <v>37258</v>
      </c>
      <c r="BA27" s="33">
        <f>IF(D6L1220C5=0,0,D6L1220C19/D6L1220C5)</f>
        <v>0.40572208079227373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0.24149442661183937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46454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754.65805134796597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86.918740333329481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374.05208435053925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0.24149442661183937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46454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754.65805134796597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86.918740333329481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374.05208435053925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0.24149442661183937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46454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754.65805134796597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86.918740333329481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374.05208435053925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0.24149442661183937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46454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754.65805134796597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86.918740333329481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374.05208435053925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0.24149442661183937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46454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754.65805134796597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86.918740333329481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374.05208435053925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786.87126304179048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676.70928621593976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338.35464310796988</v>
      </c>
      <c r="R33" s="16" t="s">
        <v>37368</v>
      </c>
      <c r="S33" s="15">
        <f>D6L1226C5-D6L1226C7</f>
        <v>338.35464310796988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324.64248548432209</v>
      </c>
      <c r="X33" s="16" t="s">
        <v>37370</v>
      </c>
      <c r="Y33" s="33">
        <f>D6L1226C7-D6L1226C10</f>
        <v>13.712157623647784</v>
      </c>
      <c r="Z33" s="16" t="s">
        <v>37371</v>
      </c>
      <c r="AA33" s="33">
        <f>CHOOSE(MIN(D6L1226C9,RUN_YEARS),B7L812C7,B7L812C16,B7L812C25,B7L812C34,B7L812C43)</f>
        <v>46454</v>
      </c>
      <c r="AB33" s="16" t="s">
        <v>37372</v>
      </c>
      <c r="AC33" s="33">
        <f>IF(D6L1226C12=0,0,D6L1226C10/D6L1226C12)</f>
        <v>6.988472154912862E-3</v>
      </c>
      <c r="AD33" s="16" t="s">
        <v>37373</v>
      </c>
      <c r="AE33" s="33">
        <f>IF(D6L1226C5=0,0,D6L1226C10/D6L1226C5)</f>
        <v>0.47973700390558527</v>
      </c>
      <c r="AF33" s="16" t="s">
        <v>37374</v>
      </c>
      <c r="AG33" s="33">
        <f>CHOOSE(MIN(D6L1226C9,RUN_YEARS),B7L812C5,B7L812C14,B7L812C23,B7L812C32,B7L812C41)</f>
        <v>754.65805134796597</v>
      </c>
      <c r="AH33" s="16" t="s">
        <v>37375</v>
      </c>
      <c r="AI33" s="33">
        <f>IF(D6L1226C15=0,0,D6L1226C11/D6L1226C15)</f>
        <v>1.8170027602773475E-2</v>
      </c>
      <c r="AJ33" s="16" t="s">
        <v>37376</v>
      </c>
      <c r="AK33" s="33">
        <f>IF(D6L1226C5=0,0,D6L1226C11/D6L1226C5)</f>
        <v>2.0262996094414756E-2</v>
      </c>
      <c r="AL33" s="16" t="s">
        <v>37377</v>
      </c>
      <c r="AM33" s="33">
        <f>D6L1226C8*CHOOSE(MIN(D6L1226C9,RUN_YEARS),B7L812C4,B7L812C13,B7L812C22,B7L812C31,B7L812C40)</f>
        <v>63.7987434129845</v>
      </c>
      <c r="AN33" s="16" t="s">
        <v>37378</v>
      </c>
      <c r="AO33" s="33">
        <f>D6L1226C8-D6L1226C18</f>
        <v>274.55589969498538</v>
      </c>
      <c r="AP33" s="16" t="s">
        <v>37379</v>
      </c>
      <c r="AQ33" s="33">
        <f>CHOOSE(MIN(D6L1226C9,RUN_YEARS),B7L812C2,B7L812C11,B7L812C20,B7L812C29,B7L812C38)</f>
        <v>86.918740333329481</v>
      </c>
      <c r="AR33" s="16" t="s">
        <v>37380</v>
      </c>
      <c r="AS33" s="33">
        <f>IF(D6L1226C20=0,0,D6L1226C18/D6L1226C20)</f>
        <v>0.73400446403524922</v>
      </c>
      <c r="AT33" s="16" t="s">
        <v>37381</v>
      </c>
      <c r="AU33" s="33">
        <f>IF(D6L1226C5=0,0,D6L1226C18/D6L1226C5)</f>
        <v>9.4277919207726296E-2</v>
      </c>
      <c r="AV33" s="16" t="s">
        <v>37382</v>
      </c>
      <c r="AW33" s="33">
        <f>CHOOSE(MIN(D6L1226C9,RUN_YEARS),B7L812C1,B7L812C10,B7L812C19,B7L812C28,B7L812C37)</f>
        <v>374.05208435053925</v>
      </c>
      <c r="AX33" s="16" t="s">
        <v>37383</v>
      </c>
      <c r="AY33" s="33">
        <f>IF(D6L1226C23=0,0,D6L1226C19/D6L1226C23)</f>
        <v>0.73400446403524922</v>
      </c>
      <c r="AZ33" s="16" t="s">
        <v>37384</v>
      </c>
      <c r="BA33" s="33">
        <f>IF(D6L1226C5=0,0,D6L1226C19/D6L1226C5)</f>
        <v>0.40572208079227373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2.0026261008458834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1.7222584467274598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0.86112922336372988</v>
      </c>
      <c r="R34" s="16" t="s">
        <v>37388</v>
      </c>
      <c r="S34" s="15">
        <f>D6L1227C5-D6L1227C7</f>
        <v>0.86112922336372988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0.82670631578933507</v>
      </c>
      <c r="X34" s="16" t="s">
        <v>37390</v>
      </c>
      <c r="Y34" s="33">
        <f>D6L1227C7-D6L1227C10</f>
        <v>3.4422907574394812E-2</v>
      </c>
      <c r="Z34" s="16" t="s">
        <v>37391</v>
      </c>
      <c r="AA34" s="33">
        <f>CHOOSE(MIN(D6L1227C9,RUN_YEARS),B7L812C7,B7L812C16,B7L812C25,B7L812C34,B7L812C43)</f>
        <v>46900</v>
      </c>
      <c r="AB34" s="16" t="s">
        <v>37392</v>
      </c>
      <c r="AC34" s="33">
        <f>IF(D6L1227C12=0,0,D6L1227C10/D6L1227C12)</f>
        <v>1.7627000336659597E-5</v>
      </c>
      <c r="AD34" s="16" t="s">
        <v>37393</v>
      </c>
      <c r="AE34" s="33">
        <f>IF(D6L1227C5=0,0,D6L1227C10/D6L1227C5)</f>
        <v>0.48001292567918402</v>
      </c>
      <c r="AF34" s="16" t="s">
        <v>37394</v>
      </c>
      <c r="AG34" s="33">
        <f>CHOOSE(MIN(D6L1227C9,RUN_YEARS),B7L812C5,B7L812C14,B7L812C23,B7L812C32,B7L812C41)</f>
        <v>751.09658951845563</v>
      </c>
      <c r="AH34" s="16" t="s">
        <v>37395</v>
      </c>
      <c r="AI34" s="33">
        <f>IF(D6L1227C15=0,0,D6L1227C11/D6L1227C15)</f>
        <v>4.5830200875314964E-5</v>
      </c>
      <c r="AJ34" s="16" t="s">
        <v>37396</v>
      </c>
      <c r="AK34" s="33">
        <f>IF(D6L1227C5=0,0,D6L1227C11/D6L1227C5)</f>
        <v>1.9987074320815972E-2</v>
      </c>
      <c r="AL34" s="16" t="s">
        <v>37397</v>
      </c>
      <c r="AM34" s="33">
        <f>D6L1227C8*CHOOSE(MIN(D6L1227C9,RUN_YEARS),B7L812C4,B7L812C13,B7L812C22,B7L812C31,B7L812C40)</f>
        <v>0.16144310127039252</v>
      </c>
      <c r="AN34" s="16" t="s">
        <v>37398</v>
      </c>
      <c r="AO34" s="33">
        <f>D6L1227C8-D6L1227C18</f>
        <v>0.69968612209333736</v>
      </c>
      <c r="AP34" s="16" t="s">
        <v>37399</v>
      </c>
      <c r="AQ34" s="33">
        <f>CHOOSE(MIN(D6L1227C9,RUN_YEARS),B7L812C2,B7L812C11,B7L812C20,B7L812C29,B7L812C38)</f>
        <v>85.902254004573379</v>
      </c>
      <c r="AR34" s="16" t="s">
        <v>37400</v>
      </c>
      <c r="AS34" s="33">
        <f>IF(D6L1227C20=0,0,D6L1227C18/D6L1227C20)</f>
        <v>1.879381433481331E-3</v>
      </c>
      <c r="AT34" s="16" t="s">
        <v>37401</v>
      </c>
      <c r="AU34" s="33">
        <f>IF(D6L1227C5=0,0,D6L1227C18/D6L1227C5)</f>
        <v>9.3739183905387588E-2</v>
      </c>
      <c r="AV34" s="16" t="s">
        <v>37402</v>
      </c>
      <c r="AW34" s="33">
        <f>CHOOSE(MIN(D6L1227C9,RUN_YEARS),B7L812C1,B7L812C10,B7L812C19,B7L812C28,B7L812C37)</f>
        <v>372.29596378274948</v>
      </c>
      <c r="AX34" s="16" t="s">
        <v>37403</v>
      </c>
      <c r="AY34" s="33">
        <f>IF(D6L1227C23=0,0,D6L1227C19/D6L1227C23)</f>
        <v>1.8793814334813308E-3</v>
      </c>
      <c r="AZ34" s="16" t="s">
        <v>37404</v>
      </c>
      <c r="BA34" s="33">
        <f>IF(D6L1227C5=0,0,D6L1227C19/D6L1227C5)</f>
        <v>0.4062608160946124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5415.2266093891712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3759.750090864286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1879.875045432143</v>
      </c>
      <c r="R35" s="16" t="s">
        <v>37408</v>
      </c>
      <c r="S35" s="15">
        <f>SUM(D6L1201C8:D6L1227C8)-2*SUM(D6L1209C8,D6L1211C8,D6L1222C8,D6L1224C8,D6L1227C8)</f>
        <v>1879.875045432143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1804.5031184258075</v>
      </c>
      <c r="X35" s="16" t="s">
        <v>37410</v>
      </c>
      <c r="Y35" s="33">
        <f>SUM(D6L1201C11:D6L1227C11)-2*SUM(D6L1209C11,D6L1211C11,D6L1222C11,D6L1224C11,D6L1227C11)</f>
        <v>75.371927006335639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3.8563300539957664E-2</v>
      </c>
      <c r="AD35" s="16" t="s">
        <v>37412</v>
      </c>
      <c r="AE35" s="33">
        <f>IF(D6L1228C5=0,0,D6L1228C10/D6L1228C5)</f>
        <v>0.47995294230074503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0.10026458140389007</v>
      </c>
      <c r="AJ35" s="16" t="s">
        <v>37414</v>
      </c>
      <c r="AK35" s="33">
        <f>IF(D6L1228C5=0,0,D6L1228C11/D6L1228C5)</f>
        <v>2.0047057699255019E-2</v>
      </c>
      <c r="AL35" s="16" t="s">
        <v>37415</v>
      </c>
      <c r="AM35" s="33">
        <f>SUM(D6L1201C18:D6L1227C18)-2*SUM(D6L1209C18,D6L1211C18,D6L1222C18,D6L1224C18,D6L1227C18)</f>
        <v>352.80271820133066</v>
      </c>
      <c r="AN35" s="16" t="s">
        <v>37416</v>
      </c>
      <c r="AO35" s="33">
        <f>SUM(D6L1201C19:D6L1227C19)-2*SUM(D6L1209C19,D6L1211C19,D6L1222C19,D6L1224C19,D6L1227C19)</f>
        <v>1527.0723272308121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4.0984218420671032</v>
      </c>
      <c r="AT35" s="16" t="s">
        <v>37418</v>
      </c>
      <c r="AU35" s="33">
        <f>IF(D6L1228C5=0,0,D6L1228C18/D6L1228C5)</f>
        <v>9.3836747037681134E-2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4.0984218420671024</v>
      </c>
      <c r="AZ35" s="16" t="s">
        <v>37420</v>
      </c>
      <c r="BA35" s="33">
        <f>IF(D6L1228C5=0,0,D6L1228C19/D6L1228C5)</f>
        <v>0.40616325296231881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47.525267682250735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23.762633841125368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11.881316920562684</v>
      </c>
      <c r="R36" s="16" t="s">
        <v>37425</v>
      </c>
      <c r="S36" s="15">
        <f>D6L1229C5-D6L1229C7</f>
        <v>11.881316920562684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11.399814763846953</v>
      </c>
      <c r="X36" s="16" t="s">
        <v>37427</v>
      </c>
      <c r="Y36" s="33">
        <f>D6L1229C7-D6L1229C10</f>
        <v>0.48150215671573093</v>
      </c>
      <c r="Z36" s="16" t="s">
        <v>37428</v>
      </c>
      <c r="AA36" s="33">
        <f>CHOOSE(MIN(D6L1229C9,RUN_YEARS),B7L812C7,B7L812C16,B7L812C25,B7L812C34,B7L812C43)</f>
        <v>46454</v>
      </c>
      <c r="AB36" s="16" t="s">
        <v>37429</v>
      </c>
      <c r="AC36" s="33">
        <f>IF(D6L1229C12=0,0,D6L1229C10/D6L1229C12)</f>
        <v>2.4540006810709418E-4</v>
      </c>
      <c r="AD36" s="16" t="s">
        <v>37430</v>
      </c>
      <c r="AE36" s="33">
        <f>IF(D6L1229C5=0,0,D6L1229C10/D6L1229C5)</f>
        <v>0.47973700390558527</v>
      </c>
      <c r="AF36" s="16" t="s">
        <v>37431</v>
      </c>
      <c r="AG36" s="33">
        <f>CHOOSE(MIN(D6L1229C9,RUN_YEARS),B7L812C5,B7L812C14,B7L812C23,B7L812C32,B7L812C41)</f>
        <v>754.65805134796597</v>
      </c>
      <c r="AH36" s="16" t="s">
        <v>37432</v>
      </c>
      <c r="AI36" s="33">
        <f>IF(D6L1229C15=0,0,D6L1229C11/D6L1229C15)</f>
        <v>6.3804017707844564E-4</v>
      </c>
      <c r="AJ36" s="16" t="s">
        <v>37433</v>
      </c>
      <c r="AK36" s="33">
        <f>IF(D6L1229C5=0,0,D6L1229C11/D6L1229C5)</f>
        <v>2.0262996094414742E-2</v>
      </c>
      <c r="AL36" s="16" t="s">
        <v>37434</v>
      </c>
      <c r="AM36" s="33">
        <f>D6L1229C8*CHOOSE(MIN(D6L1229C9,RUN_YEARS),B7L812C4,B7L812C13,B7L812C22,B7L812C31,B7L812C40)</f>
        <v>2.2402916734364</v>
      </c>
      <c r="AN36" s="16" t="s">
        <v>37435</v>
      </c>
      <c r="AO36" s="33">
        <f>D6L1229C8-D6L1229C18</f>
        <v>9.6410252471262829</v>
      </c>
      <c r="AP36" s="16" t="s">
        <v>37436</v>
      </c>
      <c r="AQ36" s="33">
        <f>CHOOSE(MIN(D6L1229C9,RUN_YEARS),B7L812C2,B7L812C11,B7L812C20,B7L812C29,B7L812C38)</f>
        <v>86.918740333329481</v>
      </c>
      <c r="AR36" s="16" t="s">
        <v>37437</v>
      </c>
      <c r="AS36" s="33">
        <f>IF(D6L1229C20=0,0,D6L1229C18/D6L1229C20)</f>
        <v>2.5774552931220374E-2</v>
      </c>
      <c r="AT36" s="16" t="s">
        <v>37438</v>
      </c>
      <c r="AU36" s="33">
        <f>IF(D6L1229C5=0,0,D6L1229C18/D6L1229C5)</f>
        <v>9.4277919207726282E-2</v>
      </c>
      <c r="AV36" s="16" t="s">
        <v>37439</v>
      </c>
      <c r="AW36" s="33">
        <f>CHOOSE(MIN(D6L1229C9,RUN_YEARS),B7L812C1,B7L812C10,B7L812C19,B7L812C28,B7L812C37)</f>
        <v>374.05208435053925</v>
      </c>
      <c r="AX36" s="16" t="s">
        <v>37440</v>
      </c>
      <c r="AY36" s="33">
        <f>IF(D6L1229C23=0,0,D6L1229C19/D6L1229C23)</f>
        <v>2.5774552931220378E-2</v>
      </c>
      <c r="AZ36" s="16" t="s">
        <v>37441</v>
      </c>
      <c r="BA36" s="33">
        <f>IF(D6L1229C5=0,0,D6L1229C19/D6L1229C5)</f>
        <v>0.40572208079227368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11.285484773703942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11.285484773703942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5.642742386851971</v>
      </c>
      <c r="R37" s="16" t="s">
        <v>37445</v>
      </c>
      <c r="S37" s="15">
        <f>D6L1230C5-D6L1230C7</f>
        <v>5.642742386851971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5.4140646529588308</v>
      </c>
      <c r="X37" s="16" t="s">
        <v>37447</v>
      </c>
      <c r="Y37" s="33">
        <f>D6L1230C7-D6L1230C10</f>
        <v>0.22867773389314028</v>
      </c>
      <c r="Z37" s="16" t="s">
        <v>37448</v>
      </c>
      <c r="AA37" s="33">
        <f>CHOOSE(MIN(D6L1230C9,RUN_YEARS),B7L812C7,B7L812C16,B7L812C25,B7L812C34,B7L812C43)</f>
        <v>46454</v>
      </c>
      <c r="AB37" s="16" t="s">
        <v>37449</v>
      </c>
      <c r="AC37" s="33">
        <f>IF(D6L1230C12=0,0,D6L1230C10/D6L1230C12)</f>
        <v>1.1654679151329984E-4</v>
      </c>
      <c r="AD37" s="16" t="s">
        <v>37450</v>
      </c>
      <c r="AE37" s="33">
        <f>IF(D6L1230C5=0,0,D6L1230C10/D6L1230C5)</f>
        <v>0.47973700390558521</v>
      </c>
      <c r="AF37" s="16" t="s">
        <v>37451</v>
      </c>
      <c r="AG37" s="33">
        <f>CHOOSE(MIN(D6L1230C9,RUN_YEARS),B7L812C5,B7L812C14,B7L812C23,B7L812C32,B7L812C41)</f>
        <v>754.65805134796597</v>
      </c>
      <c r="AH37" s="16" t="s">
        <v>37452</v>
      </c>
      <c r="AI37" s="33">
        <f>IF(D6L1230C15=0,0,D6L1230C11/D6L1230C15)</f>
        <v>3.030216579345803E-4</v>
      </c>
      <c r="AJ37" s="16" t="s">
        <v>37453</v>
      </c>
      <c r="AK37" s="33">
        <f>IF(D6L1230C5=0,0,D6L1230C11/D6L1230C5)</f>
        <v>2.0262996094414766E-2</v>
      </c>
      <c r="AL37" s="16" t="s">
        <v>37454</v>
      </c>
      <c r="AM37" s="33">
        <f>D6L1230C8*CHOOSE(MIN(D6L1230C9,RUN_YEARS),B7L812C4,B7L812C13,B7L812C22,B7L812C31,B7L812C40)</f>
        <v>1.0639720217152855</v>
      </c>
      <c r="AN37" s="16" t="s">
        <v>37455</v>
      </c>
      <c r="AO37" s="33">
        <f>D6L1230C8-D6L1230C18</f>
        <v>4.5787703651366858</v>
      </c>
      <c r="AP37" s="16" t="s">
        <v>37456</v>
      </c>
      <c r="AQ37" s="33">
        <f>CHOOSE(MIN(D6L1230C9,RUN_YEARS),B7L812C2,B7L812C11,B7L812C20,B7L812C29,B7L812C38)</f>
        <v>86.918740333329481</v>
      </c>
      <c r="AR37" s="16" t="s">
        <v>37457</v>
      </c>
      <c r="AS37" s="33">
        <f>IF(D6L1230C20=0,0,D6L1230C18/D6L1230C20)</f>
        <v>1.2240996793499312E-2</v>
      </c>
      <c r="AT37" s="16" t="s">
        <v>37458</v>
      </c>
      <c r="AU37" s="33">
        <f>IF(D6L1230C5=0,0,D6L1230C18/D6L1230C5)</f>
        <v>9.4277919207726296E-2</v>
      </c>
      <c r="AV37" s="16" t="s">
        <v>37459</v>
      </c>
      <c r="AW37" s="33">
        <f>CHOOSE(MIN(D6L1230C9,RUN_YEARS),B7L812C1,B7L812C10,B7L812C19,B7L812C28,B7L812C37)</f>
        <v>374.05208435053925</v>
      </c>
      <c r="AX37" s="16" t="s">
        <v>37460</v>
      </c>
      <c r="AY37" s="33">
        <f>IF(D6L1230C23=0,0,D6L1230C19/D6L1230C23)</f>
        <v>1.2240996793499314E-2</v>
      </c>
      <c r="AZ37" s="16" t="s">
        <v>37461</v>
      </c>
      <c r="BA37" s="33">
        <f>IF(D6L1230C5=0,0,D6L1230C19/D6L1230C5)</f>
        <v>0.40572208079227373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40.005109050317706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20.002554525158853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10.001277262579427</v>
      </c>
      <c r="R38" s="16" t="s">
        <v>37465</v>
      </c>
      <c r="S38" s="15">
        <f>D6L1231C5-D6L1231C7</f>
        <v>10.001277262579427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9.5959655783578146</v>
      </c>
      <c r="X38" s="16" t="s">
        <v>37467</v>
      </c>
      <c r="Y38" s="33">
        <f>D6L1231C7-D6L1231C10</f>
        <v>0.40531168422161201</v>
      </c>
      <c r="Z38" s="16" t="s">
        <v>37468</v>
      </c>
      <c r="AA38" s="33">
        <f>CHOOSE(MIN(D6L1231C9,RUN_YEARS),B7L812C7,B7L812C16,B7L812C25,B7L812C34,B7L812C43)</f>
        <v>46454</v>
      </c>
      <c r="AB38" s="16" t="s">
        <v>37469</v>
      </c>
      <c r="AC38" s="33">
        <f>IF(D6L1231C12=0,0,D6L1231C10/D6L1231C12)</f>
        <v>2.065691991724677E-4</v>
      </c>
      <c r="AD38" s="16" t="s">
        <v>37470</v>
      </c>
      <c r="AE38" s="33">
        <f>IF(D6L1231C5=0,0,D6L1231C10/D6L1231C5)</f>
        <v>0.47973700390558527</v>
      </c>
      <c r="AF38" s="16" t="s">
        <v>37471</v>
      </c>
      <c r="AG38" s="33">
        <f>CHOOSE(MIN(D6L1231C9,RUN_YEARS),B7L812C5,B7L812C14,B7L812C23,B7L812C32,B7L812C41)</f>
        <v>754.65805134796597</v>
      </c>
      <c r="AH38" s="16" t="s">
        <v>37472</v>
      </c>
      <c r="AI38" s="33">
        <f>IF(D6L1231C15=0,0,D6L1231C11/D6L1231C15)</f>
        <v>5.3707991784841694E-4</v>
      </c>
      <c r="AJ38" s="16" t="s">
        <v>37473</v>
      </c>
      <c r="AK38" s="33">
        <f>IF(D6L1231C5=0,0,D6L1231C11/D6L1231C5)</f>
        <v>2.0262996094414756E-2</v>
      </c>
      <c r="AL38" s="16" t="s">
        <v>37474</v>
      </c>
      <c r="AM38" s="33">
        <f>D6L1231C8*CHOOSE(MIN(D6L1231C9,RUN_YEARS),B7L812C4,B7L812C13,B7L812C22,B7L812C31,B7L812C40)</f>
        <v>1.8857992194710664</v>
      </c>
      <c r="AN38" s="16" t="s">
        <v>37475</v>
      </c>
      <c r="AO38" s="33">
        <f>D6L1231C8-D6L1231C18</f>
        <v>8.1154780431083609</v>
      </c>
      <c r="AP38" s="16" t="s">
        <v>37476</v>
      </c>
      <c r="AQ38" s="33">
        <f>CHOOSE(MIN(D6L1231C9,RUN_YEARS),B7L812C2,B7L812C11,B7L812C20,B7L812C29,B7L812C38)</f>
        <v>86.918740333329481</v>
      </c>
      <c r="AR38" s="16" t="s">
        <v>37477</v>
      </c>
      <c r="AS38" s="33">
        <f>IF(D6L1231C20=0,0,D6L1231C18/D6L1231C20)</f>
        <v>2.1696117686923564E-2</v>
      </c>
      <c r="AT38" s="16" t="s">
        <v>37478</v>
      </c>
      <c r="AU38" s="33">
        <f>IF(D6L1231C5=0,0,D6L1231C18/D6L1231C5)</f>
        <v>9.4277919207726296E-2</v>
      </c>
      <c r="AV38" s="16" t="s">
        <v>37479</v>
      </c>
      <c r="AW38" s="33">
        <f>CHOOSE(MIN(D6L1231C9,RUN_YEARS),B7L812C1,B7L812C10,B7L812C19,B7L812C28,B7L812C37)</f>
        <v>374.05208435053925</v>
      </c>
      <c r="AX38" s="16" t="s">
        <v>37480</v>
      </c>
      <c r="AY38" s="33">
        <f>IF(D6L1231C23=0,0,D6L1231C19/D6L1231C23)</f>
        <v>2.1696117686923568E-2</v>
      </c>
      <c r="AZ38" s="16" t="s">
        <v>37481</v>
      </c>
      <c r="BA38" s="33">
        <f>IF(D6L1231C5=0,0,D6L1231C19/D6L1231C5)</f>
        <v>0.40572208079227373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46454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754.65805134796597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86.918740333329481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374.05208435053925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638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638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255.20000000000002</v>
      </c>
      <c r="R40" s="16" t="s">
        <v>37506</v>
      </c>
      <c r="S40" s="15">
        <f>D6L1233C5-D6L1233C7</f>
        <v>382.79999999999995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244.85776679341075</v>
      </c>
      <c r="X40" s="16" t="s">
        <v>37508</v>
      </c>
      <c r="Y40" s="33">
        <f>D6L1233C7-D6L1233C10</f>
        <v>10.34223320658927</v>
      </c>
      <c r="Z40" s="16" t="s">
        <v>37509</v>
      </c>
      <c r="AA40" s="33">
        <f>CHOOSE(MIN(D6L1233C9,RUN_YEARS),B7L812C7,B7L812C16,B7L812C25,B7L812C34,B7L812C43)</f>
        <v>46454</v>
      </c>
      <c r="AB40" s="16" t="s">
        <v>37510</v>
      </c>
      <c r="AC40" s="33">
        <f>IF(D6L1233C12=0,0,D6L1233C10/D6L1233C12)</f>
        <v>5.2709727212599724E-3</v>
      </c>
      <c r="AD40" s="16" t="s">
        <v>37511</v>
      </c>
      <c r="AE40" s="33">
        <f>IF(D6L1233C5=0,0,D6L1233C10/D6L1233C5)</f>
        <v>0.38378960312446825</v>
      </c>
      <c r="AF40" s="16" t="s">
        <v>37512</v>
      </c>
      <c r="AG40" s="33">
        <f>CHOOSE(MIN(D6L1233C9,RUN_YEARS),B7L812C5,B7L812C14,B7L812C23,B7L812C32,B7L812C41)</f>
        <v>754.65805134796597</v>
      </c>
      <c r="AH40" s="16" t="s">
        <v>37513</v>
      </c>
      <c r="AI40" s="33">
        <f>IF(D6L1233C15=0,0,D6L1233C11/D6L1233C15)</f>
        <v>1.3704529075275923E-2</v>
      </c>
      <c r="AJ40" s="16" t="s">
        <v>37514</v>
      </c>
      <c r="AK40" s="33">
        <f>IF(D6L1233C5=0,0,D6L1233C11/D6L1233C5)</f>
        <v>1.6210396875531771E-2</v>
      </c>
      <c r="AL40" s="16" t="s">
        <v>37515</v>
      </c>
      <c r="AM40" s="33">
        <f>D6L1233C8*CHOOSE(MIN(D6L1233C9,RUN_YEARS),B7L812C4,B7L812C13,B7L812C22,B7L812C31,B7L812C40)</f>
        <v>72.17917494543525</v>
      </c>
      <c r="AN40" s="16" t="s">
        <v>37516</v>
      </c>
      <c r="AO40" s="33">
        <f>D6L1233C8-D6L1233C18</f>
        <v>310.6208250545647</v>
      </c>
      <c r="AP40" s="16" t="s">
        <v>37517</v>
      </c>
      <c r="AQ40" s="33">
        <f>CHOOSE(MIN(D6L1233C9,RUN_YEARS),B7L812C2,B7L812C11,B7L812C20,B7L812C29,B7L812C38)</f>
        <v>86.918740333329481</v>
      </c>
      <c r="AR40" s="16" t="s">
        <v>37518</v>
      </c>
      <c r="AS40" s="33">
        <f>IF(D6L1233C20=0,0,D6L1233C18/D6L1233C20)</f>
        <v>0.83042131844791289</v>
      </c>
      <c r="AT40" s="16" t="s">
        <v>37519</v>
      </c>
      <c r="AU40" s="33">
        <f>IF(D6L1233C5=0,0,D6L1233C18/D6L1233C5)</f>
        <v>0.11313350304927156</v>
      </c>
      <c r="AV40" s="16" t="s">
        <v>37520</v>
      </c>
      <c r="AW40" s="33">
        <f>CHOOSE(MIN(D6L1233C9,RUN_YEARS),B7L812C1,B7L812C10,B7L812C19,B7L812C28,B7L812C37)</f>
        <v>374.05208435053925</v>
      </c>
      <c r="AX40" s="16" t="s">
        <v>37521</v>
      </c>
      <c r="AY40" s="33">
        <f>IF(D6L1233C23=0,0,D6L1233C19/D6L1233C23)</f>
        <v>0.83042131844791278</v>
      </c>
      <c r="AZ40" s="16" t="s">
        <v>37522</v>
      </c>
      <c r="BA40" s="33">
        <f>IF(D6L1233C5=0,0,D6L1233C19/D6L1233C5)</f>
        <v>0.48686649695072837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3108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3108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3108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46454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754.65805134796597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586.03154579522663</v>
      </c>
      <c r="AN41" s="16" t="s">
        <v>37535</v>
      </c>
      <c r="AO41" s="33">
        <f>D6L1234C8-D6L1234C18</f>
        <v>2521.9684542047735</v>
      </c>
      <c r="AP41" s="16" t="s">
        <v>37536</v>
      </c>
      <c r="AQ41" s="33">
        <f>CHOOSE(MIN(D6L1234C9,RUN_YEARS),B7L812C2,B7L812C11,B7L812C20,B7L812C29,B7L812C38)</f>
        <v>86.918740333329481</v>
      </c>
      <c r="AR41" s="16" t="s">
        <v>37537</v>
      </c>
      <c r="AS41" s="33">
        <f>IF(D6L1234C20=0,0,D6L1234C18/D6L1234C20)</f>
        <v>6.7422922093419881</v>
      </c>
      <c r="AT41" s="16" t="s">
        <v>37538</v>
      </c>
      <c r="AU41" s="33">
        <f>IF(D6L1234C5=0,0,D6L1234C18/D6L1234C5)</f>
        <v>0.18855583841545259</v>
      </c>
      <c r="AV41" s="16" t="s">
        <v>37539</v>
      </c>
      <c r="AW41" s="33">
        <f>CHOOSE(MIN(D6L1234C9,RUN_YEARS),B7L812C1,B7L812C10,B7L812C19,B7L812C28,B7L812C37)</f>
        <v>374.05208435053925</v>
      </c>
      <c r="AX41" s="16" t="s">
        <v>37540</v>
      </c>
      <c r="AY41" s="33">
        <f>IF(D6L1234C23=0,0,D6L1234C19/D6L1234C23)</f>
        <v>6.7422922093419899</v>
      </c>
      <c r="AZ41" s="16" t="s">
        <v>37541</v>
      </c>
      <c r="BA41" s="33">
        <f>IF(D6L1234C5=0,0,D6L1234C19/D6L1234C5)</f>
        <v>0.81144416158454746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3241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3241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3241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3109.6552593160036</v>
      </c>
      <c r="X42" s="16" t="s">
        <v>37548</v>
      </c>
      <c r="Y42" s="33">
        <f>D6L1235C7-D6L1235C10</f>
        <v>131.34474068399641</v>
      </c>
      <c r="Z42" s="16" t="s">
        <v>37549</v>
      </c>
      <c r="AA42" s="33">
        <f>CHOOSE(MIN(D6L1235C9,RUN_YEARS),B7L812C7,B7L812C16,B7L812C25,B7L812C34,B7L812C43)</f>
        <v>46454</v>
      </c>
      <c r="AB42" s="16" t="s">
        <v>37550</v>
      </c>
      <c r="AC42" s="33">
        <f>IF(D6L1235C12=0,0,D6L1235C10/D6L1235C12)</f>
        <v>6.6940527388728716E-2</v>
      </c>
      <c r="AD42" s="16" t="s">
        <v>37551</v>
      </c>
      <c r="AE42" s="33">
        <f>IF(D6L1235C5=0,0,D6L1235C10/D6L1235C5)</f>
        <v>0.95947400781117054</v>
      </c>
      <c r="AF42" s="16" t="s">
        <v>37552</v>
      </c>
      <c r="AG42" s="33">
        <f>CHOOSE(MIN(D6L1235C9,RUN_YEARS),B7L812C5,B7L812C14,B7L812C23,B7L812C32,B7L812C41)</f>
        <v>754.65805134796597</v>
      </c>
      <c r="AH42" s="16" t="s">
        <v>37553</v>
      </c>
      <c r="AI42" s="33">
        <f>IF(D6L1235C15=0,0,D6L1235C11/D6L1235C15)</f>
        <v>0.17404537121069491</v>
      </c>
      <c r="AJ42" s="16" t="s">
        <v>37554</v>
      </c>
      <c r="AK42" s="33">
        <f>IF(D6L1235C5=0,0,D6L1235C11/D6L1235C5)</f>
        <v>4.0525992188829497E-2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86.918740333329481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374.05208435053925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-17795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-17795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-17795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46454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754.65805134796597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-3355.3511446029788</v>
      </c>
      <c r="AN43" s="16" t="s">
        <v>37576</v>
      </c>
      <c r="AO43" s="33">
        <f>D6L1236C8-D6L1236C18</f>
        <v>-14439.648855397021</v>
      </c>
      <c r="AP43" s="16" t="s">
        <v>37577</v>
      </c>
      <c r="AQ43" s="33">
        <f>CHOOSE(MIN(D6L1236C9,RUN_YEARS),B7L812C2,B7L812C11,B7L812C20,B7L812C29,B7L812C38)</f>
        <v>86.918740333329481</v>
      </c>
      <c r="AR43" s="16" t="s">
        <v>37578</v>
      </c>
      <c r="AS43" s="33">
        <f>IF(D6L1236C20=0,0,D6L1236C18/D6L1236C20)</f>
        <v>-38.603310767451958</v>
      </c>
      <c r="AT43" s="16" t="s">
        <v>37579</v>
      </c>
      <c r="AU43" s="33">
        <f>IF(D6L1236C5=0,0,D6L1236C18/D6L1236C5)</f>
        <v>0.18855583841545259</v>
      </c>
      <c r="AV43" s="16" t="s">
        <v>37580</v>
      </c>
      <c r="AW43" s="33">
        <f>CHOOSE(MIN(D6L1236C9,RUN_YEARS),B7L812C1,B7L812C10,B7L812C19,B7L812C28,B7L812C37)</f>
        <v>374.05208435053925</v>
      </c>
      <c r="AX43" s="16" t="s">
        <v>37581</v>
      </c>
      <c r="AY43" s="33">
        <f>IF(D6L1236C23=0,0,D6L1236C19/D6L1236C23)</f>
        <v>-38.603310767451958</v>
      </c>
      <c r="AZ43" s="16" t="s">
        <v>37582</v>
      </c>
      <c r="BA43" s="33">
        <f>IF(D6L1236C5=0,0,D6L1236C19/D6L1236C5)</f>
        <v>0.81144416158454746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-10709.184138493727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-10752.949326860013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3523.7253365699939</v>
      </c>
      <c r="R44" s="16" t="s">
        <v>37586</v>
      </c>
      <c r="S44" s="15">
        <f>SUM(D6L1229C8:D6L1236C8)</f>
        <v>-14276.674663430007</v>
      </c>
      <c r="U44" s="21" t="str">
        <f>NULL_VALUE</f>
        <v>n/a</v>
      </c>
      <c r="V44" s="16" t="s">
        <v>37587</v>
      </c>
      <c r="W44" s="33">
        <f>SUM(D6L1229C10:D6L1236C10)</f>
        <v>3380.922871104578</v>
      </c>
      <c r="X44" s="16" t="s">
        <v>37588</v>
      </c>
      <c r="Y44" s="33">
        <f>SUM(D6L1229C11:D6L1236C11)</f>
        <v>142.80246546541616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7.2780016168781547E-2</v>
      </c>
      <c r="AD44" s="16" t="s">
        <v>37590</v>
      </c>
      <c r="AE44" s="33">
        <f>IF(D6L1237C5=0,0,D6L1237C10/D6L1237C5)</f>
        <v>-0.31441819061299781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0.18922804203883228</v>
      </c>
      <c r="AJ44" s="16" t="s">
        <v>37592</v>
      </c>
      <c r="AK44" s="33">
        <f>IF(D6L1237C5=0,0,D6L1237C11/D6L1237C5)</f>
        <v>-1.3280306744188494E-2</v>
      </c>
      <c r="AL44" s="16" t="s">
        <v>37593</v>
      </c>
      <c r="AM44" s="33">
        <f>SUM(D6L1229C18:D6L1236C18)</f>
        <v>-2691.9503609476942</v>
      </c>
      <c r="AN44" s="16" t="s">
        <v>37594</v>
      </c>
      <c r="AO44" s="33">
        <f>SUM(D6L1229C19:D6L1236C19)</f>
        <v>-11584.724302482311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-30.970885572250413</v>
      </c>
      <c r="AT44" s="16" t="s">
        <v>37596</v>
      </c>
      <c r="AU44" s="33">
        <f>IF(D6L1237C5=0,0,D6L1237C18/D6L1237C5)</f>
        <v>0.25034530333212079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-30.970885572250413</v>
      </c>
      <c r="AZ44" s="16" t="s">
        <v>37598</v>
      </c>
      <c r="BA44" s="33">
        <f>IF(D6L1237C5=0,0,D6L1237C19/D6L1237C5)</f>
        <v>1.0773531940250654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289.86962587310046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144.93481293655023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72.467406468275115</v>
      </c>
      <c r="R45" s="16" t="s">
        <v>37603</v>
      </c>
      <c r="S45" s="15">
        <f>D6L1238C5-D6L1238C7</f>
        <v>72.467406468275115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69.530592919797073</v>
      </c>
      <c r="X45" s="16" t="s">
        <v>37605</v>
      </c>
      <c r="Y45" s="33">
        <f>D6L1238C7-D6L1238C10</f>
        <v>2.9368135484780424</v>
      </c>
      <c r="Z45" s="16" t="s">
        <v>37606</v>
      </c>
      <c r="AA45" s="33">
        <f>CHOOSE(MIN(D6L1238C9,RUN_YEARS),B7L812C7,B7L812C16,B7L812C25,B7L812C34,B7L812C43)</f>
        <v>46454</v>
      </c>
      <c r="AB45" s="16" t="s">
        <v>37607</v>
      </c>
      <c r="AC45" s="33">
        <f>IF(D6L1238C12=0,0,D6L1238C10/D6L1238C12)</f>
        <v>1.4967622361862719E-3</v>
      </c>
      <c r="AD45" s="16" t="s">
        <v>37608</v>
      </c>
      <c r="AE45" s="33">
        <f>IF(D6L1238C5=0,0,D6L1238C10/D6L1238C5)</f>
        <v>0.47973700390558532</v>
      </c>
      <c r="AF45" s="16" t="s">
        <v>37609</v>
      </c>
      <c r="AG45" s="33">
        <f>CHOOSE(MIN(D6L1238C9,RUN_YEARS),B7L812C5,B7L812C14,B7L812C23,B7L812C32,B7L812C41)</f>
        <v>754.65805134796597</v>
      </c>
      <c r="AH45" s="16" t="s">
        <v>37610</v>
      </c>
      <c r="AI45" s="33">
        <f>IF(D6L1238C15=0,0,D6L1238C11/D6L1238C15)</f>
        <v>3.8915818140843029E-3</v>
      </c>
      <c r="AJ45" s="16" t="s">
        <v>37611</v>
      </c>
      <c r="AK45" s="33">
        <f>IF(D6L1238C5=0,0,D6L1238C11/D6L1238C5)</f>
        <v>2.02629960944147E-2</v>
      </c>
      <c r="AL45" s="16" t="s">
        <v>37612</v>
      </c>
      <c r="AM45" s="33">
        <f>D6L1238C8*CHOOSE(MIN(D6L1238C9,RUN_YEARS),B7L812C4,B7L812C13,B7L812C22,B7L812C31,B7L812C40)</f>
        <v>13.664152584419007</v>
      </c>
      <c r="AN45" s="16" t="s">
        <v>37613</v>
      </c>
      <c r="AO45" s="33">
        <f>D6L1238C8-D6L1238C18</f>
        <v>58.803253883856108</v>
      </c>
      <c r="AP45" s="16" t="s">
        <v>37614</v>
      </c>
      <c r="AQ45" s="33">
        <f>CHOOSE(MIN(D6L1238C9,RUN_YEARS),B7L812C2,B7L812C11,B7L812C20,B7L812C29,B7L812C38)</f>
        <v>86.918740333329481</v>
      </c>
      <c r="AR45" s="16" t="s">
        <v>37615</v>
      </c>
      <c r="AS45" s="33">
        <f>IF(D6L1238C20=0,0,D6L1238C18/D6L1238C20)</f>
        <v>0.15720605857859413</v>
      </c>
      <c r="AT45" s="16" t="s">
        <v>37616</v>
      </c>
      <c r="AU45" s="33">
        <f>IF(D6L1238C5=0,0,D6L1238C18/D6L1238C5)</f>
        <v>9.4277919207726296E-2</v>
      </c>
      <c r="AV45" s="16" t="s">
        <v>37617</v>
      </c>
      <c r="AW45" s="33">
        <f>CHOOSE(MIN(D6L1238C9,RUN_YEARS),B7L812C1,B7L812C10,B7L812C19,B7L812C28,B7L812C37)</f>
        <v>374.05208435053925</v>
      </c>
      <c r="AX45" s="16" t="s">
        <v>37618</v>
      </c>
      <c r="AY45" s="33">
        <f>IF(D6L1238C23=0,0,D6L1238C19/D6L1238C23)</f>
        <v>0.15720605857859413</v>
      </c>
      <c r="AZ45" s="16" t="s">
        <v>37619</v>
      </c>
      <c r="BA45" s="33">
        <f>IF(D6L1238C5=0,0,D6L1238C19/D6L1238C5)</f>
        <v>0.40572208079227368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1088.2543624459686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1088.2543624459686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435.30174497838743</v>
      </c>
      <c r="R46" s="16" t="s">
        <v>37623</v>
      </c>
      <c r="S46" s="15">
        <f>D6L1239C5-D6L1239C7</f>
        <v>652.95261746758115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417.66070986160946</v>
      </c>
      <c r="X46" s="16" t="s">
        <v>37625</v>
      </c>
      <c r="Y46" s="33">
        <f>D6L1239C7-D6L1239C10</f>
        <v>17.641035116777971</v>
      </c>
      <c r="Z46" s="16" t="s">
        <v>37626</v>
      </c>
      <c r="AA46" s="33">
        <f>CHOOSE(MIN(D6L1239C9,RUN_YEARS),B7L812C7,B7L812C16,B7L812C25,B7L812C34,B7L812C43)</f>
        <v>46454</v>
      </c>
      <c r="AB46" s="16" t="s">
        <v>37627</v>
      </c>
      <c r="AC46" s="33">
        <f>IF(D6L1239C12=0,0,D6L1239C10/D6L1239C12)</f>
        <v>8.9908449188790939E-3</v>
      </c>
      <c r="AD46" s="16" t="s">
        <v>37628</v>
      </c>
      <c r="AE46" s="33">
        <f>IF(D6L1239C5=0,0,D6L1239C10/D6L1239C5)</f>
        <v>0.38378960312446819</v>
      </c>
      <c r="AF46" s="16" t="s">
        <v>37629</v>
      </c>
      <c r="AG46" s="33">
        <f>CHOOSE(MIN(D6L1239C9,RUN_YEARS),B7L812C5,B7L812C14,B7L812C23,B7L812C32,B7L812C41)</f>
        <v>754.65805134796597</v>
      </c>
      <c r="AH46" s="16" t="s">
        <v>37630</v>
      </c>
      <c r="AI46" s="33">
        <f>IF(D6L1239C15=0,0,D6L1239C11/D6L1239C15)</f>
        <v>2.337619678908567E-2</v>
      </c>
      <c r="AJ46" s="16" t="s">
        <v>37631</v>
      </c>
      <c r="AK46" s="33">
        <f>IF(D6L1239C5=0,0,D6L1239C11/D6L1239C5)</f>
        <v>1.6210396875531791E-2</v>
      </c>
      <c r="AL46" s="16" t="s">
        <v>37632</v>
      </c>
      <c r="AM46" s="33">
        <f>D6L1239C8*CHOOSE(MIN(D6L1239C9,RUN_YEARS),B7L812C4,B7L812C13,B7L812C22,B7L812C31,B7L812C40)</f>
        <v>123.11802823216406</v>
      </c>
      <c r="AN46" s="16" t="s">
        <v>37633</v>
      </c>
      <c r="AO46" s="33">
        <f>D6L1239C8-D6L1239C18</f>
        <v>529.83458923541707</v>
      </c>
      <c r="AP46" s="16" t="s">
        <v>37634</v>
      </c>
      <c r="AQ46" s="33">
        <f>CHOOSE(MIN(D6L1239C9,RUN_YEARS),B7L812C2,B7L812C11,B7L812C20,B7L812C29,B7L812C38)</f>
        <v>86.918740333329481</v>
      </c>
      <c r="AR46" s="16" t="s">
        <v>37635</v>
      </c>
      <c r="AS46" s="33">
        <f>IF(D6L1239C20=0,0,D6L1239C18/D6L1239C20)</f>
        <v>1.4164727624907119</v>
      </c>
      <c r="AT46" s="16" t="s">
        <v>37636</v>
      </c>
      <c r="AU46" s="33">
        <f>IF(D6L1239C5=0,0,D6L1239C18/D6L1239C5)</f>
        <v>0.11313350304927156</v>
      </c>
      <c r="AV46" s="16" t="s">
        <v>37637</v>
      </c>
      <c r="AW46" s="33">
        <f>CHOOSE(MIN(D6L1239C9,RUN_YEARS),B7L812C1,B7L812C10,B7L812C19,B7L812C28,B7L812C37)</f>
        <v>374.05208435053925</v>
      </c>
      <c r="AX46" s="16" t="s">
        <v>37638</v>
      </c>
      <c r="AY46" s="33">
        <f>IF(D6L1239C23=0,0,D6L1239C19/D6L1239C23)</f>
        <v>1.4164727624907119</v>
      </c>
      <c r="AZ46" s="16" t="s">
        <v>37639</v>
      </c>
      <c r="BA46" s="33">
        <f>IF(D6L1239C5=0,0,D6L1239C19/D6L1239C5)</f>
        <v>0.48686649695072842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1378.123988319069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1233.1891753825189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507.76915144666253</v>
      </c>
      <c r="R47" s="16" t="s">
        <v>37643</v>
      </c>
      <c r="S47" s="15">
        <f>SUM(D6L1238C8:D6L1239C8)</f>
        <v>725.42002393585631</v>
      </c>
      <c r="U47" s="21" t="str">
        <f>NULL_VALUE</f>
        <v>n/a</v>
      </c>
      <c r="V47" s="16" t="s">
        <v>37644</v>
      </c>
      <c r="W47" s="33">
        <f>SUM(D6L1238C10:D6L1239C10)</f>
        <v>487.19130278140653</v>
      </c>
      <c r="X47" s="16" t="s">
        <v>37645</v>
      </c>
      <c r="Y47" s="33">
        <f>SUM(D6L1238C11:D6L1239C11)</f>
        <v>20.577848665256013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1.0487607155065366E-2</v>
      </c>
      <c r="AD47" s="16" t="s">
        <v>37647</v>
      </c>
      <c r="AE47" s="33">
        <f>IF(D6L1240C5=0,0,D6L1240C10/D6L1240C5)</f>
        <v>0.39506615246625587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2.7267778603169972E-2</v>
      </c>
      <c r="AJ47" s="16" t="s">
        <v>37649</v>
      </c>
      <c r="AK47" s="33">
        <f>IF(D6L1240C5=0,0,D6L1240C11/D6L1240C5)</f>
        <v>1.6686692582160427E-2</v>
      </c>
      <c r="AL47" s="16" t="s">
        <v>37650</v>
      </c>
      <c r="AM47" s="33">
        <f>SUM(D6L1238C18:D6L1239C18)</f>
        <v>136.78218081658306</v>
      </c>
      <c r="AN47" s="16" t="s">
        <v>37651</v>
      </c>
      <c r="AO47" s="33">
        <f>SUM(D6L1238C19:D6L1239C19)</f>
        <v>588.63784311927316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1.573678821069306</v>
      </c>
      <c r="AT47" s="16" t="s">
        <v>37653</v>
      </c>
      <c r="AU47" s="33">
        <f>IF(D6L1240C5=0,0,D6L1240C18/D6L1240C5)</f>
        <v>0.1109174354974005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1.573678821069306</v>
      </c>
      <c r="AZ47" s="16" t="s">
        <v>37655</v>
      </c>
      <c r="BA47" s="33">
        <f>IF(D6L1240C5=0,0,D6L1240C19/D6L1240C5)</f>
        <v>0.47732971945418312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-3915.8335407854865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-5760.0100606132073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5911.3695334487993</v>
      </c>
      <c r="R48" s="16" t="s">
        <v>37660</v>
      </c>
      <c r="S48" s="15">
        <f>SUM(D6L1228C8,D6L1237C8,D6L1240C8)</f>
        <v>-11671.379594062008</v>
      </c>
      <c r="U48" s="21" t="str">
        <f>NULL_VALUE</f>
        <v>n/a</v>
      </c>
      <c r="V48" s="16" t="s">
        <v>37661</v>
      </c>
      <c r="W48" s="33">
        <f>SUM(D6L1228C10,D6L1237C10,D6L1240C10)</f>
        <v>5672.617292311792</v>
      </c>
      <c r="X48" s="16" t="s">
        <v>37662</v>
      </c>
      <c r="Y48" s="33">
        <f>SUM(D6L1228C11,D6L1237C11,D6L1240C11)</f>
        <v>238.75224113700779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0.12183092386380456</v>
      </c>
      <c r="AD48" s="16" t="s">
        <v>37664</v>
      </c>
      <c r="AE48" s="33">
        <f>IF(D6L1241C5=0,0,D6L1241C10/D6L1241C5)</f>
        <v>-0.98482767089262491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0.31676040204589234</v>
      </c>
      <c r="AJ48" s="16" t="s">
        <v>37666</v>
      </c>
      <c r="AK48" s="33">
        <f>IF(D6L1241C5=0,0,D6L1241C11/D6L1241C5)</f>
        <v>-4.1449969466128042E-2</v>
      </c>
      <c r="AL48" s="16" t="s">
        <v>37667</v>
      </c>
      <c r="AM48" s="33">
        <f>SUM(D6L1228C18,D6L1237C18,D6L1240C18)</f>
        <v>-2202.3654619297804</v>
      </c>
      <c r="AN48" s="16" t="s">
        <v>37668</v>
      </c>
      <c r="AO48" s="33">
        <f>SUM(D6L1228C19,D6L1237C19,D6L1240C19)</f>
        <v>-9469.0141321322262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-25.298784909114005</v>
      </c>
      <c r="AT48" s="16" t="s">
        <v>37670</v>
      </c>
      <c r="AU48" s="33">
        <f>IF(D6L1241C5=0,0,D6L1241C18/D6L1241C5)</f>
        <v>0.38235444708499655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-25.298784909114005</v>
      </c>
      <c r="AZ48" s="16" t="s">
        <v>37672</v>
      </c>
      <c r="BA48" s="33">
        <f>IF(D6L1241C5=0,0,D6L1241C19/D6L1241C5)</f>
        <v>1.6439231932737564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E82972-7D3E-4D41-AC6F-3DE4DEF1399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11.937136000000001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10.265936960000001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5.1329684800000006</v>
      </c>
      <c r="R8" s="16" t="s">
        <v>37681</v>
      </c>
      <c r="S8" s="15">
        <f>D6L1301C5-D6L1301C7</f>
        <v>5.1329684800000006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4.9028590829518484</v>
      </c>
      <c r="X8" s="16" t="s">
        <v>37683</v>
      </c>
      <c r="Y8" s="33">
        <f>D6L1301C7-D6L1301C10</f>
        <v>0.23010939704815225</v>
      </c>
      <c r="Z8" s="16" t="s">
        <v>37684</v>
      </c>
      <c r="AA8" s="33">
        <f>CHOOSE(MIN(D6L1301C9,RUN_YEARS),B7L813C7,B7L813C16,B7L813C25,B7L813C34,B7L813C43)</f>
        <v>502</v>
      </c>
      <c r="AB8" s="16" t="s">
        <v>37685</v>
      </c>
      <c r="AC8" s="33">
        <f>IF(D6L1301C12=0,0,D6L1301C10/D6L1301C12)</f>
        <v>9.766651559665036E-3</v>
      </c>
      <c r="AD8" s="16" t="s">
        <v>37686</v>
      </c>
      <c r="AE8" s="33">
        <f>IF(D6L1301C5=0,0,D6L1301C10/D6L1301C5)</f>
        <v>0.47758515389830014</v>
      </c>
      <c r="AF8" s="16" t="s">
        <v>37687</v>
      </c>
      <c r="AG8" s="33">
        <f>CHOOSE(MIN(D6L1301C9,RUN_YEARS),B7L813C5,B7L813C14,B7L813C23,B7L813C32,B7L813C41)</f>
        <v>9.061817523499796</v>
      </c>
      <c r="AH8" s="16" t="s">
        <v>37688</v>
      </c>
      <c r="AI8" s="33">
        <f>IF(D6L1301C15=0,0,D6L1301C11/D6L1301C15)</f>
        <v>2.539329405512912E-2</v>
      </c>
      <c r="AJ8" s="16" t="s">
        <v>37689</v>
      </c>
      <c r="AK8" s="33">
        <f>IF(D6L1301C5=0,0,D6L1301C11/D6L1301C5)</f>
        <v>2.2414846101699831E-2</v>
      </c>
      <c r="AL8" s="16" t="s">
        <v>37690</v>
      </c>
      <c r="AM8" s="33">
        <f>D6L1301C8*CHOOSE(MIN(D6L1301C9,RUN_YEARS),B7L813C4,B7L813C13,B7L813C22,B7L813C31,B7L813C40)</f>
        <v>0.97065864740997643</v>
      </c>
      <c r="AN8" s="16" t="s">
        <v>37691</v>
      </c>
      <c r="AO8" s="33">
        <f>D6L1301C8-D6L1301C18</f>
        <v>4.1623098325900241</v>
      </c>
      <c r="AP8" s="16" t="s">
        <v>37692</v>
      </c>
      <c r="AQ8" s="33">
        <f>CHOOSE(MIN(D6L1301C9,RUN_YEARS),B7L813C2,B7L813C11,B7L813C20,B7L813C29,B7L813C38)</f>
        <v>0.91946549062464478</v>
      </c>
      <c r="AR8" s="16" t="s">
        <v>37693</v>
      </c>
      <c r="AS8" s="33">
        <f>IF(D6L1301C20=0,0,D6L1301C18/D6L1301C20)</f>
        <v>1.0556770833786848</v>
      </c>
      <c r="AT8" s="16" t="s">
        <v>37694</v>
      </c>
      <c r="AU8" s="33">
        <f>IF(D6L1301C5=0,0,D6L1301C18/D6L1301C5)</f>
        <v>9.4551393720030824E-2</v>
      </c>
      <c r="AV8" s="16" t="s">
        <v>37695</v>
      </c>
      <c r="AW8" s="33">
        <f>CHOOSE(MIN(D6L1301C9,RUN_YEARS),B7L813C1,B7L813C10,B7L813C19,B7L813C28,B7L813C37)</f>
        <v>3.942786954575721</v>
      </c>
      <c r="AX8" s="16" t="s">
        <v>37696</v>
      </c>
      <c r="AY8" s="33">
        <f>IF(D6L1301C23=0,0,D6L1301C19/D6L1301C23)</f>
        <v>1.0556770833786848</v>
      </c>
      <c r="AZ8" s="16" t="s">
        <v>37697</v>
      </c>
      <c r="BA8" s="33">
        <f>IF(D6L1301C5=0,0,D6L1301C19/D6L1301C5)</f>
        <v>0.40544860627996915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2.8755107218051915E-2</v>
      </c>
      <c r="J9" s="16" t="s">
        <v>37718</v>
      </c>
      <c r="K9" s="21">
        <f>IF(FLOW_THRU_100PCT="Y",1,INDEX(VariabilityMatrix,D6L1302C1,D6L1302C9))</f>
        <v>0.4901133245132081</v>
      </c>
      <c r="L9" s="16" t="s">
        <v>37698</v>
      </c>
      <c r="M9" s="15">
        <f>IF(D6L1302C2&lt;&gt;0,D6L1302C2*D6L1302C4,D6L1302C3*D6L1302C4)</f>
        <v>1.4093261195373172E-2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7.0466305976865859E-3</v>
      </c>
      <c r="R9" s="16" t="s">
        <v>37700</v>
      </c>
      <c r="S9" s="15">
        <f>D6L1302C5-D6L1302C7</f>
        <v>7.0466305976865859E-3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6.7264554436704104E-3</v>
      </c>
      <c r="X9" s="16" t="s">
        <v>37702</v>
      </c>
      <c r="Y9" s="33">
        <f>D6L1302C7-D6L1302C10</f>
        <v>3.2017515401617548E-4</v>
      </c>
      <c r="Z9" s="16" t="s">
        <v>37703</v>
      </c>
      <c r="AA9" s="33">
        <f>CHOOSE(MIN(D6L1302C9,RUN_YEARS),B7L813C7,B7L813C16,B7L813C25,B7L813C34,B7L813C43)</f>
        <v>532.4</v>
      </c>
      <c r="AB9" s="16" t="s">
        <v>37704</v>
      </c>
      <c r="AC9" s="33">
        <f>IF(D6L1302C12=0,0,D6L1302C10/D6L1302C12)</f>
        <v>1.2634213831086421E-5</v>
      </c>
      <c r="AD9" s="16" t="s">
        <v>37705</v>
      </c>
      <c r="AE9" s="33">
        <f>IF(D6L1302C5=0,0,D6L1302C10/D6L1302C5)</f>
        <v>0.47728168451732883</v>
      </c>
      <c r="AF9" s="16" t="s">
        <v>37706</v>
      </c>
      <c r="AG9" s="33">
        <f>CHOOSE(MIN(D6L1302C9,RUN_YEARS),B7L813C5,B7L813C14,B7L813C23,B7L813C32,B7L813C41)</f>
        <v>9.7468898067266849</v>
      </c>
      <c r="AH9" s="16" t="s">
        <v>37707</v>
      </c>
      <c r="AI9" s="33">
        <f>IF(D6L1302C15=0,0,D6L1302C11/D6L1302C15)</f>
        <v>3.2848955960824641E-5</v>
      </c>
      <c r="AJ9" s="16" t="s">
        <v>37708</v>
      </c>
      <c r="AK9" s="33">
        <f>IF(D6L1302C5=0,0,D6L1302C11/D6L1302C5)</f>
        <v>2.2718315482671194E-2</v>
      </c>
      <c r="AL9" s="16" t="s">
        <v>37709</v>
      </c>
      <c r="AM9" s="33">
        <f>D6L1302C8*CHOOSE(MIN(D6L1302C9,RUN_YEARS),B7L813C4,B7L813C13,B7L813C22,B7L813C31,B7L813C40)</f>
        <v>1.2915313984039566E-3</v>
      </c>
      <c r="AN9" s="16" t="s">
        <v>37710</v>
      </c>
      <c r="AO9" s="33">
        <f>D6L1302C8-D6L1302C18</f>
        <v>5.7550991992826291E-3</v>
      </c>
      <c r="AP9" s="16" t="s">
        <v>37711</v>
      </c>
      <c r="AQ9" s="33">
        <f>CHOOSE(MIN(D6L1302C9,RUN_YEARS),B7L813C2,B7L813C11,B7L813C20,B7L813C29,B7L813C38)</f>
        <v>0.96572154315336523</v>
      </c>
      <c r="AR9" s="16" t="s">
        <v>37712</v>
      </c>
      <c r="AS9" s="33">
        <f>IF(D6L1302C20=0,0,D6L1302C18/D6L1302C20)</f>
        <v>1.3373745336432345E-3</v>
      </c>
      <c r="AT9" s="16" t="s">
        <v>37713</v>
      </c>
      <c r="AU9" s="33">
        <f>IF(D6L1302C5=0,0,D6L1302C18/D6L1302C5)</f>
        <v>9.1641769814637883E-2</v>
      </c>
      <c r="AV9" s="16" t="s">
        <v>37714</v>
      </c>
      <c r="AW9" s="33">
        <f>CHOOSE(MIN(D6L1302C9,RUN_YEARS),B7L813C1,B7L813C10,B7L813C19,B7L813C28,B7L813C37)</f>
        <v>4.303281582313943</v>
      </c>
      <c r="AX9" s="16" t="s">
        <v>37715</v>
      </c>
      <c r="AY9" s="33">
        <f>IF(D6L1302C23=0,0,D6L1302C19/D6L1302C23)</f>
        <v>1.3373745336432343E-3</v>
      </c>
      <c r="AZ9" s="16" t="s">
        <v>37716</v>
      </c>
      <c r="BA9" s="33">
        <f>IF(D6L1302C5=0,0,D6L1302C19/D6L1302C5)</f>
        <v>0.4083582301853621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1.7806982736243717E-3</v>
      </c>
      <c r="J10" s="16" t="s">
        <v>37739</v>
      </c>
      <c r="K10" s="21">
        <f>IF(FLOW_THRU_100PCT="Y",1,INDEX(VariabilityMatrix,D6L1303C1,D6L1303C9))</f>
        <v>0.4901133245132081</v>
      </c>
      <c r="L10" s="16" t="s">
        <v>37719</v>
      </c>
      <c r="M10" s="15">
        <f>IF(D6L1303C2&lt;&gt;0,D6L1303C2*D6L1303C4,D6L1303C3*D6L1303C4)</f>
        <v>8.7274395084097111E-4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4.3637197542048555E-4</v>
      </c>
      <c r="R10" s="16" t="s">
        <v>37721</v>
      </c>
      <c r="S10" s="15">
        <f>D6L1303C5-D6L1303C7</f>
        <v>4.3637197542048555E-4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4.1654470300968744E-4</v>
      </c>
      <c r="X10" s="16" t="s">
        <v>37723</v>
      </c>
      <c r="Y10" s="33">
        <f>D6L1303C7-D6L1303C10</f>
        <v>1.9827272410798114E-5</v>
      </c>
      <c r="Z10" s="16" t="s">
        <v>37724</v>
      </c>
      <c r="AA10" s="33">
        <f>CHOOSE(MIN(D6L1303C9,RUN_YEARS),B7L813C7,B7L813C16,B7L813C25,B7L813C34,B7L813C43)</f>
        <v>532.4</v>
      </c>
      <c r="AB10" s="16" t="s">
        <v>37725</v>
      </c>
      <c r="AC10" s="33">
        <f>IF(D6L1303C12=0,0,D6L1303C10/D6L1303C12)</f>
        <v>7.8239050152082539E-7</v>
      </c>
      <c r="AD10" s="16" t="s">
        <v>37726</v>
      </c>
      <c r="AE10" s="33">
        <f>IF(D6L1303C5=0,0,D6L1303C10/D6L1303C5)</f>
        <v>0.47728168451732872</v>
      </c>
      <c r="AF10" s="16" t="s">
        <v>37727</v>
      </c>
      <c r="AG10" s="33">
        <f>CHOOSE(MIN(D6L1303C9,RUN_YEARS),B7L813C5,B7L813C14,B7L813C23,B7L813C32,B7L813C41)</f>
        <v>9.7468898067266849</v>
      </c>
      <c r="AH10" s="16" t="s">
        <v>37728</v>
      </c>
      <c r="AI10" s="33">
        <f>IF(D6L1303C15=0,0,D6L1303C11/D6L1303C15)</f>
        <v>2.0342153039541484E-6</v>
      </c>
      <c r="AJ10" s="16" t="s">
        <v>37729</v>
      </c>
      <c r="AK10" s="33">
        <f>IF(D6L1303C5=0,0,D6L1303C11/D6L1303C5)</f>
        <v>2.2718315482671253E-2</v>
      </c>
      <c r="AL10" s="16" t="s">
        <v>37730</v>
      </c>
      <c r="AM10" s="33">
        <f>D6L1303C8*CHOOSE(MIN(D6L1303C9,RUN_YEARS),B7L813C4,B7L813C13,B7L813C22,B7L813C31,B7L813C40)</f>
        <v>7.9979800250085911E-5</v>
      </c>
      <c r="AN10" s="16" t="s">
        <v>37731</v>
      </c>
      <c r="AO10" s="33">
        <f>D6L1303C8-D6L1303C18</f>
        <v>3.5639217517039964E-4</v>
      </c>
      <c r="AP10" s="16" t="s">
        <v>37732</v>
      </c>
      <c r="AQ10" s="33">
        <f>CHOOSE(MIN(D6L1303C9,RUN_YEARS),B7L813C2,B7L813C11,B7L813C20,B7L813C29,B7L813C38)</f>
        <v>0.96572154315336523</v>
      </c>
      <c r="AR10" s="16" t="s">
        <v>37733</v>
      </c>
      <c r="AS10" s="33">
        <f>IF(D6L1303C20=0,0,D6L1303C18/D6L1303C20)</f>
        <v>8.2818697394829066E-5</v>
      </c>
      <c r="AT10" s="16" t="s">
        <v>37734</v>
      </c>
      <c r="AU10" s="33">
        <f>IF(D6L1303C5=0,0,D6L1303C18/D6L1303C5)</f>
        <v>9.1641769814637883E-2</v>
      </c>
      <c r="AV10" s="16" t="s">
        <v>37735</v>
      </c>
      <c r="AW10" s="33">
        <f>CHOOSE(MIN(D6L1303C9,RUN_YEARS),B7L813C1,B7L813C10,B7L813C19,B7L813C28,B7L813C37)</f>
        <v>4.303281582313943</v>
      </c>
      <c r="AX10" s="16" t="s">
        <v>37736</v>
      </c>
      <c r="AY10" s="33">
        <f>IF(D6L1303C23=0,0,D6L1303C19/D6L1303C23)</f>
        <v>8.2818697394829066E-5</v>
      </c>
      <c r="AZ10" s="16" t="s">
        <v>37737</v>
      </c>
      <c r="BA10" s="33">
        <f>IF(D6L1303C5=0,0,D6L1303C19/D6L1303C5)</f>
        <v>0.4083582301853621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9.2056576326531286E-5</v>
      </c>
      <c r="J11" s="16" t="s">
        <v>37760</v>
      </c>
      <c r="K11" s="21">
        <f>IF(FLOW_THRU_100PCT="Y",1,INDEX(VariabilityMatrix,D6L1304C1,D6L1304C9))</f>
        <v>0.49592351263439505</v>
      </c>
      <c r="L11" s="16" t="s">
        <v>37740</v>
      </c>
      <c r="M11" s="15">
        <f>IF(D6L1304C2&lt;&gt;0,D6L1304C2*D6L1304C4,D6L1304C3*D6L1304C4)</f>
        <v>4.5653020692949692E-5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2.2826510346474846E-5</v>
      </c>
      <c r="R11" s="16" t="s">
        <v>37742</v>
      </c>
      <c r="S11" s="15">
        <f>D6L1304C5-D6L1304C7</f>
        <v>2.2826510346474846E-5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2.1761936189441789E-5</v>
      </c>
      <c r="X11" s="16" t="s">
        <v>37744</v>
      </c>
      <c r="Y11" s="33">
        <f>D6L1304C7-D6L1304C10</f>
        <v>1.0645741570330564E-6</v>
      </c>
      <c r="Z11" s="16" t="s">
        <v>37745</v>
      </c>
      <c r="AA11" s="33">
        <f>CHOOSE(MIN(D6L1304C9,RUN_YEARS),B7L813C7,B7L813C16,B7L813C25,B7L813C34,B7L813C43)</f>
        <v>362</v>
      </c>
      <c r="AB11" s="16" t="s">
        <v>37746</v>
      </c>
      <c r="AC11" s="33">
        <f>IF(D6L1304C12=0,0,D6L1304C10/D6L1304C12)</f>
        <v>6.0115845827187257E-8</v>
      </c>
      <c r="AD11" s="16" t="s">
        <v>37747</v>
      </c>
      <c r="AE11" s="33">
        <f>IF(D6L1304C5=0,0,D6L1304C10/D6L1304C5)</f>
        <v>0.47668118908947771</v>
      </c>
      <c r="AF11" s="16" t="s">
        <v>37748</v>
      </c>
      <c r="AG11" s="33">
        <f>CHOOSE(MIN(D6L1304C9,RUN_YEARS),B7L813C5,B7L813C14,B7L813C23,B7L813C32,B7L813C41)</f>
        <v>6.8110427995291332</v>
      </c>
      <c r="AH11" s="16" t="s">
        <v>37749</v>
      </c>
      <c r="AI11" s="33">
        <f>IF(D6L1304C15=0,0,D6L1304C11/D6L1304C15)</f>
        <v>1.5630119915068711E-7</v>
      </c>
      <c r="AJ11" s="16" t="s">
        <v>37750</v>
      </c>
      <c r="AK11" s="33">
        <f>IF(D6L1304C5=0,0,D6L1304C11/D6L1304C5)</f>
        <v>2.331881091052232E-2</v>
      </c>
      <c r="AL11" s="16" t="s">
        <v>37751</v>
      </c>
      <c r="AM11" s="33">
        <f>D6L1304C8*CHOOSE(MIN(D6L1304C9,RUN_YEARS),B7L813C4,B7L813C13,B7L813C22,B7L813C31,B7L813C40)</f>
        <v>4.32198151846792E-6</v>
      </c>
      <c r="AN11" s="16" t="s">
        <v>37752</v>
      </c>
      <c r="AO11" s="33">
        <f>D6L1304C8-D6L1304C18</f>
        <v>1.8504528828006926E-5</v>
      </c>
      <c r="AP11" s="16" t="s">
        <v>37753</v>
      </c>
      <c r="AQ11" s="33">
        <f>CHOOSE(MIN(D6L1304C9,RUN_YEARS),B7L813C2,B7L813C11,B7L813C20,B7L813C29,B7L813C38)</f>
        <v>0.67732776511528126</v>
      </c>
      <c r="AR11" s="16" t="s">
        <v>37754</v>
      </c>
      <c r="AS11" s="33">
        <f>IF(D6L1304C20=0,0,D6L1304C18/D6L1304C20)</f>
        <v>6.3809306824035454E-6</v>
      </c>
      <c r="AT11" s="16" t="s">
        <v>37755</v>
      </c>
      <c r="AU11" s="33">
        <f>IF(D6L1304C5=0,0,D6L1304C18/D6L1304C5)</f>
        <v>9.4670220127085133E-2</v>
      </c>
      <c r="AV11" s="16" t="s">
        <v>37756</v>
      </c>
      <c r="AW11" s="33">
        <f>CHOOSE(MIN(D6L1304C9,RUN_YEARS),B7L813C1,B7L813C10,B7L813C19,B7L813C28,B7L813C37)</f>
        <v>2.8999733344598422</v>
      </c>
      <c r="AX11" s="16" t="s">
        <v>37757</v>
      </c>
      <c r="AY11" s="33">
        <f>IF(D6L1304C23=0,0,D6L1304C19/D6L1304C23)</f>
        <v>6.3809306824035454E-6</v>
      </c>
      <c r="AZ11" s="16" t="s">
        <v>37758</v>
      </c>
      <c r="BA11" s="33">
        <f>IF(D6L1304C5=0,0,D6L1304C19/D6L1304C5)</f>
        <v>0.40532977987291485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0.38351764072634248</v>
      </c>
      <c r="J12" s="16" t="s">
        <v>37781</v>
      </c>
      <c r="K12" s="21">
        <f>IF(FLOW_THRU_100PCT="Y",1,INDEX(VariabilityMatrix,D6L1305C1,D6L1305C9))</f>
        <v>0.25608682656086013</v>
      </c>
      <c r="L12" s="16" t="s">
        <v>37761</v>
      </c>
      <c r="M12" s="15">
        <f>IF(D6L1305C2&lt;&gt;0,D6L1305C2*D6L1305C4,D6L1305C3*D6L1305C4)</f>
        <v>9.8213815543717137E-2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4.9106907771858568E-2</v>
      </c>
      <c r="R12" s="16" t="s">
        <v>37763</v>
      </c>
      <c r="S12" s="15">
        <f>D6L1305C5-D6L1305C7</f>
        <v>4.9106907771858568E-2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4.6875655325579524E-2</v>
      </c>
      <c r="X12" s="16" t="s">
        <v>37765</v>
      </c>
      <c r="Y12" s="33">
        <f>D6L1305C7-D6L1305C10</f>
        <v>2.2312524462790445E-3</v>
      </c>
      <c r="Z12" s="16" t="s">
        <v>37766</v>
      </c>
      <c r="AA12" s="33">
        <f>CHOOSE(MIN(D6L1305C9,RUN_YEARS),B7L813C7,B7L813C16,B7L813C25,B7L813C34,B7L813C43)</f>
        <v>532.4</v>
      </c>
      <c r="AB12" s="16" t="s">
        <v>37767</v>
      </c>
      <c r="AC12" s="33">
        <f>IF(D6L1305C12=0,0,D6L1305C10/D6L1305C12)</f>
        <v>8.8045934120171908E-5</v>
      </c>
      <c r="AD12" s="16" t="s">
        <v>37768</v>
      </c>
      <c r="AE12" s="33">
        <f>IF(D6L1305C5=0,0,D6L1305C10/D6L1305C5)</f>
        <v>0.47728168451732877</v>
      </c>
      <c r="AF12" s="16" t="s">
        <v>37769</v>
      </c>
      <c r="AG12" s="33">
        <f>CHOOSE(MIN(D6L1305C9,RUN_YEARS),B7L813C5,B7L813C14,B7L813C23,B7L813C32,B7L813C41)</f>
        <v>9.7468898067266849</v>
      </c>
      <c r="AH12" s="16" t="s">
        <v>37770</v>
      </c>
      <c r="AI12" s="33">
        <f>IF(D6L1305C15=0,0,D6L1305C11/D6L1305C15)</f>
        <v>2.2891942871244687E-4</v>
      </c>
      <c r="AJ12" s="16" t="s">
        <v>37771</v>
      </c>
      <c r="AK12" s="33">
        <f>IF(D6L1305C5=0,0,D6L1305C11/D6L1305C5)</f>
        <v>2.2718315482671222E-2</v>
      </c>
      <c r="AL12" s="16" t="s">
        <v>37772</v>
      </c>
      <c r="AM12" s="33">
        <f>D6L1305C8*CHOOSE(MIN(D6L1305C9,RUN_YEARS),B7L813C4,B7L813C13,B7L813C22,B7L813C31,B7L813C40)</f>
        <v>9.0004878766746302E-3</v>
      </c>
      <c r="AN12" s="16" t="s">
        <v>37773</v>
      </c>
      <c r="AO12" s="33">
        <f>D6L1305C8-D6L1305C18</f>
        <v>4.0106419895183938E-2</v>
      </c>
      <c r="AP12" s="16" t="s">
        <v>37774</v>
      </c>
      <c r="AQ12" s="33">
        <f>CHOOSE(MIN(D6L1305C9,RUN_YEARS),B7L813C2,B7L813C11,B7L813C20,B7L813C29,B7L813C38)</f>
        <v>0.96572154315336523</v>
      </c>
      <c r="AR12" s="16" t="s">
        <v>37775</v>
      </c>
      <c r="AS12" s="33">
        <f>IF(D6L1305C20=0,0,D6L1305C18/D6L1305C20)</f>
        <v>9.3199617845174977E-3</v>
      </c>
      <c r="AT12" s="16" t="s">
        <v>37776</v>
      </c>
      <c r="AU12" s="33">
        <f>IF(D6L1305C5=0,0,D6L1305C18/D6L1305C5)</f>
        <v>9.1641769814637883E-2</v>
      </c>
      <c r="AV12" s="16" t="s">
        <v>37777</v>
      </c>
      <c r="AW12" s="33">
        <f>CHOOSE(MIN(D6L1305C9,RUN_YEARS),B7L813C1,B7L813C10,B7L813C19,B7L813C28,B7L813C37)</f>
        <v>4.303281582313943</v>
      </c>
      <c r="AX12" s="16" t="s">
        <v>37778</v>
      </c>
      <c r="AY12" s="33">
        <f>IF(D6L1305C23=0,0,D6L1305C19/D6L1305C23)</f>
        <v>9.3199617845174977E-3</v>
      </c>
      <c r="AZ12" s="16" t="s">
        <v>37779</v>
      </c>
      <c r="BA12" s="33">
        <f>IF(D6L1305C5=0,0,D6L1305C19/D6L1305C5)</f>
        <v>0.4083582301853621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6.1504085745679504E-2</v>
      </c>
      <c r="J13" s="16" t="s">
        <v>37802</v>
      </c>
      <c r="K13" s="21">
        <f>IF(FLOW_THRU_100PCT="Y",1,INDEX(VariabilityMatrix,D6L1306C1,D6L1306C9))</f>
        <v>0.4901133245132081</v>
      </c>
      <c r="L13" s="16" t="s">
        <v>37782</v>
      </c>
      <c r="M13" s="15">
        <f>IF(D6L1306C2&lt;&gt;0,D6L1306C2*D6L1306C4,D6L1306C3*D6L1306C4)</f>
        <v>3.0143971935960395E-2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1.5071985967980197E-2</v>
      </c>
      <c r="R13" s="16" t="s">
        <v>37784</v>
      </c>
      <c r="S13" s="15">
        <f>D6L1306C5-D6L1306C7</f>
        <v>1.5071985967980197E-2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1.4387165703638261E-2</v>
      </c>
      <c r="X13" s="16" t="s">
        <v>37786</v>
      </c>
      <c r="Y13" s="33">
        <f>D6L1306C7-D6L1306C10</f>
        <v>6.8482026434193641E-4</v>
      </c>
      <c r="Z13" s="16" t="s">
        <v>37787</v>
      </c>
      <c r="AA13" s="33">
        <f>CHOOSE(MIN(D6L1306C9,RUN_YEARS),B7L813C7,B7L813C16,B7L813C25,B7L813C34,B7L813C43)</f>
        <v>532.4</v>
      </c>
      <c r="AB13" s="16" t="s">
        <v>37788</v>
      </c>
      <c r="AC13" s="33">
        <f>IF(D6L1306C12=0,0,D6L1306C10/D6L1306C12)</f>
        <v>2.702322634041747E-5</v>
      </c>
      <c r="AD13" s="16" t="s">
        <v>37789</v>
      </c>
      <c r="AE13" s="33">
        <f>IF(D6L1306C5=0,0,D6L1306C10/D6L1306C5)</f>
        <v>0.47728168451732877</v>
      </c>
      <c r="AF13" s="16" t="s">
        <v>37790</v>
      </c>
      <c r="AG13" s="33">
        <f>CHOOSE(MIN(D6L1306C9,RUN_YEARS),B7L813C5,B7L813C14,B7L813C23,B7L813C32,B7L813C41)</f>
        <v>9.7468898067266849</v>
      </c>
      <c r="AH13" s="16" t="s">
        <v>37791</v>
      </c>
      <c r="AI13" s="33">
        <f>IF(D6L1306C15=0,0,D6L1306C11/D6L1306C15)</f>
        <v>7.0260388485085458E-5</v>
      </c>
      <c r="AJ13" s="16" t="s">
        <v>37792</v>
      </c>
      <c r="AK13" s="33">
        <f>IF(D6L1306C5=0,0,D6L1306C11/D6L1306C5)</f>
        <v>2.2718315482671239E-2</v>
      </c>
      <c r="AL13" s="16" t="s">
        <v>37793</v>
      </c>
      <c r="AM13" s="33">
        <f>D6L1306C8*CHOOSE(MIN(D6L1306C9,RUN_YEARS),B7L813C4,B7L813C13,B7L813C22,B7L813C31,B7L813C40)</f>
        <v>2.7624469374541868E-3</v>
      </c>
      <c r="AN13" s="16" t="s">
        <v>37794</v>
      </c>
      <c r="AO13" s="33">
        <f>D6L1306C8-D6L1306C18</f>
        <v>1.230953903052601E-2</v>
      </c>
      <c r="AP13" s="16" t="s">
        <v>37795</v>
      </c>
      <c r="AQ13" s="33">
        <f>CHOOSE(MIN(D6L1306C9,RUN_YEARS),B7L813C2,B7L813C11,B7L813C20,B7L813C29,B7L813C38)</f>
        <v>0.96572154315336523</v>
      </c>
      <c r="AR13" s="16" t="s">
        <v>37796</v>
      </c>
      <c r="AS13" s="33">
        <f>IF(D6L1306C20=0,0,D6L1306C18/D6L1306C20)</f>
        <v>2.8605004797076228E-3</v>
      </c>
      <c r="AT13" s="16" t="s">
        <v>37797</v>
      </c>
      <c r="AU13" s="33">
        <f>IF(D6L1306C5=0,0,D6L1306C18/D6L1306C5)</f>
        <v>9.1641769814637883E-2</v>
      </c>
      <c r="AV13" s="16" t="s">
        <v>37798</v>
      </c>
      <c r="AW13" s="33">
        <f>CHOOSE(MIN(D6L1306C9,RUN_YEARS),B7L813C1,B7L813C10,B7L813C19,B7L813C28,B7L813C37)</f>
        <v>4.303281582313943</v>
      </c>
      <c r="AX13" s="16" t="s">
        <v>37799</v>
      </c>
      <c r="AY13" s="33">
        <f>IF(D6L1306C23=0,0,D6L1306C19/D6L1306C23)</f>
        <v>2.8605004797076223E-3</v>
      </c>
      <c r="AZ13" s="16" t="s">
        <v>37800</v>
      </c>
      <c r="BA13" s="33">
        <f>IF(D6L1306C5=0,0,D6L1306C19/D6L1306C5)</f>
        <v>0.4083582301853621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2.7864072129151655E-2</v>
      </c>
      <c r="J14" s="16" t="s">
        <v>37823</v>
      </c>
      <c r="K14" s="21">
        <f>IF(FLOW_THRU_100PCT="Y",1,INDEX(VariabilityMatrix,D6L1307C1,D6L1307C9))</f>
        <v>0.49592351263439505</v>
      </c>
      <c r="L14" s="16" t="s">
        <v>37803</v>
      </c>
      <c r="M14" s="15">
        <f>IF(D6L1307C2&lt;&gt;0,D6L1307C2*D6L1307C4,D6L1307C3*D6L1307C4)</f>
        <v>1.3818448526587035E-2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6.9092242632935175E-3</v>
      </c>
      <c r="R14" s="16" t="s">
        <v>37805</v>
      </c>
      <c r="S14" s="15">
        <f>D6L1307C5-D6L1307C7</f>
        <v>6.9092242632935175E-3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6.5869944750252488E-3</v>
      </c>
      <c r="X14" s="16" t="s">
        <v>37807</v>
      </c>
      <c r="Y14" s="33">
        <f>D6L1307C7-D6L1307C10</f>
        <v>3.2222978826826863E-4</v>
      </c>
      <c r="Z14" s="16" t="s">
        <v>37808</v>
      </c>
      <c r="AA14" s="33">
        <f>CHOOSE(MIN(D6L1307C9,RUN_YEARS),B7L813C7,B7L813C16,B7L813C25,B7L813C34,B7L813C43)</f>
        <v>362</v>
      </c>
      <c r="AB14" s="16" t="s">
        <v>37809</v>
      </c>
      <c r="AC14" s="33">
        <f>IF(D6L1307C12=0,0,D6L1307C10/D6L1307C12)</f>
        <v>1.8196117334323891E-5</v>
      </c>
      <c r="AD14" s="16" t="s">
        <v>37810</v>
      </c>
      <c r="AE14" s="33">
        <f>IF(D6L1307C5=0,0,D6L1307C10/D6L1307C5)</f>
        <v>0.47668118908947771</v>
      </c>
      <c r="AF14" s="16" t="s">
        <v>37811</v>
      </c>
      <c r="AG14" s="33">
        <f>CHOOSE(MIN(D6L1307C9,RUN_YEARS),B7L813C5,B7L813C14,B7L813C23,B7L813C32,B7L813C41)</f>
        <v>6.8110427995291332</v>
      </c>
      <c r="AH14" s="16" t="s">
        <v>37812</v>
      </c>
      <c r="AI14" s="33">
        <f>IF(D6L1307C15=0,0,D6L1307C11/D6L1307C15)</f>
        <v>4.7309905069242158E-5</v>
      </c>
      <c r="AJ14" s="16" t="s">
        <v>37813</v>
      </c>
      <c r="AK14" s="33">
        <f>IF(D6L1307C5=0,0,D6L1307C11/D6L1307C5)</f>
        <v>2.3318810910522306E-2</v>
      </c>
      <c r="AL14" s="16" t="s">
        <v>37814</v>
      </c>
      <c r="AM14" s="33">
        <f>D6L1307C8*CHOOSE(MIN(D6L1307C9,RUN_YEARS),B7L813C4,B7L813C13,B7L813C22,B7L813C31,B7L813C40)</f>
        <v>1.3081955638267898E-3</v>
      </c>
      <c r="AN14" s="16" t="s">
        <v>37815</v>
      </c>
      <c r="AO14" s="33">
        <f>D6L1307C8-D6L1307C18</f>
        <v>5.6010286994667277E-3</v>
      </c>
      <c r="AP14" s="16" t="s">
        <v>37816</v>
      </c>
      <c r="AQ14" s="33">
        <f>CHOOSE(MIN(D6L1307C9,RUN_YEARS),B7L813C2,B7L813C11,B7L813C20,B7L813C29,B7L813C38)</f>
        <v>0.67732776511528126</v>
      </c>
      <c r="AR14" s="16" t="s">
        <v>37817</v>
      </c>
      <c r="AS14" s="33">
        <f>IF(D6L1307C20=0,0,D6L1307C18/D6L1307C20)</f>
        <v>1.9314069660264625E-3</v>
      </c>
      <c r="AT14" s="16" t="s">
        <v>37818</v>
      </c>
      <c r="AU14" s="33">
        <f>IF(D6L1307C5=0,0,D6L1307C18/D6L1307C5)</f>
        <v>9.4670220127085133E-2</v>
      </c>
      <c r="AV14" s="16" t="s">
        <v>37819</v>
      </c>
      <c r="AW14" s="33">
        <f>CHOOSE(MIN(D6L1307C9,RUN_YEARS),B7L813C1,B7L813C10,B7L813C19,B7L813C28,B7L813C37)</f>
        <v>2.8999733344598422</v>
      </c>
      <c r="AX14" s="16" t="s">
        <v>37820</v>
      </c>
      <c r="AY14" s="33">
        <f>IF(D6L1307C23=0,0,D6L1307C19/D6L1307C23)</f>
        <v>1.9314069660264625E-3</v>
      </c>
      <c r="AZ14" s="16" t="s">
        <v>37821</v>
      </c>
      <c r="BA14" s="33">
        <f>IF(D6L1307C5=0,0,D6L1307C19/D6L1307C5)</f>
        <v>0.40532977987291485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4.166771349516679E-4</v>
      </c>
      <c r="J15" s="16" t="s">
        <v>37844</v>
      </c>
      <c r="K15" s="21">
        <f>IF(FLOW_THRU_100PCT="Y",1,INDEX(VariabilityMatrix,D6L1308C1,D6L1308C9))</f>
        <v>0.49592351263439505</v>
      </c>
      <c r="L15" s="16" t="s">
        <v>37824</v>
      </c>
      <c r="M15" s="15">
        <f>IF(D6L1308C2&lt;&gt;0,D6L1308C2*D6L1308C4,D6L1308C3*D6L1308C4)</f>
        <v>2.0663998839966701E-4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1.0331999419983351E-4</v>
      </c>
      <c r="R15" s="16" t="s">
        <v>37826</v>
      </c>
      <c r="S15" s="15">
        <f>D6L1308C5-D6L1308C7</f>
        <v>1.0331999419983351E-4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9.8501395383789156E-5</v>
      </c>
      <c r="X15" s="16" t="s">
        <v>37828</v>
      </c>
      <c r="Y15" s="33">
        <f>D6L1308C7-D6L1308C10</f>
        <v>4.8185988160443513E-6</v>
      </c>
      <c r="Z15" s="16" t="s">
        <v>37829</v>
      </c>
      <c r="AA15" s="33">
        <f>CHOOSE(MIN(D6L1308C9,RUN_YEARS),B7L813C7,B7L813C16,B7L813C25,B7L813C34,B7L813C43)</f>
        <v>362</v>
      </c>
      <c r="AB15" s="16" t="s">
        <v>37830</v>
      </c>
      <c r="AC15" s="33">
        <f>IF(D6L1308C12=0,0,D6L1308C10/D6L1308C12)</f>
        <v>2.721033021651634E-7</v>
      </c>
      <c r="AD15" s="16" t="s">
        <v>37831</v>
      </c>
      <c r="AE15" s="33">
        <f>IF(D6L1308C5=0,0,D6L1308C10/D6L1308C5)</f>
        <v>0.47668118908947771</v>
      </c>
      <c r="AF15" s="16" t="s">
        <v>37832</v>
      </c>
      <c r="AG15" s="33">
        <f>CHOOSE(MIN(D6L1308C9,RUN_YEARS),B7L813C5,B7L813C14,B7L813C23,B7L813C32,B7L813C41)</f>
        <v>6.8110427995291332</v>
      </c>
      <c r="AH15" s="16" t="s">
        <v>37833</v>
      </c>
      <c r="AI15" s="33">
        <f>IF(D6L1308C15=0,0,D6L1308C11/D6L1308C15)</f>
        <v>7.0746858562942444E-7</v>
      </c>
      <c r="AJ15" s="16" t="s">
        <v>37834</v>
      </c>
      <c r="AK15" s="33">
        <f>IF(D6L1308C5=0,0,D6L1308C11/D6L1308C5)</f>
        <v>2.3318810910522274E-2</v>
      </c>
      <c r="AL15" s="16" t="s">
        <v>37835</v>
      </c>
      <c r="AM15" s="33">
        <f>D6L1308C8*CHOOSE(MIN(D6L1308C9,RUN_YEARS),B7L813C4,B7L813C13,B7L813C22,B7L813C31,B7L813C40)</f>
        <v>1.9562653188854794E-5</v>
      </c>
      <c r="AN15" s="16" t="s">
        <v>37836</v>
      </c>
      <c r="AO15" s="33">
        <f>D6L1308C8-D6L1308C18</f>
        <v>8.375734101097871E-5</v>
      </c>
      <c r="AP15" s="16" t="s">
        <v>37837</v>
      </c>
      <c r="AQ15" s="33">
        <f>CHOOSE(MIN(D6L1308C9,RUN_YEARS),B7L813C2,B7L813C11,B7L813C20,B7L813C29,B7L813C38)</f>
        <v>0.67732776511528126</v>
      </c>
      <c r="AR15" s="16" t="s">
        <v>37838</v>
      </c>
      <c r="AS15" s="33">
        <f>IF(D6L1308C20=0,0,D6L1308C18/D6L1308C20)</f>
        <v>2.8882107299300256E-5</v>
      </c>
      <c r="AT15" s="16" t="s">
        <v>37839</v>
      </c>
      <c r="AU15" s="33">
        <f>IF(D6L1308C5=0,0,D6L1308C18/D6L1308C5)</f>
        <v>9.4670220127085133E-2</v>
      </c>
      <c r="AV15" s="16" t="s">
        <v>37840</v>
      </c>
      <c r="AW15" s="33">
        <f>CHOOSE(MIN(D6L1308C9,RUN_YEARS),B7L813C1,B7L813C10,B7L813C19,B7L813C28,B7L813C37)</f>
        <v>2.8999733344598422</v>
      </c>
      <c r="AX15" s="16" t="s">
        <v>37841</v>
      </c>
      <c r="AY15" s="33">
        <f>IF(D6L1308C23=0,0,D6L1308C19/D6L1308C23)</f>
        <v>2.8882107299300256E-5</v>
      </c>
      <c r="AZ15" s="16" t="s">
        <v>37842</v>
      </c>
      <c r="BA15" s="33">
        <f>IF(D6L1308C5=0,0,D6L1308C19/D6L1308C5)</f>
        <v>0.40532977987291485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1.4535248893662833E-5</v>
      </c>
      <c r="J16" s="16" t="s">
        <v>37865</v>
      </c>
      <c r="K16" s="21">
        <f>IF(FLOW_THRU_100PCT="Y",1,INDEX(VariabilityMatrix,D6L1309C1,D6L1309C9))</f>
        <v>0.49592351263439505</v>
      </c>
      <c r="L16" s="16" t="s">
        <v>37845</v>
      </c>
      <c r="M16" s="15">
        <f>IF(D6L1309C2&lt;&gt;0,D6L1309C2*D6L1309C4,D6L1309C3*D6L1309C4)</f>
        <v>7.208371688360477E-6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3.6041858441802385E-6</v>
      </c>
      <c r="R16" s="16" t="s">
        <v>37847</v>
      </c>
      <c r="S16" s="15">
        <f>D6L1309C5-D6L1309C7</f>
        <v>3.6041858441802385E-6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3.4360951878065982E-6</v>
      </c>
      <c r="X16" s="16" t="s">
        <v>37849</v>
      </c>
      <c r="Y16" s="33">
        <f>D6L1309C7-D6L1309C10</f>
        <v>1.6809065637364033E-7</v>
      </c>
      <c r="Z16" s="16" t="s">
        <v>37850</v>
      </c>
      <c r="AA16" s="33">
        <f>CHOOSE(MIN(D6L1309C9,RUN_YEARS),B7L813C7,B7L813C16,B7L813C25,B7L813C34,B7L813C43)</f>
        <v>362</v>
      </c>
      <c r="AB16" s="16" t="s">
        <v>37851</v>
      </c>
      <c r="AC16" s="33">
        <f>IF(D6L1309C12=0,0,D6L1309C10/D6L1309C12)</f>
        <v>9.4919756569243037E-9</v>
      </c>
      <c r="AD16" s="16" t="s">
        <v>37852</v>
      </c>
      <c r="AE16" s="33">
        <f>IF(D6L1309C5=0,0,D6L1309C10/D6L1309C5)</f>
        <v>0.47668118908947771</v>
      </c>
      <c r="AF16" s="16" t="s">
        <v>37853</v>
      </c>
      <c r="AG16" s="33">
        <f>CHOOSE(MIN(D6L1309C9,RUN_YEARS),B7L813C5,B7L813C14,B7L813C23,B7L813C32,B7L813C41)</f>
        <v>6.8110427995291332</v>
      </c>
      <c r="AH16" s="16" t="s">
        <v>37854</v>
      </c>
      <c r="AI16" s="33">
        <f>IF(D6L1309C15=0,0,D6L1309C11/D6L1309C15)</f>
        <v>2.4679136708003202E-8</v>
      </c>
      <c r="AJ16" s="16" t="s">
        <v>37855</v>
      </c>
      <c r="AK16" s="33">
        <f>IF(D6L1309C5=0,0,D6L1309C11/D6L1309C5)</f>
        <v>2.3318810910522299E-2</v>
      </c>
      <c r="AL16" s="16" t="s">
        <v>37856</v>
      </c>
      <c r="AM16" s="33">
        <f>D6L1309C8*CHOOSE(MIN(D6L1309C9,RUN_YEARS),B7L813C4,B7L813C13,B7L813C22,B7L813C31,B7L813C40)</f>
        <v>6.8241813449493464E-7</v>
      </c>
      <c r="AN16" s="16" t="s">
        <v>37857</v>
      </c>
      <c r="AO16" s="33">
        <f>D6L1309C8-D6L1309C18</f>
        <v>2.9217677096853041E-6</v>
      </c>
      <c r="AP16" s="16" t="s">
        <v>37858</v>
      </c>
      <c r="AQ16" s="33">
        <f>CHOOSE(MIN(D6L1309C9,RUN_YEARS),B7L813C2,B7L813C11,B7L813C20,B7L813C29,B7L813C38)</f>
        <v>0.67732776511528126</v>
      </c>
      <c r="AR16" s="16" t="s">
        <v>37859</v>
      </c>
      <c r="AS16" s="33">
        <f>IF(D6L1309C20=0,0,D6L1309C18/D6L1309C20)</f>
        <v>1.0075153709058229E-6</v>
      </c>
      <c r="AT16" s="16" t="s">
        <v>37860</v>
      </c>
      <c r="AU16" s="33">
        <f>IF(D6L1309C5=0,0,D6L1309C18/D6L1309C5)</f>
        <v>9.4670220127085133E-2</v>
      </c>
      <c r="AV16" s="16" t="s">
        <v>37861</v>
      </c>
      <c r="AW16" s="33">
        <f>CHOOSE(MIN(D6L1309C9,RUN_YEARS),B7L813C1,B7L813C10,B7L813C19,B7L813C28,B7L813C37)</f>
        <v>2.8999733344598422</v>
      </c>
      <c r="AX16" s="16" t="s">
        <v>37862</v>
      </c>
      <c r="AY16" s="33">
        <f>IF(D6L1309C23=0,0,D6L1309C19/D6L1309C23)</f>
        <v>1.0075153709058229E-6</v>
      </c>
      <c r="AZ16" s="16" t="s">
        <v>37863</v>
      </c>
      <c r="BA16" s="33">
        <f>IF(D6L1309C5=0,0,D6L1309C19/D6L1309C5)</f>
        <v>0.40532977987291491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1.0029321736627357E-3</v>
      </c>
      <c r="J17" s="16" t="s">
        <v>37886</v>
      </c>
      <c r="K17" s="21">
        <f>IF(FLOW_THRU_100PCT="Y",1,INDEX(VariabilityMatrix,D6L1310C1,D6L1310C9))</f>
        <v>0.49592351263439505</v>
      </c>
      <c r="L17" s="16" t="s">
        <v>37866</v>
      </c>
      <c r="M17" s="15">
        <f>IF(D6L1310C2&lt;&gt;0,D6L1310C2*D6L1310C4,D6L1310C3*D6L1310C4)</f>
        <v>4.9737764649687298E-4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2.4868882324843649E-4</v>
      </c>
      <c r="R17" s="16" t="s">
        <v>37868</v>
      </c>
      <c r="S17" s="15">
        <f>D6L1310C5-D6L1310C7</f>
        <v>2.4868882324843649E-4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2.3709056795865531E-4</v>
      </c>
      <c r="X17" s="16" t="s">
        <v>37870</v>
      </c>
      <c r="Y17" s="33">
        <f>D6L1310C7-D6L1310C10</f>
        <v>1.1598255289781183E-5</v>
      </c>
      <c r="Z17" s="16" t="s">
        <v>37871</v>
      </c>
      <c r="AA17" s="33">
        <f>CHOOSE(MIN(D6L1310C9,RUN_YEARS),B7L813C7,B7L813C16,B7L813C25,B7L813C34,B7L813C43)</f>
        <v>362</v>
      </c>
      <c r="AB17" s="16" t="s">
        <v>37872</v>
      </c>
      <c r="AC17" s="33">
        <f>IF(D6L1310C12=0,0,D6L1310C10/D6L1310C12)</f>
        <v>6.5494632032777704E-7</v>
      </c>
      <c r="AD17" s="16" t="s">
        <v>37873</v>
      </c>
      <c r="AE17" s="33">
        <f>IF(D6L1310C5=0,0,D6L1310C10/D6L1310C5)</f>
        <v>0.47668118908947771</v>
      </c>
      <c r="AF17" s="16" t="s">
        <v>37874</v>
      </c>
      <c r="AG17" s="33">
        <f>CHOOSE(MIN(D6L1310C9,RUN_YEARS),B7L813C5,B7L813C14,B7L813C23,B7L813C32,B7L813C41)</f>
        <v>6.8110427995291332</v>
      </c>
      <c r="AH17" s="16" t="s">
        <v>37875</v>
      </c>
      <c r="AI17" s="33">
        <f>IF(D6L1310C15=0,0,D6L1310C11/D6L1310C15)</f>
        <v>1.7028604328522211E-6</v>
      </c>
      <c r="AJ17" s="16" t="s">
        <v>37876</v>
      </c>
      <c r="AK17" s="33">
        <f>IF(D6L1310C5=0,0,D6L1310C11/D6L1310C5)</f>
        <v>2.3318810910522295E-2</v>
      </c>
      <c r="AL17" s="16" t="s">
        <v>37877</v>
      </c>
      <c r="AM17" s="33">
        <f>D6L1310C8*CHOOSE(MIN(D6L1310C9,RUN_YEARS),B7L813C4,B7L813C13,B7L813C22,B7L813C31,B7L813C40)</f>
        <v>4.70868512801505E-5</v>
      </c>
      <c r="AN17" s="16" t="s">
        <v>37878</v>
      </c>
      <c r="AO17" s="33">
        <f>D6L1310C8-D6L1310C18</f>
        <v>2.01601971968286E-4</v>
      </c>
      <c r="AP17" s="16" t="s">
        <v>37879</v>
      </c>
      <c r="AQ17" s="33">
        <f>CHOOSE(MIN(D6L1310C9,RUN_YEARS),B7L813C2,B7L813C11,B7L813C20,B7L813C29,B7L813C38)</f>
        <v>0.67732776511528126</v>
      </c>
      <c r="AR17" s="16" t="s">
        <v>37880</v>
      </c>
      <c r="AS17" s="33">
        <f>IF(D6L1310C20=0,0,D6L1310C18/D6L1310C20)</f>
        <v>6.9518560592501789E-5</v>
      </c>
      <c r="AT17" s="16" t="s">
        <v>37881</v>
      </c>
      <c r="AU17" s="33">
        <f>IF(D6L1310C5=0,0,D6L1310C18/D6L1310C5)</f>
        <v>9.4670220127085133E-2</v>
      </c>
      <c r="AV17" s="16" t="s">
        <v>37882</v>
      </c>
      <c r="AW17" s="33">
        <f>CHOOSE(MIN(D6L1310C9,RUN_YEARS),B7L813C1,B7L813C10,B7L813C19,B7L813C28,B7L813C37)</f>
        <v>2.8999733344598422</v>
      </c>
      <c r="AX17" s="16" t="s">
        <v>37883</v>
      </c>
      <c r="AY17" s="33">
        <f>IF(D6L1310C23=0,0,D6L1310C19/D6L1310C23)</f>
        <v>6.9518560592501789E-5</v>
      </c>
      <c r="AZ17" s="16" t="s">
        <v>37884</v>
      </c>
      <c r="BA17" s="33">
        <f>IF(D6L1310C5=0,0,D6L1310C19/D6L1310C5)</f>
        <v>0.40532977987291491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1.2839469856068839E-3</v>
      </c>
      <c r="J18" s="16" t="s">
        <v>37907</v>
      </c>
      <c r="K18" s="21">
        <f>IF(FLOW_THRU_100PCT="Y",1,INDEX(VariabilityMatrix,D6L1311C1,D6L1311C9))</f>
        <v>0.49592351263439505</v>
      </c>
      <c r="L18" s="16" t="s">
        <v>37887</v>
      </c>
      <c r="M18" s="15">
        <f>IF(D6L1311C2&lt;&gt;0,D6L1311C2*D6L1311C4,D6L1311C3*D6L1311C4)</f>
        <v>6.3673949913850894E-4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3.1836974956925447E-4</v>
      </c>
      <c r="R18" s="16" t="s">
        <v>37889</v>
      </c>
      <c r="S18" s="15">
        <f>D6L1311C5-D6L1311C7</f>
        <v>3.1836974956925447E-4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3.0352174158958288E-4</v>
      </c>
      <c r="X18" s="16" t="s">
        <v>37891</v>
      </c>
      <c r="Y18" s="33">
        <f>D6L1311C7-D6L1311C10</f>
        <v>1.4848007979671588E-5</v>
      </c>
      <c r="Z18" s="16" t="s">
        <v>37892</v>
      </c>
      <c r="AA18" s="33">
        <f>CHOOSE(MIN(D6L1311C9,RUN_YEARS),B7L813C7,B7L813C16,B7L813C25,B7L813C34,B7L813C43)</f>
        <v>362</v>
      </c>
      <c r="AB18" s="16" t="s">
        <v>37893</v>
      </c>
      <c r="AC18" s="33">
        <f>IF(D6L1311C12=0,0,D6L1311C10/D6L1311C12)</f>
        <v>8.3845784969498035E-7</v>
      </c>
      <c r="AD18" s="16" t="s">
        <v>37894</v>
      </c>
      <c r="AE18" s="33">
        <f>IF(D6L1311C5=0,0,D6L1311C10/D6L1311C5)</f>
        <v>0.47668118908947765</v>
      </c>
      <c r="AF18" s="16" t="s">
        <v>37895</v>
      </c>
      <c r="AG18" s="33">
        <f>CHOOSE(MIN(D6L1311C9,RUN_YEARS),B7L813C5,B7L813C14,B7L813C23,B7L813C32,B7L813C41)</f>
        <v>6.8110427995291332</v>
      </c>
      <c r="AH18" s="16" t="s">
        <v>37896</v>
      </c>
      <c r="AI18" s="33">
        <f>IF(D6L1311C15=0,0,D6L1311C11/D6L1311C15)</f>
        <v>2.1799904092069532E-6</v>
      </c>
      <c r="AJ18" s="16" t="s">
        <v>37897</v>
      </c>
      <c r="AK18" s="33">
        <f>IF(D6L1311C5=0,0,D6L1311C11/D6L1311C5)</f>
        <v>2.3318810910522333E-2</v>
      </c>
      <c r="AL18" s="16" t="s">
        <v>37898</v>
      </c>
      <c r="AM18" s="33">
        <f>D6L1311C8*CHOOSE(MIN(D6L1311C9,RUN_YEARS),B7L813C4,B7L813C13,B7L813C22,B7L813C31,B7L813C40)</f>
        <v>6.0280268547052575E-5</v>
      </c>
      <c r="AN18" s="16" t="s">
        <v>37899</v>
      </c>
      <c r="AO18" s="33">
        <f>D6L1311C8-D6L1311C18</f>
        <v>2.5808948102220192E-4</v>
      </c>
      <c r="AP18" s="16" t="s">
        <v>37900</v>
      </c>
      <c r="AQ18" s="33">
        <f>CHOOSE(MIN(D6L1311C9,RUN_YEARS),B7L813C2,B7L813C11,B7L813C20,B7L813C29,B7L813C38)</f>
        <v>0.67732776511528126</v>
      </c>
      <c r="AR18" s="16" t="s">
        <v>37901</v>
      </c>
      <c r="AS18" s="33">
        <f>IF(D6L1311C20=0,0,D6L1311C18/D6L1311C20)</f>
        <v>8.8997191096681043E-5</v>
      </c>
      <c r="AT18" s="16" t="s">
        <v>37902</v>
      </c>
      <c r="AU18" s="33">
        <f>IF(D6L1311C5=0,0,D6L1311C18/D6L1311C5)</f>
        <v>9.4670220127085133E-2</v>
      </c>
      <c r="AV18" s="16" t="s">
        <v>37903</v>
      </c>
      <c r="AW18" s="33">
        <f>CHOOSE(MIN(D6L1311C9,RUN_YEARS),B7L813C1,B7L813C10,B7L813C19,B7L813C28,B7L813C37)</f>
        <v>2.8999733344598422</v>
      </c>
      <c r="AX18" s="16" t="s">
        <v>37904</v>
      </c>
      <c r="AY18" s="33">
        <f>IF(D6L1311C23=0,0,D6L1311C19/D6L1311C23)</f>
        <v>8.8997191096681043E-5</v>
      </c>
      <c r="AZ18" s="16" t="s">
        <v>37905</v>
      </c>
      <c r="BA18" s="33">
        <f>IF(D6L1311C5=0,0,D6L1311C19/D6L1311C5)</f>
        <v>0.40532977987291491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0.49592351263439505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362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6.8110427995291332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0.67732776511528126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2.8999733344598422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0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0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0</v>
      </c>
      <c r="R20" s="16" t="s">
        <v>37931</v>
      </c>
      <c r="S20" s="15">
        <f>D6L1313C5-D6L1313C7</f>
        <v>0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0</v>
      </c>
      <c r="X20" s="16" t="s">
        <v>37933</v>
      </c>
      <c r="Y20" s="33">
        <f>D6L1313C7-D6L1313C10</f>
        <v>0</v>
      </c>
      <c r="Z20" s="16" t="s">
        <v>37934</v>
      </c>
      <c r="AA20" s="33">
        <f>CHOOSE(MIN(D6L1313C9,RUN_YEARS),B7L813C7,B7L813C16,B7L813C25,B7L813C34,B7L813C43)</f>
        <v>362</v>
      </c>
      <c r="AB20" s="16" t="s">
        <v>37935</v>
      </c>
      <c r="AC20" s="33">
        <f>IF(D6L1313C12=0,0,D6L1313C10/D6L1313C12)</f>
        <v>0</v>
      </c>
      <c r="AD20" s="16" t="s">
        <v>37936</v>
      </c>
      <c r="AE20" s="33">
        <f>IF(D6L1313C5=0,0,D6L1313C10/D6L1313C5)</f>
        <v>0</v>
      </c>
      <c r="AF20" s="16" t="s">
        <v>37937</v>
      </c>
      <c r="AG20" s="33">
        <f>CHOOSE(MIN(D6L1313C9,RUN_YEARS),B7L813C5,B7L813C14,B7L813C23,B7L813C32,B7L813C41)</f>
        <v>6.8110427995291332</v>
      </c>
      <c r="AH20" s="16" t="s">
        <v>37938</v>
      </c>
      <c r="AI20" s="33">
        <f>IF(D6L1313C15=0,0,D6L1313C11/D6L1313C15)</f>
        <v>0</v>
      </c>
      <c r="AJ20" s="16" t="s">
        <v>37939</v>
      </c>
      <c r="AK20" s="33">
        <f>IF(D6L1313C5=0,0,D6L1313C11/D6L1313C5)</f>
        <v>0</v>
      </c>
      <c r="AL20" s="16" t="s">
        <v>37940</v>
      </c>
      <c r="AM20" s="33">
        <f>D6L1313C8*CHOOSE(MIN(D6L1313C9,RUN_YEARS),B7L813C4,B7L813C13,B7L813C22,B7L813C31,B7L813C40)</f>
        <v>0</v>
      </c>
      <c r="AN20" s="16" t="s">
        <v>37941</v>
      </c>
      <c r="AO20" s="33">
        <f>D6L1313C8-D6L1313C18</f>
        <v>0</v>
      </c>
      <c r="AP20" s="16" t="s">
        <v>37942</v>
      </c>
      <c r="AQ20" s="33">
        <f>CHOOSE(MIN(D6L1313C9,RUN_YEARS),B7L813C2,B7L813C11,B7L813C20,B7L813C29,B7L813C38)</f>
        <v>0.67732776511528126</v>
      </c>
      <c r="AR20" s="16" t="s">
        <v>37943</v>
      </c>
      <c r="AS20" s="33">
        <f>IF(D6L1313C20=0,0,D6L1313C18/D6L1313C20)</f>
        <v>0</v>
      </c>
      <c r="AT20" s="16" t="s">
        <v>37944</v>
      </c>
      <c r="AU20" s="33">
        <f>IF(D6L1313C5=0,0,D6L1313C18/D6L1313C5)</f>
        <v>0</v>
      </c>
      <c r="AV20" s="16" t="s">
        <v>37945</v>
      </c>
      <c r="AW20" s="33">
        <f>CHOOSE(MIN(D6L1313C9,RUN_YEARS),B7L813C1,B7L813C10,B7L813C19,B7L813C28,B7L813C37)</f>
        <v>2.8999733344598422</v>
      </c>
      <c r="AX20" s="16" t="s">
        <v>37946</v>
      </c>
      <c r="AY20" s="33">
        <f>IF(D6L1313C23=0,0,D6L1313C19/D6L1313C23)</f>
        <v>0</v>
      </c>
      <c r="AZ20" s="16" t="s">
        <v>37947</v>
      </c>
      <c r="BA20" s="33">
        <f>IF(D6L1313C5=0,0,D6L1313C19/D6L1313C5)</f>
        <v>0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1.8475767456024483E-2</v>
      </c>
      <c r="J21" s="16" t="s">
        <v>37969</v>
      </c>
      <c r="K21" s="21">
        <f>IF(FLOW_THRU_100PCT="Y",1,INDEX(VariabilityMatrix,D6L1314C1,D6L1314C9))</f>
        <v>0.4901133245132081</v>
      </c>
      <c r="L21" s="16" t="s">
        <v>37949</v>
      </c>
      <c r="M21" s="15">
        <f>IF(D6L1314C2&lt;&gt;0,D6L1314C2*D6L1314C4,D6L1314C3*D6L1314C4)</f>
        <v>9.0552198108050964E-3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4.5276099054025482E-3</v>
      </c>
      <c r="R21" s="16" t="s">
        <v>37951</v>
      </c>
      <c r="S21" s="15">
        <f>D6L1314C5-D6L1314C7</f>
        <v>4.5276099054025482E-3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4.3218905649757434E-3</v>
      </c>
      <c r="X21" s="16" t="s">
        <v>37953</v>
      </c>
      <c r="Y21" s="33">
        <f>D6L1314C7-D6L1314C10</f>
        <v>2.0571934042680484E-4</v>
      </c>
      <c r="Z21" s="16" t="s">
        <v>37954</v>
      </c>
      <c r="AA21" s="33">
        <f>CHOOSE(MIN(D6L1314C9,RUN_YEARS),B7L813C7,B7L813C16,B7L813C25,B7L813C34,B7L813C43)</f>
        <v>532.4</v>
      </c>
      <c r="AB21" s="16" t="s">
        <v>37955</v>
      </c>
      <c r="AC21" s="33">
        <f>IF(D6L1314C12=0,0,D6L1314C10/D6L1314C12)</f>
        <v>8.1177508733578947E-6</v>
      </c>
      <c r="AD21" s="16" t="s">
        <v>37956</v>
      </c>
      <c r="AE21" s="33">
        <f>IF(D6L1314C5=0,0,D6L1314C10/D6L1314C5)</f>
        <v>0.47728168451732877</v>
      </c>
      <c r="AF21" s="16" t="s">
        <v>37957</v>
      </c>
      <c r="AG21" s="33">
        <f>CHOOSE(MIN(D6L1314C9,RUN_YEARS),B7L813C5,B7L813C14,B7L813C23,B7L813C32,B7L813C41)</f>
        <v>9.7468898067266849</v>
      </c>
      <c r="AH21" s="16" t="s">
        <v>37958</v>
      </c>
      <c r="AI21" s="33">
        <f>IF(D6L1314C15=0,0,D6L1314C11/D6L1314C15)</f>
        <v>2.1106152270730548E-5</v>
      </c>
      <c r="AJ21" s="16" t="s">
        <v>37959</v>
      </c>
      <c r="AK21" s="33">
        <f>IF(D6L1314C5=0,0,D6L1314C11/D6L1314C5)</f>
        <v>2.271831548267125E-2</v>
      </c>
      <c r="AL21" s="16" t="s">
        <v>37960</v>
      </c>
      <c r="AM21" s="33">
        <f>D6L1314C8*CHOOSE(MIN(D6L1314C9,RUN_YEARS),B7L813C4,B7L813C13,B7L813C22,B7L813C31,B7L813C40)</f>
        <v>8.2983636952274945E-4</v>
      </c>
      <c r="AN21" s="16" t="s">
        <v>37961</v>
      </c>
      <c r="AO21" s="33">
        <f>D6L1314C8-D6L1314C18</f>
        <v>3.6977735358797986E-3</v>
      </c>
      <c r="AP21" s="16" t="s">
        <v>37962</v>
      </c>
      <c r="AQ21" s="33">
        <f>CHOOSE(MIN(D6L1314C9,RUN_YEARS),B7L813C2,B7L813C11,B7L813C20,B7L813C29,B7L813C38)</f>
        <v>0.96572154315336523</v>
      </c>
      <c r="AR21" s="16" t="s">
        <v>37963</v>
      </c>
      <c r="AS21" s="33">
        <f>IF(D6L1314C20=0,0,D6L1314C18/D6L1314C20)</f>
        <v>8.5929155811631714E-4</v>
      </c>
      <c r="AT21" s="16" t="s">
        <v>37964</v>
      </c>
      <c r="AU21" s="33">
        <f>IF(D6L1314C5=0,0,D6L1314C18/D6L1314C5)</f>
        <v>9.1641769814637883E-2</v>
      </c>
      <c r="AV21" s="16" t="s">
        <v>37965</v>
      </c>
      <c r="AW21" s="33">
        <f>CHOOSE(MIN(D6L1314C9,RUN_YEARS),B7L813C1,B7L813C10,B7L813C19,B7L813C28,B7L813C37)</f>
        <v>4.303281582313943</v>
      </c>
      <c r="AX21" s="16" t="s">
        <v>37966</v>
      </c>
      <c r="AY21" s="33">
        <f>IF(D6L1314C23=0,0,D6L1314C19/D6L1314C23)</f>
        <v>8.5929155811631714E-4</v>
      </c>
      <c r="AZ21" s="16" t="s">
        <v>37967</v>
      </c>
      <c r="BA21" s="33">
        <f>IF(D6L1314C5=0,0,D6L1314C19/D6L1314C5)</f>
        <v>0.4083582301853621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1.7361303521725321E-2</v>
      </c>
      <c r="J22" s="16" t="s">
        <v>37990</v>
      </c>
      <c r="K22" s="21">
        <f>IF(FLOW_THRU_100PCT="Y",1,INDEX(VariabilityMatrix,D6L1315C1,D6L1315C9))</f>
        <v>0.49144782435717183</v>
      </c>
      <c r="L22" s="16" t="s">
        <v>37970</v>
      </c>
      <c r="M22" s="15">
        <f>IF(D6L1315C2&lt;&gt;0,D6L1315C2*D6L1315C4,D6L1315C3*D6L1315C4)</f>
        <v>8.5321748437564137E-3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4.2660874218782069E-3</v>
      </c>
      <c r="R22" s="16" t="s">
        <v>37972</v>
      </c>
      <c r="S22" s="15">
        <f>D6L1315C5-D6L1315C7</f>
        <v>4.2660874218782069E-3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4.0748400358426116E-3</v>
      </c>
      <c r="X22" s="16" t="s">
        <v>37974</v>
      </c>
      <c r="Y22" s="33">
        <f>D6L1315C7-D6L1315C10</f>
        <v>1.9124738603559528E-4</v>
      </c>
      <c r="Z22" s="16" t="s">
        <v>37975</v>
      </c>
      <c r="AA22" s="33">
        <f>CHOOSE(MIN(D6L1315C9,RUN_YEARS),B7L813C7,B7L813C16,B7L813C25,B7L813C34,B7L813C43)</f>
        <v>502</v>
      </c>
      <c r="AB22" s="16" t="s">
        <v>37976</v>
      </c>
      <c r="AC22" s="33">
        <f>IF(D6L1315C12=0,0,D6L1315C10/D6L1315C12)</f>
        <v>8.1172112267781105E-6</v>
      </c>
      <c r="AD22" s="16" t="s">
        <v>37977</v>
      </c>
      <c r="AE22" s="33">
        <f>IF(D6L1315C5=0,0,D6L1315C10/D6L1315C5)</f>
        <v>0.47758515389830014</v>
      </c>
      <c r="AF22" s="16" t="s">
        <v>37978</v>
      </c>
      <c r="AG22" s="33">
        <f>CHOOSE(MIN(D6L1315C9,RUN_YEARS),B7L813C5,B7L813C14,B7L813C23,B7L813C32,B7L813C41)</f>
        <v>9.061817523499796</v>
      </c>
      <c r="AH22" s="16" t="s">
        <v>37979</v>
      </c>
      <c r="AI22" s="33">
        <f>IF(D6L1315C15=0,0,D6L1315C11/D6L1315C15)</f>
        <v>2.1104749189623161E-5</v>
      </c>
      <c r="AJ22" s="16" t="s">
        <v>37980</v>
      </c>
      <c r="AK22" s="33">
        <f>IF(D6L1315C5=0,0,D6L1315C11/D6L1315C5)</f>
        <v>2.2414846101699883E-2</v>
      </c>
      <c r="AL22" s="16" t="s">
        <v>37981</v>
      </c>
      <c r="AM22" s="33">
        <f>D6L1315C8*CHOOSE(MIN(D6L1315C9,RUN_YEARS),B7L813C4,B7L813C13,B7L813C22,B7L813C31,B7L813C40)</f>
        <v>8.0672902294015515E-4</v>
      </c>
      <c r="AN22" s="16" t="s">
        <v>37982</v>
      </c>
      <c r="AO22" s="33">
        <f>D6L1315C8-D6L1315C18</f>
        <v>3.4593583989380519E-3</v>
      </c>
      <c r="AP22" s="16" t="s">
        <v>37983</v>
      </c>
      <c r="AQ22" s="33">
        <f>CHOOSE(MIN(D6L1315C9,RUN_YEARS),B7L813C2,B7L813C11,B7L813C20,B7L813C29,B7L813C38)</f>
        <v>0.91946549062464478</v>
      </c>
      <c r="AR22" s="16" t="s">
        <v>37984</v>
      </c>
      <c r="AS22" s="33">
        <f>IF(D6L1315C20=0,0,D6L1315C18/D6L1315C20)</f>
        <v>8.7738912571052403E-4</v>
      </c>
      <c r="AT22" s="16" t="s">
        <v>37985</v>
      </c>
      <c r="AU22" s="33">
        <f>IF(D6L1315C5=0,0,D6L1315C18/D6L1315C5)</f>
        <v>9.4551393720030824E-2</v>
      </c>
      <c r="AV22" s="16" t="s">
        <v>37986</v>
      </c>
      <c r="AW22" s="33">
        <f>CHOOSE(MIN(D6L1315C9,RUN_YEARS),B7L813C1,B7L813C10,B7L813C19,B7L813C28,B7L813C37)</f>
        <v>3.942786954575721</v>
      </c>
      <c r="AX22" s="16" t="s">
        <v>37987</v>
      </c>
      <c r="AY22" s="33">
        <f>IF(D6L1315C23=0,0,D6L1315C19/D6L1315C23)</f>
        <v>8.7738912571052414E-4</v>
      </c>
      <c r="AZ22" s="16" t="s">
        <v>37988</v>
      </c>
      <c r="BA22" s="33">
        <f>IF(D6L1315C5=0,0,D6L1315C19/D6L1315C5)</f>
        <v>0.4054486062799692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0.84851916807601901</v>
      </c>
      <c r="J23" s="16" t="s">
        <v>38011</v>
      </c>
      <c r="K23" s="21">
        <f>IF(FLOW_THRU_100PCT="Y",1,INDEX(VariabilityMatrix,D6L1316C1,D6L1316C9))</f>
        <v>0.24443378829298937</v>
      </c>
      <c r="L23" s="16" t="s">
        <v>37991</v>
      </c>
      <c r="M23" s="15">
        <f>IF(D6L1316C2&lt;&gt;0,D6L1316C2*D6L1316C4,D6L1316C3*D6L1316C4)</f>
        <v>0.20740675469203709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0.10370337734601855</v>
      </c>
      <c r="R23" s="16" t="s">
        <v>37993</v>
      </c>
      <c r="S23" s="15">
        <f>D6L1316C5-D6L1316C7</f>
        <v>0.10370337734601855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9.9054386859143514E-2</v>
      </c>
      <c r="X23" s="16" t="s">
        <v>37995</v>
      </c>
      <c r="Y23" s="33">
        <f>D6L1316C7-D6L1316C10</f>
        <v>4.648990486875032E-3</v>
      </c>
      <c r="Z23" s="16" t="s">
        <v>37996</v>
      </c>
      <c r="AA23" s="33">
        <f>CHOOSE(MIN(D6L1316C9,RUN_YEARS),B7L813C7,B7L813C16,B7L813C25,B7L813C34,B7L813C43)</f>
        <v>502</v>
      </c>
      <c r="AB23" s="16" t="s">
        <v>37997</v>
      </c>
      <c r="AC23" s="33">
        <f>IF(D6L1316C12=0,0,D6L1316C10/D6L1316C12)</f>
        <v>1.9731949573534565E-4</v>
      </c>
      <c r="AD23" s="16" t="s">
        <v>37998</v>
      </c>
      <c r="AE23" s="33">
        <f>IF(D6L1316C5=0,0,D6L1316C10/D6L1316C5)</f>
        <v>0.47758515389830014</v>
      </c>
      <c r="AF23" s="16" t="s">
        <v>37999</v>
      </c>
      <c r="AG23" s="33">
        <f>CHOOSE(MIN(D6L1316C9,RUN_YEARS),B7L813C5,B7L813C14,B7L813C23,B7L813C32,B7L813C41)</f>
        <v>9.061817523499796</v>
      </c>
      <c r="AH23" s="16" t="s">
        <v>38000</v>
      </c>
      <c r="AI23" s="33">
        <f>IF(D6L1316C15=0,0,D6L1316C11/D6L1316C15)</f>
        <v>5.1303068891190044E-4</v>
      </c>
      <c r="AJ23" s="16" t="s">
        <v>38001</v>
      </c>
      <c r="AK23" s="33">
        <f>IF(D6L1316C5=0,0,D6L1316C11/D6L1316C5)</f>
        <v>2.2414846101699887E-2</v>
      </c>
      <c r="AL23" s="16" t="s">
        <v>38002</v>
      </c>
      <c r="AM23" s="33">
        <f>D6L1316C8*CHOOSE(MIN(D6L1316C9,RUN_YEARS),B7L813C4,B7L813C13,B7L813C22,B7L813C31,B7L813C40)</f>
        <v>1.9610597723080651E-2</v>
      </c>
      <c r="AN23" s="16" t="s">
        <v>38003</v>
      </c>
      <c r="AO23" s="33">
        <f>D6L1316C8-D6L1316C18</f>
        <v>8.4092779622937902E-2</v>
      </c>
      <c r="AP23" s="16" t="s">
        <v>38004</v>
      </c>
      <c r="AQ23" s="33">
        <f>CHOOSE(MIN(D6L1316C9,RUN_YEARS),B7L813C2,B7L813C11,B7L813C20,B7L813C29,B7L813C38)</f>
        <v>0.91946549062464478</v>
      </c>
      <c r="AR23" s="16" t="s">
        <v>38005</v>
      </c>
      <c r="AS23" s="33">
        <f>IF(D6L1316C20=0,0,D6L1316C18/D6L1316C20)</f>
        <v>2.1328258562219739E-2</v>
      </c>
      <c r="AT23" s="16" t="s">
        <v>38006</v>
      </c>
      <c r="AU23" s="33">
        <f>IF(D6L1316C5=0,0,D6L1316C18/D6L1316C5)</f>
        <v>9.4551393720030838E-2</v>
      </c>
      <c r="AV23" s="16" t="s">
        <v>38007</v>
      </c>
      <c r="AW23" s="33">
        <f>CHOOSE(MIN(D6L1316C9,RUN_YEARS),B7L813C1,B7L813C10,B7L813C19,B7L813C28,B7L813C37)</f>
        <v>3.942786954575721</v>
      </c>
      <c r="AX23" s="16" t="s">
        <v>38008</v>
      </c>
      <c r="AY23" s="33">
        <f>IF(D6L1316C23=0,0,D6L1316C19/D6L1316C23)</f>
        <v>2.1328258562219735E-2</v>
      </c>
      <c r="AZ23" s="16" t="s">
        <v>38009</v>
      </c>
      <c r="BA23" s="33">
        <f>IF(D6L1316C5=0,0,D6L1316C19/D6L1316C5)</f>
        <v>0.4054486062799692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0.61850620117408306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0.53191533300971139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0.26595766650485569</v>
      </c>
      <c r="R24" s="16" t="s">
        <v>38014</v>
      </c>
      <c r="S24" s="15">
        <f>D6L1317C5-D6L1317C7</f>
        <v>0.26595766650485569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0.2540348661763086</v>
      </c>
      <c r="X24" s="16" t="s">
        <v>38016</v>
      </c>
      <c r="Y24" s="33">
        <f>D6L1317C7-D6L1317C10</f>
        <v>1.192280032854709E-2</v>
      </c>
      <c r="Z24" s="16" t="s">
        <v>38017</v>
      </c>
      <c r="AA24" s="33">
        <f>CHOOSE(MIN(D6L1317C9,RUN_YEARS),B7L813C7,B7L813C16,B7L813C25,B7L813C34,B7L813C43)</f>
        <v>502</v>
      </c>
      <c r="AB24" s="16" t="s">
        <v>38018</v>
      </c>
      <c r="AC24" s="33">
        <f>IF(D6L1317C12=0,0,D6L1317C10/D6L1317C12)</f>
        <v>5.0604555015200912E-4</v>
      </c>
      <c r="AD24" s="16" t="s">
        <v>38019</v>
      </c>
      <c r="AE24" s="33">
        <f>IF(D6L1317C5=0,0,D6L1317C10/D6L1317C5)</f>
        <v>0.4775851538983002</v>
      </c>
      <c r="AF24" s="16" t="s">
        <v>38020</v>
      </c>
      <c r="AG24" s="33">
        <f>CHOOSE(MIN(D6L1317C9,RUN_YEARS),B7L813C5,B7L813C14,B7L813C23,B7L813C32,B7L813C41)</f>
        <v>9.061817523499796</v>
      </c>
      <c r="AH24" s="16" t="s">
        <v>38021</v>
      </c>
      <c r="AI24" s="33">
        <f>IF(D6L1317C15=0,0,D6L1317C11/D6L1317C15)</f>
        <v>1.3157184303952242E-3</v>
      </c>
      <c r="AJ24" s="16" t="s">
        <v>38022</v>
      </c>
      <c r="AK24" s="33">
        <f>IF(D6L1317C5=0,0,D6L1317C11/D6L1317C5)</f>
        <v>2.2414846101699817E-2</v>
      </c>
      <c r="AL24" s="16" t="s">
        <v>38023</v>
      </c>
      <c r="AM24" s="33">
        <f>D6L1317C8*CHOOSE(MIN(D6L1317C9,RUN_YEARS),B7L813C4,B7L813C13,B7L813C22,B7L813C31,B7L813C40)</f>
        <v>5.0293336077122532E-2</v>
      </c>
      <c r="AN24" s="16" t="s">
        <v>38024</v>
      </c>
      <c r="AO24" s="33">
        <f>D6L1317C8-D6L1317C18</f>
        <v>0.21566433042773317</v>
      </c>
      <c r="AP24" s="16" t="s">
        <v>38025</v>
      </c>
      <c r="AQ24" s="33">
        <f>CHOOSE(MIN(D6L1317C9,RUN_YEARS),B7L813C2,B7L813C11,B7L813C20,B7L813C29,B7L813C38)</f>
        <v>0.91946549062464478</v>
      </c>
      <c r="AR24" s="16" t="s">
        <v>38026</v>
      </c>
      <c r="AS24" s="33">
        <f>IF(D6L1317C20=0,0,D6L1317C18/D6L1317C20)</f>
        <v>5.4698448816121889E-2</v>
      </c>
      <c r="AT24" s="16" t="s">
        <v>38027</v>
      </c>
      <c r="AU24" s="33">
        <f>IF(D6L1317C5=0,0,D6L1317C18/D6L1317C5)</f>
        <v>9.4551393720030824E-2</v>
      </c>
      <c r="AV24" s="16" t="s">
        <v>38028</v>
      </c>
      <c r="AW24" s="33">
        <f>CHOOSE(MIN(D6L1317C9,RUN_YEARS),B7L813C1,B7L813C10,B7L813C19,B7L813C28,B7L813C37)</f>
        <v>3.942786954575721</v>
      </c>
      <c r="AX24" s="16" t="s">
        <v>38029</v>
      </c>
      <c r="AY24" s="33">
        <f>IF(D6L1317C23=0,0,D6L1317C19/D6L1317C23)</f>
        <v>5.4698448816121889E-2</v>
      </c>
      <c r="AZ24" s="16" t="s">
        <v>38030</v>
      </c>
      <c r="BA24" s="33">
        <f>IF(D6L1317C5=0,0,D6L1317C19/D6L1317C5)</f>
        <v>0.4054486062799692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0.73899342902003295</v>
      </c>
      <c r="J25" s="16" t="s">
        <v>38052</v>
      </c>
      <c r="K25" s="21">
        <f>IF(FLOW_THRU_100PCT="Y",1,INDEX(VariabilityMatrix,D6L1318C1,D6L1318C9))</f>
        <v>0.24149442661183937</v>
      </c>
      <c r="L25" s="16" t="s">
        <v>38032</v>
      </c>
      <c r="M25" s="15">
        <f>IF(D6L1318C2&lt;&gt;0,D6L1318C2*D6L1318C4,D6L1318C3*D6L1318C4)</f>
        <v>0.17846279441110988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8.9231397205554938E-2</v>
      </c>
      <c r="R25" s="16" t="s">
        <v>38034</v>
      </c>
      <c r="S25" s="15">
        <f>D6L1318C5-D6L1318C7</f>
        <v>8.9231397205554938E-2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8.5069857048118855E-2</v>
      </c>
      <c r="X25" s="16" t="s">
        <v>38036</v>
      </c>
      <c r="Y25" s="33">
        <f>D6L1318C7-D6L1318C10</f>
        <v>4.1615401574360833E-3</v>
      </c>
      <c r="Z25" s="16" t="s">
        <v>38037</v>
      </c>
      <c r="AA25" s="33">
        <f>CHOOSE(MIN(D6L1318C9,RUN_YEARS),B7L813C7,B7L813C16,B7L813C25,B7L813C34,B7L813C43)</f>
        <v>362</v>
      </c>
      <c r="AB25" s="16" t="s">
        <v>38038</v>
      </c>
      <c r="AC25" s="33">
        <f>IF(D6L1318C12=0,0,D6L1318C10/D6L1318C12)</f>
        <v>2.349996051053007E-4</v>
      </c>
      <c r="AD25" s="16" t="s">
        <v>38039</v>
      </c>
      <c r="AE25" s="33">
        <f>IF(D6L1318C5=0,0,D6L1318C10/D6L1318C5)</f>
        <v>0.47668118908947771</v>
      </c>
      <c r="AF25" s="16" t="s">
        <v>38040</v>
      </c>
      <c r="AG25" s="33">
        <f>CHOOSE(MIN(D6L1318C9,RUN_YEARS),B7L813C5,B7L813C14,B7L813C23,B7L813C32,B7L813C41)</f>
        <v>6.8110427995291332</v>
      </c>
      <c r="AH25" s="16" t="s">
        <v>38041</v>
      </c>
      <c r="AI25" s="33">
        <f>IF(D6L1318C15=0,0,D6L1318C11/D6L1318C15)</f>
        <v>6.1099897327378163E-4</v>
      </c>
      <c r="AJ25" s="16" t="s">
        <v>38042</v>
      </c>
      <c r="AK25" s="33">
        <f>IF(D6L1318C5=0,0,D6L1318C11/D6L1318C5)</f>
        <v>2.3318810910522278E-2</v>
      </c>
      <c r="AL25" s="16" t="s">
        <v>38043</v>
      </c>
      <c r="AM25" s="33">
        <f>D6L1318C8*CHOOSE(MIN(D6L1318C9,RUN_YEARS),B7L813C4,B7L813C13,B7L813C22,B7L813C31,B7L813C40)</f>
        <v>1.6895112031394509E-2</v>
      </c>
      <c r="AN25" s="16" t="s">
        <v>38044</v>
      </c>
      <c r="AO25" s="33">
        <f>D6L1318C8-D6L1318C18</f>
        <v>7.2336285174160436E-2</v>
      </c>
      <c r="AP25" s="16" t="s">
        <v>38045</v>
      </c>
      <c r="AQ25" s="33">
        <f>CHOOSE(MIN(D6L1318C9,RUN_YEARS),B7L813C2,B7L813C11,B7L813C20,B7L813C29,B7L813C38)</f>
        <v>0.67732776511528126</v>
      </c>
      <c r="AR25" s="16" t="s">
        <v>38046</v>
      </c>
      <c r="AS25" s="33">
        <f>IF(D6L1318C20=0,0,D6L1318C18/D6L1318C20)</f>
        <v>2.494377597014491E-2</v>
      </c>
      <c r="AT25" s="16" t="s">
        <v>38047</v>
      </c>
      <c r="AU25" s="33">
        <f>IF(D6L1318C5=0,0,D6L1318C18/D6L1318C5)</f>
        <v>9.467022012708512E-2</v>
      </c>
      <c r="AV25" s="16" t="s">
        <v>38048</v>
      </c>
      <c r="AW25" s="33">
        <f>CHOOSE(MIN(D6L1318C9,RUN_YEARS),B7L813C1,B7L813C10,B7L813C19,B7L813C28,B7L813C37)</f>
        <v>2.8999733344598422</v>
      </c>
      <c r="AX25" s="16" t="s">
        <v>38049</v>
      </c>
      <c r="AY25" s="33">
        <f>IF(D6L1318C23=0,0,D6L1318C19/D6L1318C23)</f>
        <v>2.4943775970144917E-2</v>
      </c>
      <c r="AZ25" s="16" t="s">
        <v>38050</v>
      </c>
      <c r="BA25" s="33">
        <f>IF(D6L1318C5=0,0,D6L1318C19/D6L1318C5)</f>
        <v>0.40532977987291491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2.7029296020313645</v>
      </c>
      <c r="J26" s="16" t="s">
        <v>38073</v>
      </c>
      <c r="K26" s="21">
        <f>IF(FLOW_THRU_100PCT="Y",1,INDEX(VariabilityMatrix,D6L1319C1,D6L1319C9))</f>
        <v>0.24443378829298937</v>
      </c>
      <c r="L26" s="16" t="s">
        <v>38053</v>
      </c>
      <c r="M26" s="15">
        <f>IF(D6L1319C2&lt;&gt;0,D6L1319C2*D6L1319C4,D6L1319C3*D6L1319C4)</f>
        <v>0.66068732211378856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0.33034366105689428</v>
      </c>
      <c r="R26" s="16" t="s">
        <v>38055</v>
      </c>
      <c r="S26" s="15">
        <f>D6L1319C5-D6L1319C7</f>
        <v>0.33034366105689428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0.31553445641036948</v>
      </c>
      <c r="X26" s="16" t="s">
        <v>38057</v>
      </c>
      <c r="Y26" s="33">
        <f>D6L1319C7-D6L1319C10</f>
        <v>1.4809204646524798E-2</v>
      </c>
      <c r="Z26" s="16" t="s">
        <v>38058</v>
      </c>
      <c r="AA26" s="33">
        <f>CHOOSE(MIN(D6L1319C9,RUN_YEARS),B7L813C7,B7L813C16,B7L813C25,B7L813C34,B7L813C43)</f>
        <v>502</v>
      </c>
      <c r="AB26" s="16" t="s">
        <v>38059</v>
      </c>
      <c r="AC26" s="33">
        <f>IF(D6L1319C12=0,0,D6L1319C10/D6L1319C12)</f>
        <v>6.2855469404456067E-4</v>
      </c>
      <c r="AD26" s="16" t="s">
        <v>38060</v>
      </c>
      <c r="AE26" s="33">
        <f>IF(D6L1319C5=0,0,D6L1319C10/D6L1319C5)</f>
        <v>0.47758515389830009</v>
      </c>
      <c r="AF26" s="16" t="s">
        <v>38061</v>
      </c>
      <c r="AG26" s="33">
        <f>CHOOSE(MIN(D6L1319C9,RUN_YEARS),B7L813C5,B7L813C14,B7L813C23,B7L813C32,B7L813C41)</f>
        <v>9.061817523499796</v>
      </c>
      <c r="AH26" s="16" t="s">
        <v>38062</v>
      </c>
      <c r="AI26" s="33">
        <f>IF(D6L1319C15=0,0,D6L1319C11/D6L1319C15)</f>
        <v>1.6342422045158645E-3</v>
      </c>
      <c r="AJ26" s="16" t="s">
        <v>38063</v>
      </c>
      <c r="AK26" s="33">
        <f>IF(D6L1319C5=0,0,D6L1319C11/D6L1319C5)</f>
        <v>2.2414846101699897E-2</v>
      </c>
      <c r="AL26" s="16" t="s">
        <v>38064</v>
      </c>
      <c r="AM26" s="33">
        <f>D6L1319C8*CHOOSE(MIN(D6L1319C9,RUN_YEARS),B7L813C4,B7L813C13,B7L813C22,B7L813C31,B7L813C40)</f>
        <v>6.246890711901365E-2</v>
      </c>
      <c r="AN26" s="16" t="s">
        <v>38065</v>
      </c>
      <c r="AO26" s="33">
        <f>D6L1319C8-D6L1319C18</f>
        <v>0.26787475393788063</v>
      </c>
      <c r="AP26" s="16" t="s">
        <v>38066</v>
      </c>
      <c r="AQ26" s="33">
        <f>CHOOSE(MIN(D6L1319C9,RUN_YEARS),B7L813C2,B7L813C11,B7L813C20,B7L813C29,B7L813C38)</f>
        <v>0.91946549062464478</v>
      </c>
      <c r="AR26" s="16" t="s">
        <v>38067</v>
      </c>
      <c r="AS26" s="33">
        <f>IF(D6L1319C20=0,0,D6L1319C18/D6L1319C20)</f>
        <v>6.794045862077433E-2</v>
      </c>
      <c r="AT26" s="16" t="s">
        <v>38068</v>
      </c>
      <c r="AU26" s="33">
        <f>IF(D6L1319C5=0,0,D6L1319C18/D6L1319C5)</f>
        <v>9.4551393720030824E-2</v>
      </c>
      <c r="AV26" s="16" t="s">
        <v>38069</v>
      </c>
      <c r="AW26" s="33">
        <f>CHOOSE(MIN(D6L1319C9,RUN_YEARS),B7L813C1,B7L813C10,B7L813C19,B7L813C28,B7L813C37)</f>
        <v>3.942786954575721</v>
      </c>
      <c r="AX26" s="16" t="s">
        <v>38070</v>
      </c>
      <c r="AY26" s="33">
        <f>IF(D6L1319C23=0,0,D6L1319C19/D6L1319C23)</f>
        <v>6.794045862077433E-2</v>
      </c>
      <c r="AZ26" s="16" t="s">
        <v>38071</v>
      </c>
      <c r="BA26" s="33">
        <f>IF(D6L1319C5=0,0,D6L1319C19/D6L1319C5)</f>
        <v>0.40544860627996915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1.0287433764966463</v>
      </c>
      <c r="J27" s="16" t="s">
        <v>38094</v>
      </c>
      <c r="K27" s="21">
        <f>IF(FLOW_THRU_100PCT="Y",1,INDEX(VariabilityMatrix,D6L1320C1,D6L1320C9))</f>
        <v>0.24149442661183937</v>
      </c>
      <c r="L27" s="16" t="s">
        <v>38074</v>
      </c>
      <c r="M27" s="15">
        <f>IF(D6L1320C2&lt;&gt;0,D6L1320C2*D6L1320C4,D6L1320C3*D6L1320C4)</f>
        <v>0.24843579183778519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0.1242178959188926</v>
      </c>
      <c r="R27" s="16" t="s">
        <v>38076</v>
      </c>
      <c r="S27" s="15">
        <f>D6L1320C5-D6L1320C7</f>
        <v>0.1242178959188926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0.1184246686656214</v>
      </c>
      <c r="X27" s="16" t="s">
        <v>38078</v>
      </c>
      <c r="Y27" s="33">
        <f>D6L1320C7-D6L1320C10</f>
        <v>5.7932272532711937E-3</v>
      </c>
      <c r="Z27" s="16" t="s">
        <v>38079</v>
      </c>
      <c r="AA27" s="33">
        <f>CHOOSE(MIN(D6L1320C9,RUN_YEARS),B7L813C7,B7L813C16,B7L813C25,B7L813C34,B7L813C43)</f>
        <v>362</v>
      </c>
      <c r="AB27" s="16" t="s">
        <v>38080</v>
      </c>
      <c r="AC27" s="33">
        <f>IF(D6L1320C12=0,0,D6L1320C10/D6L1320C12)</f>
        <v>3.2713996868956189E-4</v>
      </c>
      <c r="AD27" s="16" t="s">
        <v>38081</v>
      </c>
      <c r="AE27" s="33">
        <f>IF(D6L1320C5=0,0,D6L1320C10/D6L1320C5)</f>
        <v>0.47668118908947771</v>
      </c>
      <c r="AF27" s="16" t="s">
        <v>38082</v>
      </c>
      <c r="AG27" s="33">
        <f>CHOOSE(MIN(D6L1320C9,RUN_YEARS),B7L813C5,B7L813C14,B7L813C23,B7L813C32,B7L813C41)</f>
        <v>6.8110427995291332</v>
      </c>
      <c r="AH27" s="16" t="s">
        <v>38083</v>
      </c>
      <c r="AI27" s="33">
        <f>IF(D6L1320C15=0,0,D6L1320C11/D6L1320C15)</f>
        <v>8.5056391859286153E-4</v>
      </c>
      <c r="AJ27" s="16" t="s">
        <v>38084</v>
      </c>
      <c r="AK27" s="33">
        <f>IF(D6L1320C5=0,0,D6L1320C11/D6L1320C5)</f>
        <v>2.3318810910522306E-2</v>
      </c>
      <c r="AL27" s="16" t="s">
        <v>38085</v>
      </c>
      <c r="AM27" s="33">
        <f>D6L1320C8*CHOOSE(MIN(D6L1320C9,RUN_YEARS),B7L813C4,B7L813C13,B7L813C22,B7L813C31,B7L813C40)</f>
        <v>2.3519471100729824E-2</v>
      </c>
      <c r="AN27" s="16" t="s">
        <v>38086</v>
      </c>
      <c r="AO27" s="33">
        <f>D6L1320C8-D6L1320C18</f>
        <v>0.10069842481816277</v>
      </c>
      <c r="AP27" s="16" t="s">
        <v>38087</v>
      </c>
      <c r="AQ27" s="33">
        <f>CHOOSE(MIN(D6L1320C9,RUN_YEARS),B7L813C2,B7L813C11,B7L813C20,B7L813C29,B7L813C38)</f>
        <v>0.67732776511528126</v>
      </c>
      <c r="AR27" s="16" t="s">
        <v>38088</v>
      </c>
      <c r="AS27" s="33">
        <f>IF(D6L1320C20=0,0,D6L1320C18/D6L1320C20)</f>
        <v>3.4723914051754262E-2</v>
      </c>
      <c r="AT27" s="16" t="s">
        <v>38089</v>
      </c>
      <c r="AU27" s="33">
        <f>IF(D6L1320C5=0,0,D6L1320C18/D6L1320C5)</f>
        <v>9.4670220127085133E-2</v>
      </c>
      <c r="AV27" s="16" t="s">
        <v>38090</v>
      </c>
      <c r="AW27" s="33">
        <f>CHOOSE(MIN(D6L1320C9,RUN_YEARS),B7L813C1,B7L813C10,B7L813C19,B7L813C28,B7L813C37)</f>
        <v>2.8999733344598422</v>
      </c>
      <c r="AX27" s="16" t="s">
        <v>38091</v>
      </c>
      <c r="AY27" s="33">
        <f>IF(D6L1320C23=0,0,D6L1320C19/D6L1320C23)</f>
        <v>3.4723914051754262E-2</v>
      </c>
      <c r="AZ27" s="16" t="s">
        <v>38092</v>
      </c>
      <c r="BA27" s="33">
        <f>IF(D6L1320C5=0,0,D6L1320C19/D6L1320C5)</f>
        <v>0.40532977987291485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0.24149442661183937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362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6.8110427995291332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0.67732776511528126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2.8999733344598422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0.24149442661183937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362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6.8110427995291332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0.67732776511528126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2.8999733344598422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0.24149442661183937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362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6.8110427995291332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0.67732776511528126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2.8999733344598422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0.24149442661183937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362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6.8110427995291332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0.67732776511528126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2.8999733344598422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0.24149442661183937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362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6.8110427995291332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0.67732776511528126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2.8999733344598422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3.1292792692159352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2.6911801715257044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1.3455900857628522</v>
      </c>
      <c r="R33" s="16" t="s">
        <v>38202</v>
      </c>
      <c r="S33" s="15">
        <f>D6L1326C5-D6L1326C7</f>
        <v>1.3455900857628522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1.2828349642168975</v>
      </c>
      <c r="X33" s="16" t="s">
        <v>38204</v>
      </c>
      <c r="Y33" s="33">
        <f>D6L1326C7-D6L1326C10</f>
        <v>6.2755121545954751E-2</v>
      </c>
      <c r="Z33" s="16" t="s">
        <v>38205</v>
      </c>
      <c r="AA33" s="33">
        <f>CHOOSE(MIN(D6L1326C9,RUN_YEARS),B7L813C7,B7L813C16,B7L813C25,B7L813C34,B7L813C43)</f>
        <v>362</v>
      </c>
      <c r="AB33" s="16" t="s">
        <v>38206</v>
      </c>
      <c r="AC33" s="33">
        <f>IF(D6L1326C12=0,0,D6L1326C10/D6L1326C12)</f>
        <v>3.5437429950743024E-3</v>
      </c>
      <c r="AD33" s="16" t="s">
        <v>38207</v>
      </c>
      <c r="AE33" s="33">
        <f>IF(D6L1326C5=0,0,D6L1326C10/D6L1326C5)</f>
        <v>0.47668118908947776</v>
      </c>
      <c r="AF33" s="16" t="s">
        <v>38208</v>
      </c>
      <c r="AG33" s="33">
        <f>CHOOSE(MIN(D6L1326C9,RUN_YEARS),B7L813C5,B7L813C14,B7L813C23,B7L813C32,B7L813C41)</f>
        <v>6.8110427995291332</v>
      </c>
      <c r="AH33" s="16" t="s">
        <v>38209</v>
      </c>
      <c r="AI33" s="33">
        <f>IF(D6L1326C15=0,0,D6L1326C11/D6L1326C15)</f>
        <v>9.2137317871931728E-3</v>
      </c>
      <c r="AJ33" s="16" t="s">
        <v>38210</v>
      </c>
      <c r="AK33" s="33">
        <f>IF(D6L1326C5=0,0,D6L1326C11/D6L1326C5)</f>
        <v>2.3318810910522254E-2</v>
      </c>
      <c r="AL33" s="16" t="s">
        <v>38211</v>
      </c>
      <c r="AM33" s="33">
        <f>D6L1326C8*CHOOSE(MIN(D6L1326C9,RUN_YEARS),B7L813C4,B7L813C13,B7L813C22,B7L813C31,B7L813C40)</f>
        <v>0.25477461923998518</v>
      </c>
      <c r="AN33" s="16" t="s">
        <v>38212</v>
      </c>
      <c r="AO33" s="33">
        <f>D6L1326C8-D6L1326C18</f>
        <v>1.0908154665228671</v>
      </c>
      <c r="AP33" s="16" t="s">
        <v>38213</v>
      </c>
      <c r="AQ33" s="33">
        <f>CHOOSE(MIN(D6L1326C9,RUN_YEARS),B7L813C2,B7L813C11,B7L813C20,B7L813C29,B7L813C38)</f>
        <v>0.67732776511528126</v>
      </c>
      <c r="AR33" s="16" t="s">
        <v>38214</v>
      </c>
      <c r="AS33" s="33">
        <f>IF(D6L1326C20=0,0,D6L1326C18/D6L1326C20)</f>
        <v>0.37614672299255664</v>
      </c>
      <c r="AT33" s="16" t="s">
        <v>38215</v>
      </c>
      <c r="AU33" s="33">
        <f>IF(D6L1326C5=0,0,D6L1326C18/D6L1326C5)</f>
        <v>9.4670220127085133E-2</v>
      </c>
      <c r="AV33" s="16" t="s">
        <v>38216</v>
      </c>
      <c r="AW33" s="33">
        <f>CHOOSE(MIN(D6L1326C9,RUN_YEARS),B7L813C1,B7L813C10,B7L813C19,B7L813C28,B7L813C37)</f>
        <v>2.8999733344598422</v>
      </c>
      <c r="AX33" s="16" t="s">
        <v>38217</v>
      </c>
      <c r="AY33" s="33">
        <f>IF(D6L1326C23=0,0,D6L1326C19/D6L1326C23)</f>
        <v>0.37614672299255664</v>
      </c>
      <c r="AZ33" s="16" t="s">
        <v>38218</v>
      </c>
      <c r="BA33" s="33">
        <f>IF(D6L1326C5=0,0,D6L1326C19/D6L1326C5)</f>
        <v>0.40532977987291491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7.9641697895312998E-3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6.8491860189969179E-3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3.424593009498459E-3</v>
      </c>
      <c r="R34" s="16" t="s">
        <v>38222</v>
      </c>
      <c r="S34" s="15">
        <f>D6L1327C5-D6L1327C7</f>
        <v>3.424593009498459E-3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3.2710695589607285E-3</v>
      </c>
      <c r="X34" s="16" t="s">
        <v>38224</v>
      </c>
      <c r="Y34" s="33">
        <f>D6L1327C7-D6L1327C10</f>
        <v>1.5352345053773041E-4</v>
      </c>
      <c r="Z34" s="16" t="s">
        <v>38225</v>
      </c>
      <c r="AA34" s="33">
        <f>CHOOSE(MIN(D6L1327C9,RUN_YEARS),B7L813C7,B7L813C16,B7L813C25,B7L813C34,B7L813C43)</f>
        <v>502</v>
      </c>
      <c r="AB34" s="16" t="s">
        <v>38226</v>
      </c>
      <c r="AC34" s="33">
        <f>IF(D6L1327C12=0,0,D6L1327C10/D6L1327C12)</f>
        <v>6.5160748186468698E-6</v>
      </c>
      <c r="AD34" s="16" t="s">
        <v>38227</v>
      </c>
      <c r="AE34" s="33">
        <f>IF(D6L1327C5=0,0,D6L1327C10/D6L1327C5)</f>
        <v>0.47758515389830014</v>
      </c>
      <c r="AF34" s="16" t="s">
        <v>38228</v>
      </c>
      <c r="AG34" s="33">
        <f>CHOOSE(MIN(D6L1327C9,RUN_YEARS),B7L813C5,B7L813C14,B7L813C23,B7L813C32,B7L813C41)</f>
        <v>9.061817523499796</v>
      </c>
      <c r="AH34" s="16" t="s">
        <v>38229</v>
      </c>
      <c r="AI34" s="33">
        <f>IF(D6L1327C15=0,0,D6L1327C11/D6L1327C15)</f>
        <v>1.6941794528481919E-5</v>
      </c>
      <c r="AJ34" s="16" t="s">
        <v>38230</v>
      </c>
      <c r="AK34" s="33">
        <f>IF(D6L1327C5=0,0,D6L1327C11/D6L1327C5)</f>
        <v>2.2414846101699883E-2</v>
      </c>
      <c r="AL34" s="16" t="s">
        <v>38231</v>
      </c>
      <c r="AM34" s="33">
        <f>D6L1327C8*CHOOSE(MIN(D6L1327C9,RUN_YEARS),B7L813C4,B7L813C13,B7L813C22,B7L813C31,B7L813C40)</f>
        <v>6.4760008394390805E-4</v>
      </c>
      <c r="AN34" s="16" t="s">
        <v>38232</v>
      </c>
      <c r="AO34" s="33">
        <f>D6L1327C8-D6L1327C18</f>
        <v>2.7769929255545508E-3</v>
      </c>
      <c r="AP34" s="16" t="s">
        <v>38233</v>
      </c>
      <c r="AQ34" s="33">
        <f>CHOOSE(MIN(D6L1327C9,RUN_YEARS),B7L813C2,B7L813C11,B7L813C20,B7L813C29,B7L813C38)</f>
        <v>0.91946549062464478</v>
      </c>
      <c r="AR34" s="16" t="s">
        <v>38234</v>
      </c>
      <c r="AS34" s="33">
        <f>IF(D6L1327C20=0,0,D6L1327C18/D6L1327C20)</f>
        <v>7.0432233786605388E-4</v>
      </c>
      <c r="AT34" s="16" t="s">
        <v>38235</v>
      </c>
      <c r="AU34" s="33">
        <f>IF(D6L1327C5=0,0,D6L1327C18/D6L1327C5)</f>
        <v>9.455139372003081E-2</v>
      </c>
      <c r="AV34" s="16" t="s">
        <v>38236</v>
      </c>
      <c r="AW34" s="33">
        <f>CHOOSE(MIN(D6L1327C9,RUN_YEARS),B7L813C1,B7L813C10,B7L813C19,B7L813C28,B7L813C37)</f>
        <v>3.942786954575721</v>
      </c>
      <c r="AX34" s="16" t="s">
        <v>38237</v>
      </c>
      <c r="AY34" s="33">
        <f>IF(D6L1327C23=0,0,D6L1327C19/D6L1327C23)</f>
        <v>7.0432233786605388E-4</v>
      </c>
      <c r="AZ34" s="16" t="s">
        <v>38238</v>
      </c>
      <c r="BA34" s="33">
        <f>IF(D6L1327C5=0,0,D6L1327C19/D6L1327C5)</f>
        <v>0.40544860627996915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21.53561473494559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14.952011300162946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7.4760056500814729</v>
      </c>
      <c r="R35" s="16" t="s">
        <v>38242</v>
      </c>
      <c r="S35" s="15">
        <f>SUM(D6L1301C8:D6L1327C8)-2*SUM(D6L1309C8,D6L1311C8,D6L1322C8,D6L1324C8,D6L1327C8)</f>
        <v>7.4760056500814729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7.1379811550838426</v>
      </c>
      <c r="X35" s="16" t="s">
        <v>38244</v>
      </c>
      <c r="Y35" s="33">
        <f>SUM(D6L1301C11:D6L1327C11)-2*SUM(D6L1309C11,D6L1311C11,D6L1322C11,D6L1324C11,D6L1327C11)</f>
        <v>0.33802449499762888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1.5360993853518096E-2</v>
      </c>
      <c r="AD35" s="16" t="s">
        <v>38246</v>
      </c>
      <c r="AE35" s="33">
        <f>IF(D6L1328C5=0,0,D6L1328C10/D6L1328C5)</f>
        <v>0.47739270736145401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3.9938584019147065E-2</v>
      </c>
      <c r="AJ35" s="16" t="s">
        <v>38248</v>
      </c>
      <c r="AK35" s="33">
        <f>IF(D6L1328C5=0,0,D6L1328C11/D6L1328C5)</f>
        <v>2.2607292638545901E-2</v>
      </c>
      <c r="AL35" s="16" t="s">
        <v>38249</v>
      </c>
      <c r="AM35" s="33">
        <f>SUM(D6L1301C18:D6L1327C18)-2*SUM(D6L1309C18,D6L1311C18,D6L1322C18,D6L1324C18,D6L1327C18)</f>
        <v>1.4136623063857372</v>
      </c>
      <c r="AN35" s="16" t="s">
        <v>38250</v>
      </c>
      <c r="AO35" s="33">
        <f>SUM(D6L1301C19:D6L1327C19)-2*SUM(D6L1309C19,D6L1311C19,D6L1322C19,D6L1324C19,D6L1327C19)</f>
        <v>6.0623433436957344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1.6520378600916137</v>
      </c>
      <c r="AT35" s="16" t="s">
        <v>38252</v>
      </c>
      <c r="AU35" s="33">
        <f>IF(D6L1328C5=0,0,D6L1328C18/D6L1328C5)</f>
        <v>9.4546631754507254E-2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1.6520378600916137</v>
      </c>
      <c r="AZ35" s="16" t="s">
        <v>38254</v>
      </c>
      <c r="BA35" s="33">
        <f>IF(D6L1328C5=0,0,D6L1328C19/D6L1328C5)</f>
        <v>0.40545336824549266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0.18900148208120141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9.4500741040600703E-2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4.7250370520300351E-2</v>
      </c>
      <c r="R36" s="16" t="s">
        <v>38259</v>
      </c>
      <c r="S36" s="15">
        <f>D6L1329C5-D6L1329C7</f>
        <v>4.7250370520300351E-2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4.5046725609070352E-2</v>
      </c>
      <c r="X36" s="16" t="s">
        <v>38261</v>
      </c>
      <c r="Y36" s="33">
        <f>D6L1329C7-D6L1329C10</f>
        <v>2.2036449112299988E-3</v>
      </c>
      <c r="Z36" s="16" t="s">
        <v>38262</v>
      </c>
      <c r="AA36" s="33">
        <f>CHOOSE(MIN(D6L1329C9,RUN_YEARS),B7L813C7,B7L813C16,B7L813C25,B7L813C34,B7L813C43)</f>
        <v>362</v>
      </c>
      <c r="AB36" s="16" t="s">
        <v>38263</v>
      </c>
      <c r="AC36" s="33">
        <f>IF(D6L1329C12=0,0,D6L1329C10/D6L1329C12)</f>
        <v>1.2443846853334351E-4</v>
      </c>
      <c r="AD36" s="16" t="s">
        <v>38264</v>
      </c>
      <c r="AE36" s="33">
        <f>IF(D6L1329C5=0,0,D6L1329C10/D6L1329C5)</f>
        <v>0.47668118908947771</v>
      </c>
      <c r="AF36" s="16" t="s">
        <v>38265</v>
      </c>
      <c r="AG36" s="33">
        <f>CHOOSE(MIN(D6L1329C9,RUN_YEARS),B7L813C5,B7L813C14,B7L813C23,B7L813C32,B7L813C41)</f>
        <v>6.8110427995291332</v>
      </c>
      <c r="AH36" s="16" t="s">
        <v>38266</v>
      </c>
      <c r="AI36" s="33">
        <f>IF(D6L1329C15=0,0,D6L1329C11/D6L1329C15)</f>
        <v>3.235400181866928E-4</v>
      </c>
      <c r="AJ36" s="16" t="s">
        <v>38267</v>
      </c>
      <c r="AK36" s="33">
        <f>IF(D6L1329C5=0,0,D6L1329C11/D6L1329C5)</f>
        <v>2.3318810910522264E-2</v>
      </c>
      <c r="AL36" s="16" t="s">
        <v>38268</v>
      </c>
      <c r="AM36" s="33">
        <f>D6L1329C8*CHOOSE(MIN(D6L1329C9,RUN_YEARS),B7L813C4,B7L813C13,B7L813C22,B7L813C31,B7L813C40)</f>
        <v>8.9464059564863373E-3</v>
      </c>
      <c r="AN36" s="16" t="s">
        <v>38269</v>
      </c>
      <c r="AO36" s="33">
        <f>D6L1329C8-D6L1329C18</f>
        <v>3.8303964563814012E-2</v>
      </c>
      <c r="AP36" s="16" t="s">
        <v>38270</v>
      </c>
      <c r="AQ36" s="33">
        <f>CHOOSE(MIN(D6L1329C9,RUN_YEARS),B7L813C2,B7L813C11,B7L813C20,B7L813C29,B7L813C38)</f>
        <v>0.67732776511528126</v>
      </c>
      <c r="AR36" s="16" t="s">
        <v>38271</v>
      </c>
      <c r="AS36" s="33">
        <f>IF(D6L1329C20=0,0,D6L1329C18/D6L1329C20)</f>
        <v>1.3208385093978332E-2</v>
      </c>
      <c r="AT36" s="16" t="s">
        <v>38272</v>
      </c>
      <c r="AU36" s="33">
        <f>IF(D6L1329C5=0,0,D6L1329C18/D6L1329C5)</f>
        <v>9.4670220127085133E-2</v>
      </c>
      <c r="AV36" s="16" t="s">
        <v>38273</v>
      </c>
      <c r="AW36" s="33">
        <f>CHOOSE(MIN(D6L1329C9,RUN_YEARS),B7L813C1,B7L813C10,B7L813C19,B7L813C28,B7L813C37)</f>
        <v>2.8999733344598422</v>
      </c>
      <c r="AX36" s="16" t="s">
        <v>38274</v>
      </c>
      <c r="AY36" s="33">
        <f>IF(D6L1329C23=0,0,D6L1329C19/D6L1329C23)</f>
        <v>1.320838509397833E-2</v>
      </c>
      <c r="AZ36" s="16" t="s">
        <v>38275</v>
      </c>
      <c r="BA36" s="33">
        <f>IF(D6L1329C5=0,0,D6L1329C19/D6L1329C5)</f>
        <v>0.40532977987291485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4.4880827657736232E-2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4.4880827657736232E-2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2.2440413828868116E-2</v>
      </c>
      <c r="R37" s="16" t="s">
        <v>38279</v>
      </c>
      <c r="S37" s="15">
        <f>D6L1330C5-D6L1330C7</f>
        <v>2.2440413828868116E-2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2.1393846295209625E-2</v>
      </c>
      <c r="X37" s="16" t="s">
        <v>38281</v>
      </c>
      <c r="Y37" s="33">
        <f>D6L1330C7-D6L1330C10</f>
        <v>1.0465675336584906E-3</v>
      </c>
      <c r="Z37" s="16" t="s">
        <v>38282</v>
      </c>
      <c r="AA37" s="33">
        <f>CHOOSE(MIN(D6L1330C9,RUN_YEARS),B7L813C7,B7L813C16,B7L813C25,B7L813C34,B7L813C43)</f>
        <v>362</v>
      </c>
      <c r="AB37" s="16" t="s">
        <v>38283</v>
      </c>
      <c r="AC37" s="33">
        <f>IF(D6L1330C12=0,0,D6L1330C10/D6L1330C12)</f>
        <v>5.9099022914943717E-5</v>
      </c>
      <c r="AD37" s="16" t="s">
        <v>38284</v>
      </c>
      <c r="AE37" s="33">
        <f>IF(D6L1330C5=0,0,D6L1330C10/D6L1330C5)</f>
        <v>0.47668118908947771</v>
      </c>
      <c r="AF37" s="16" t="s">
        <v>38285</v>
      </c>
      <c r="AG37" s="33">
        <f>CHOOSE(MIN(D6L1330C9,RUN_YEARS),B7L813C5,B7L813C14,B7L813C23,B7L813C32,B7L813C41)</f>
        <v>6.8110427995291332</v>
      </c>
      <c r="AH37" s="16" t="s">
        <v>38286</v>
      </c>
      <c r="AI37" s="33">
        <f>IF(D6L1330C15=0,0,D6L1330C11/D6L1330C15)</f>
        <v>1.5365745957885376E-4</v>
      </c>
      <c r="AJ37" s="16" t="s">
        <v>38287</v>
      </c>
      <c r="AK37" s="33">
        <f>IF(D6L1330C5=0,0,D6L1330C11/D6L1330C5)</f>
        <v>2.3318810910522299E-2</v>
      </c>
      <c r="AL37" s="16" t="s">
        <v>38288</v>
      </c>
      <c r="AM37" s="33">
        <f>D6L1330C8*CHOOSE(MIN(D6L1330C9,RUN_YEARS),B7L813C4,B7L813C13,B7L813C22,B7L813C31,B7L813C40)</f>
        <v>4.2488778338436598E-3</v>
      </c>
      <c r="AN37" s="16" t="s">
        <v>38289</v>
      </c>
      <c r="AO37" s="33">
        <f>D6L1330C8-D6L1330C18</f>
        <v>1.8191535995024457E-2</v>
      </c>
      <c r="AP37" s="16" t="s">
        <v>38290</v>
      </c>
      <c r="AQ37" s="33">
        <f>CHOOSE(MIN(D6L1330C9,RUN_YEARS),B7L813C2,B7L813C11,B7L813C20,B7L813C29,B7L813C38)</f>
        <v>0.67732776511528126</v>
      </c>
      <c r="AR37" s="16" t="s">
        <v>38291</v>
      </c>
      <c r="AS37" s="33">
        <f>IF(D6L1330C20=0,0,D6L1330C18/D6L1330C20)</f>
        <v>6.2730011268923849E-3</v>
      </c>
      <c r="AT37" s="16" t="s">
        <v>38292</v>
      </c>
      <c r="AU37" s="33">
        <f>IF(D6L1330C5=0,0,D6L1330C18/D6L1330C5)</f>
        <v>9.4670220127085133E-2</v>
      </c>
      <c r="AV37" s="16" t="s">
        <v>38293</v>
      </c>
      <c r="AW37" s="33">
        <f>CHOOSE(MIN(D6L1330C9,RUN_YEARS),B7L813C1,B7L813C10,B7L813C19,B7L813C28,B7L813C37)</f>
        <v>2.8999733344598422</v>
      </c>
      <c r="AX37" s="16" t="s">
        <v>38294</v>
      </c>
      <c r="AY37" s="33">
        <f>IF(D6L1330C23=0,0,D6L1330C19/D6L1330C23)</f>
        <v>6.2730011268923849E-3</v>
      </c>
      <c r="AZ37" s="16" t="s">
        <v>38295</v>
      </c>
      <c r="BA37" s="33">
        <f>IF(D6L1330C5=0,0,D6L1330C19/D6L1330C5)</f>
        <v>0.40532977987291491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-1.0659668555727289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-0.53298342778636443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-0.26649171389318221</v>
      </c>
      <c r="R38" s="16" t="s">
        <v>38299</v>
      </c>
      <c r="S38" s="15">
        <f>D6L1331C5-D6L1331C7</f>
        <v>-0.26649171389318221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-0.25406317412218998</v>
      </c>
      <c r="X38" s="16" t="s">
        <v>38301</v>
      </c>
      <c r="Y38" s="33">
        <f>D6L1331C7-D6L1331C10</f>
        <v>-1.2428539770992231E-2</v>
      </c>
      <c r="Z38" s="16" t="s">
        <v>38302</v>
      </c>
      <c r="AA38" s="33">
        <f>CHOOSE(MIN(D6L1331C9,RUN_YEARS),B7L813C7,B7L813C16,B7L813C25,B7L813C34,B7L813C43)</f>
        <v>362</v>
      </c>
      <c r="AB38" s="16" t="s">
        <v>38303</v>
      </c>
      <c r="AC38" s="33">
        <f>IF(D6L1331C12=0,0,D6L1331C10/D6L1331C12)</f>
        <v>-7.0183197271323199E-4</v>
      </c>
      <c r="AD38" s="16" t="s">
        <v>38304</v>
      </c>
      <c r="AE38" s="33">
        <f>IF(D6L1331C5=0,0,D6L1331C10/D6L1331C5)</f>
        <v>0.47668118908947771</v>
      </c>
      <c r="AF38" s="16" t="s">
        <v>38305</v>
      </c>
      <c r="AG38" s="33">
        <f>CHOOSE(MIN(D6L1331C9,RUN_YEARS),B7L813C5,B7L813C14,B7L813C23,B7L813C32,B7L813C41)</f>
        <v>6.8110427995291332</v>
      </c>
      <c r="AH38" s="16" t="s">
        <v>38306</v>
      </c>
      <c r="AI38" s="33">
        <f>IF(D6L1331C15=0,0,D6L1331C11/D6L1331C15)</f>
        <v>-1.8247631290544014E-3</v>
      </c>
      <c r="AJ38" s="16" t="s">
        <v>38307</v>
      </c>
      <c r="AK38" s="33">
        <f>IF(D6L1331C5=0,0,D6L1331C11/D6L1331C5)</f>
        <v>2.3318810910522264E-2</v>
      </c>
      <c r="AL38" s="16" t="s">
        <v>38308</v>
      </c>
      <c r="AM38" s="33">
        <f>D6L1331C8*CHOOSE(MIN(D6L1331C9,RUN_YEARS),B7L813C4,B7L813C13,B7L813C22,B7L813C31,B7L813C40)</f>
        <v>-5.0457658432623502E-2</v>
      </c>
      <c r="AN38" s="16" t="s">
        <v>38309</v>
      </c>
      <c r="AO38" s="33">
        <f>D6L1331C8-D6L1331C18</f>
        <v>-0.2160340554605587</v>
      </c>
      <c r="AP38" s="16" t="s">
        <v>38310</v>
      </c>
      <c r="AQ38" s="33">
        <f>CHOOSE(MIN(D6L1331C9,RUN_YEARS),B7L813C2,B7L813C11,B7L813C20,B7L813C29,B7L813C38)</f>
        <v>0.67732776511528126</v>
      </c>
      <c r="AR38" s="16" t="s">
        <v>38311</v>
      </c>
      <c r="AS38" s="33">
        <f>IF(D6L1331C20=0,0,D6L1331C18/D6L1331C20)</f>
        <v>-7.4495186867226101E-2</v>
      </c>
      <c r="AT38" s="16" t="s">
        <v>38312</v>
      </c>
      <c r="AU38" s="33">
        <f>IF(D6L1331C5=0,0,D6L1331C18/D6L1331C5)</f>
        <v>9.4670220127085133E-2</v>
      </c>
      <c r="AV38" s="16" t="s">
        <v>38313</v>
      </c>
      <c r="AW38" s="33">
        <f>CHOOSE(MIN(D6L1331C9,RUN_YEARS),B7L813C1,B7L813C10,B7L813C19,B7L813C28,B7L813C37)</f>
        <v>2.8999733344598422</v>
      </c>
      <c r="AX38" s="16" t="s">
        <v>38314</v>
      </c>
      <c r="AY38" s="33">
        <f>IF(D6L1331C23=0,0,D6L1331C19/D6L1331C23)</f>
        <v>-7.4495186867226101E-2</v>
      </c>
      <c r="AZ38" s="16" t="s">
        <v>38315</v>
      </c>
      <c r="BA38" s="33">
        <f>IF(D6L1331C5=0,0,D6L1331C19/D6L1331C5)</f>
        <v>0.40532977987291485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362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6.8110427995291332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0.67732776511528126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2.8999733344598422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-17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-17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-6.8000000000000007</v>
      </c>
      <c r="R40" s="16" t="s">
        <v>38340</v>
      </c>
      <c r="S40" s="15">
        <f>D6L1333C5-D6L1333C7</f>
        <v>-10.199999999999999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-6.4828641716168978</v>
      </c>
      <c r="X40" s="16" t="s">
        <v>38342</v>
      </c>
      <c r="Y40" s="33">
        <f>D6L1333C7-D6L1333C10</f>
        <v>-0.31713582838310295</v>
      </c>
      <c r="Z40" s="16" t="s">
        <v>38343</v>
      </c>
      <c r="AA40" s="33">
        <f>CHOOSE(MIN(D6L1333C9,RUN_YEARS),B7L813C7,B7L813C16,B7L813C25,B7L813C34,B7L813C43)</f>
        <v>362</v>
      </c>
      <c r="AB40" s="16" t="s">
        <v>38344</v>
      </c>
      <c r="AC40" s="33">
        <f>IF(D6L1333C12=0,0,D6L1333C10/D6L1333C12)</f>
        <v>-1.7908464562477619E-2</v>
      </c>
      <c r="AD40" s="16" t="s">
        <v>38345</v>
      </c>
      <c r="AE40" s="33">
        <f>IF(D6L1333C5=0,0,D6L1333C10/D6L1333C5)</f>
        <v>0.38134495127158224</v>
      </c>
      <c r="AF40" s="16" t="s">
        <v>38346</v>
      </c>
      <c r="AG40" s="33">
        <f>CHOOSE(MIN(D6L1333C9,RUN_YEARS),B7L813C5,B7L813C14,B7L813C23,B7L813C32,B7L813C41)</f>
        <v>6.8110427995291332</v>
      </c>
      <c r="AH40" s="16" t="s">
        <v>38347</v>
      </c>
      <c r="AI40" s="33">
        <f>IF(D6L1333C15=0,0,D6L1333C11/D6L1333C15)</f>
        <v>-4.6562007862441773E-2</v>
      </c>
      <c r="AJ40" s="16" t="s">
        <v>38348</v>
      </c>
      <c r="AK40" s="33">
        <f>IF(D6L1333C5=0,0,D6L1333C11/D6L1333C5)</f>
        <v>1.865504872841782E-2</v>
      </c>
      <c r="AL40" s="16" t="s">
        <v>38349</v>
      </c>
      <c r="AM40" s="33">
        <f>D6L1333C8*CHOOSE(MIN(D6L1333C9,RUN_YEARS),B7L813C4,B7L813C13,B7L813C22,B7L813C31,B7L813C40)</f>
        <v>-1.9312724905925367</v>
      </c>
      <c r="AN40" s="16" t="s">
        <v>38350</v>
      </c>
      <c r="AO40" s="33">
        <f>D6L1333C8-D6L1333C18</f>
        <v>-8.2687275094074622</v>
      </c>
      <c r="AP40" s="16" t="s">
        <v>38351</v>
      </c>
      <c r="AQ40" s="33">
        <f>CHOOSE(MIN(D6L1333C9,RUN_YEARS),B7L813C2,B7L813C11,B7L813C20,B7L813C29,B7L813C38)</f>
        <v>0.67732776511528126</v>
      </c>
      <c r="AR40" s="16" t="s">
        <v>38352</v>
      </c>
      <c r="AS40" s="33">
        <f>IF(D6L1333C20=0,0,D6L1333C18/D6L1333C20)</f>
        <v>-2.8513115659208714</v>
      </c>
      <c r="AT40" s="16" t="s">
        <v>38353</v>
      </c>
      <c r="AU40" s="33">
        <f>IF(D6L1333C5=0,0,D6L1333C18/D6L1333C5)</f>
        <v>0.11360426415250216</v>
      </c>
      <c r="AV40" s="16" t="s">
        <v>38354</v>
      </c>
      <c r="AW40" s="33">
        <f>CHOOSE(MIN(D6L1333C9,RUN_YEARS),B7L813C1,B7L813C10,B7L813C19,B7L813C28,B7L813C37)</f>
        <v>2.8999733344598422</v>
      </c>
      <c r="AX40" s="16" t="s">
        <v>38355</v>
      </c>
      <c r="AY40" s="33">
        <f>IF(D6L1333C23=0,0,D6L1333C19/D6L1333C23)</f>
        <v>-2.851311565920871</v>
      </c>
      <c r="AZ40" s="16" t="s">
        <v>38356</v>
      </c>
      <c r="BA40" s="33">
        <f>IF(D6L1333C5=0,0,D6L1333C19/D6L1333C5)</f>
        <v>0.48639573584749779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1300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1300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1300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362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6.8110427995291332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246.14257233042136</v>
      </c>
      <c r="AN41" s="16" t="s">
        <v>38369</v>
      </c>
      <c r="AO41" s="33">
        <f>D6L1334C8-D6L1334C18</f>
        <v>1053.8574276695786</v>
      </c>
      <c r="AP41" s="16" t="s">
        <v>38370</v>
      </c>
      <c r="AQ41" s="33">
        <f>CHOOSE(MIN(D6L1334C9,RUN_YEARS),B7L813C2,B7L813C11,B7L813C20,B7L813C29,B7L813C38)</f>
        <v>0.67732776511528126</v>
      </c>
      <c r="AR41" s="16" t="s">
        <v>38371</v>
      </c>
      <c r="AS41" s="33">
        <f>IF(D6L1334C20=0,0,D6L1334C18/D6L1334C20)</f>
        <v>363.40245448011109</v>
      </c>
      <c r="AT41" s="16" t="s">
        <v>38372</v>
      </c>
      <c r="AU41" s="33">
        <f>IF(D6L1334C5=0,0,D6L1334C18/D6L1334C5)</f>
        <v>0.18934044025417027</v>
      </c>
      <c r="AV41" s="16" t="s">
        <v>38373</v>
      </c>
      <c r="AW41" s="33">
        <f>CHOOSE(MIN(D6L1334C9,RUN_YEARS),B7L813C1,B7L813C10,B7L813C19,B7L813C28,B7L813C37)</f>
        <v>2.8999733344598422</v>
      </c>
      <c r="AX41" s="16" t="s">
        <v>38374</v>
      </c>
      <c r="AY41" s="33">
        <f>IF(D6L1334C23=0,0,D6L1334C19/D6L1334C23)</f>
        <v>363.40245448011103</v>
      </c>
      <c r="AZ41" s="16" t="s">
        <v>38375</v>
      </c>
      <c r="BA41" s="33">
        <f>IF(D6L1334C5=0,0,D6L1334C19/D6L1334C5)</f>
        <v>0.81065955974582971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48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48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48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45.761394152589858</v>
      </c>
      <c r="X42" s="16" t="s">
        <v>38382</v>
      </c>
      <c r="Y42" s="33">
        <f>D6L1335C7-D6L1335C10</f>
        <v>2.2386058474101418</v>
      </c>
      <c r="Z42" s="16" t="s">
        <v>38383</v>
      </c>
      <c r="AA42" s="33">
        <f>CHOOSE(MIN(D6L1335C9,RUN_YEARS),B7L813C7,B7L813C16,B7L813C25,B7L813C34,B7L813C43)</f>
        <v>362</v>
      </c>
      <c r="AB42" s="16" t="s">
        <v>38384</v>
      </c>
      <c r="AC42" s="33">
        <f>IF(D6L1335C12=0,0,D6L1335C10/D6L1335C12)</f>
        <v>0.12641269102925376</v>
      </c>
      <c r="AD42" s="16" t="s">
        <v>38385</v>
      </c>
      <c r="AE42" s="33">
        <f>IF(D6L1335C5=0,0,D6L1335C10/D6L1335C5)</f>
        <v>0.95336237817895542</v>
      </c>
      <c r="AF42" s="16" t="s">
        <v>38386</v>
      </c>
      <c r="AG42" s="33">
        <f>CHOOSE(MIN(D6L1335C9,RUN_YEARS),B7L813C5,B7L813C14,B7L813C23,B7L813C32,B7L813C41)</f>
        <v>6.8110427995291332</v>
      </c>
      <c r="AH42" s="16" t="s">
        <v>38387</v>
      </c>
      <c r="AI42" s="33">
        <f>IF(D6L1335C15=0,0,D6L1335C11/D6L1335C15)</f>
        <v>0.32867299667606009</v>
      </c>
      <c r="AJ42" s="16" t="s">
        <v>38388</v>
      </c>
      <c r="AK42" s="33">
        <f>IF(D6L1335C5=0,0,D6L1335C11/D6L1335C5)</f>
        <v>4.6637621821044618E-2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0.67732776511528126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2.8999733344598422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1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1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362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6.8110427995291332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0.18934044025417027</v>
      </c>
      <c r="AN43" s="16" t="s">
        <v>38410</v>
      </c>
      <c r="AO43" s="33">
        <f>D6L1336C8-D6L1336C18</f>
        <v>0.81065955974582971</v>
      </c>
      <c r="AP43" s="16" t="s">
        <v>38411</v>
      </c>
      <c r="AQ43" s="33">
        <f>CHOOSE(MIN(D6L1336C9,RUN_YEARS),B7L813C2,B7L813C11,B7L813C20,B7L813C29,B7L813C38)</f>
        <v>0.67732776511528126</v>
      </c>
      <c r="AR43" s="16" t="s">
        <v>38412</v>
      </c>
      <c r="AS43" s="33">
        <f>IF(D6L1336C20=0,0,D6L1336C18/D6L1336C20)</f>
        <v>0.27954034960008545</v>
      </c>
      <c r="AT43" s="16" t="s">
        <v>38413</v>
      </c>
      <c r="AU43" s="33">
        <f>IF(D6L1336C5=0,0,D6L1336C18/D6L1336C5)</f>
        <v>0.18934044025417027</v>
      </c>
      <c r="AV43" s="16" t="s">
        <v>38414</v>
      </c>
      <c r="AW43" s="33">
        <f>CHOOSE(MIN(D6L1336C9,RUN_YEARS),B7L813C1,B7L813C10,B7L813C19,B7L813C28,B7L813C37)</f>
        <v>2.8999733344598422</v>
      </c>
      <c r="AX43" s="16" t="s">
        <v>38415</v>
      </c>
      <c r="AY43" s="33">
        <f>IF(D6L1336C23=0,0,D6L1336C19/D6L1336C23)</f>
        <v>0.27954034960008539</v>
      </c>
      <c r="AZ43" s="16" t="s">
        <v>38416</v>
      </c>
      <c r="BA43" s="33">
        <f>IF(D6L1336C5=0,0,D6L1336C19/D6L1336C5)</f>
        <v>0.81065955974582971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1331.1679154541662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1331.606398140912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41.003199070455985</v>
      </c>
      <c r="R44" s="16" t="s">
        <v>38420</v>
      </c>
      <c r="S44" s="15">
        <f>SUM(D6L1329C8:D6L1336C8)</f>
        <v>1290.603199070456</v>
      </c>
      <c r="U44" s="21" t="str">
        <f>NULL_VALUE</f>
        <v>n/a</v>
      </c>
      <c r="V44" s="16" t="s">
        <v>38421</v>
      </c>
      <c r="W44" s="33">
        <f>SUM(D6L1329C10:D6L1336C10)</f>
        <v>39.090907378755048</v>
      </c>
      <c r="X44" s="16" t="s">
        <v>38422</v>
      </c>
      <c r="Y44" s="33">
        <f>SUM(D6L1329C11:D6L1336C11)</f>
        <v>1.9122916917009352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0.10798593198551119</v>
      </c>
      <c r="AD44" s="16" t="s">
        <v>38424</v>
      </c>
      <c r="AE44" s="33">
        <f>IF(D6L1337C5=0,0,D6L1337C10/D6L1337C5)</f>
        <v>2.9356202728772415E-2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0.2807634231623295</v>
      </c>
      <c r="AJ44" s="16" t="s">
        <v>38426</v>
      </c>
      <c r="AK44" s="33">
        <f>IF(D6L1337C5=0,0,D6L1337C11/D6L1337C5)</f>
        <v>1.4360787800139229E-3</v>
      </c>
      <c r="AL44" s="16" t="s">
        <v>38427</v>
      </c>
      <c r="AM44" s="33">
        <f>SUM(D6L1329C18:D6L1336C18)</f>
        <v>244.3633779054407</v>
      </c>
      <c r="AN44" s="16" t="s">
        <v>38428</v>
      </c>
      <c r="AO44" s="33">
        <f>SUM(D6L1329C19:D6L1336C19)</f>
        <v>1046.2398211650152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360.77566946314397</v>
      </c>
      <c r="AT44" s="16" t="s">
        <v>38430</v>
      </c>
      <c r="AU44" s="33">
        <f>IF(D6L1337C5=0,0,D6L1337C18/D6L1337C5)</f>
        <v>0.18351021611686633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360.77566946314391</v>
      </c>
      <c r="AZ44" s="16" t="s">
        <v>38432</v>
      </c>
      <c r="BA44" s="33">
        <f>IF(D6L1337C5=0,0,D6L1337C19/D6L1337C5)</f>
        <v>0.78569750237434721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-1.6361959734323595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-0.81809798671617973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-0.40904899335808986</v>
      </c>
      <c r="R45" s="16" t="s">
        <v>38437</v>
      </c>
      <c r="S45" s="15">
        <f>D6L1338C5-D6L1338C7</f>
        <v>-0.40904899335808986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-0.38997192109957629</v>
      </c>
      <c r="X45" s="16" t="s">
        <v>38439</v>
      </c>
      <c r="Y45" s="33">
        <f>D6L1338C7-D6L1338C10</f>
        <v>-1.9077072258513572E-2</v>
      </c>
      <c r="Z45" s="16" t="s">
        <v>38440</v>
      </c>
      <c r="AA45" s="33">
        <f>CHOOSE(MIN(D6L1338C9,RUN_YEARS),B7L813C7,B7L813C16,B7L813C25,B7L813C34,B7L813C43)</f>
        <v>362</v>
      </c>
      <c r="AB45" s="16" t="s">
        <v>38441</v>
      </c>
      <c r="AC45" s="33">
        <f>IF(D6L1338C12=0,0,D6L1338C10/D6L1338C12)</f>
        <v>-1.0772705002750726E-3</v>
      </c>
      <c r="AD45" s="16" t="s">
        <v>38442</v>
      </c>
      <c r="AE45" s="33">
        <f>IF(D6L1338C5=0,0,D6L1338C10/D6L1338C5)</f>
        <v>0.47668118908947771</v>
      </c>
      <c r="AF45" s="16" t="s">
        <v>38443</v>
      </c>
      <c r="AG45" s="33">
        <f>CHOOSE(MIN(D6L1338C9,RUN_YEARS),B7L813C5,B7L813C14,B7L813C23,B7L813C32,B7L813C41)</f>
        <v>6.8110427995291332</v>
      </c>
      <c r="AH45" s="16" t="s">
        <v>38444</v>
      </c>
      <c r="AI45" s="33">
        <f>IF(D6L1338C15=0,0,D6L1338C11/D6L1338C15)</f>
        <v>-2.8009033007151893E-3</v>
      </c>
      <c r="AJ45" s="16" t="s">
        <v>38445</v>
      </c>
      <c r="AK45" s="33">
        <f>IF(D6L1338C5=0,0,D6L1338C11/D6L1338C5)</f>
        <v>2.3318810910522292E-2</v>
      </c>
      <c r="AL45" s="16" t="s">
        <v>38446</v>
      </c>
      <c r="AM45" s="33">
        <f>D6L1338C8*CHOOSE(MIN(D6L1338C9,RUN_YEARS),B7L813C4,B7L813C13,B7L813C22,B7L813C31,B7L813C40)</f>
        <v>-7.7449516487945902E-2</v>
      </c>
      <c r="AN45" s="16" t="s">
        <v>38447</v>
      </c>
      <c r="AO45" s="33">
        <f>D6L1338C8-D6L1338C18</f>
        <v>-0.33159947687014396</v>
      </c>
      <c r="AP45" s="16" t="s">
        <v>38448</v>
      </c>
      <c r="AQ45" s="33">
        <f>CHOOSE(MIN(D6L1338C9,RUN_YEARS),B7L813C2,B7L813C11,B7L813C20,B7L813C29,B7L813C38)</f>
        <v>0.67732776511528126</v>
      </c>
      <c r="AR45" s="16" t="s">
        <v>38449</v>
      </c>
      <c r="AS45" s="33">
        <f>IF(D6L1338C20=0,0,D6L1338C18/D6L1338C20)</f>
        <v>-0.11434569860688346</v>
      </c>
      <c r="AT45" s="16" t="s">
        <v>38450</v>
      </c>
      <c r="AU45" s="33">
        <f>IF(D6L1338C5=0,0,D6L1338C18/D6L1338C5)</f>
        <v>9.4670220127085133E-2</v>
      </c>
      <c r="AV45" s="16" t="s">
        <v>38451</v>
      </c>
      <c r="AW45" s="33">
        <f>CHOOSE(MIN(D6L1338C9,RUN_YEARS),B7L813C1,B7L813C10,B7L813C19,B7L813C28,B7L813C37)</f>
        <v>2.8999733344598422</v>
      </c>
      <c r="AX45" s="16" t="s">
        <v>38452</v>
      </c>
      <c r="AY45" s="33">
        <f>IF(D6L1338C23=0,0,D6L1338C19/D6L1338C23)</f>
        <v>-0.11434569860688346</v>
      </c>
      <c r="AZ45" s="16" t="s">
        <v>38453</v>
      </c>
      <c r="BA45" s="33">
        <f>IF(D6L1338C5=0,0,D6L1338C19/D6L1338C5)</f>
        <v>0.40532977987291485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-9.8139233723031172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-9.8139233723031172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-3.9255693489212469</v>
      </c>
      <c r="R46" s="16" t="s">
        <v>38457</v>
      </c>
      <c r="S46" s="15">
        <f>D6L1339C5-D6L1339C7</f>
        <v>-5.8883540233818703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-3.7424901301939735</v>
      </c>
      <c r="X46" s="16" t="s">
        <v>38459</v>
      </c>
      <c r="Y46" s="33">
        <f>D6L1339C7-D6L1339C10</f>
        <v>-0.1830792187272734</v>
      </c>
      <c r="Z46" s="16" t="s">
        <v>38460</v>
      </c>
      <c r="AA46" s="33">
        <f>CHOOSE(MIN(D6L1339C9,RUN_YEARS),B7L813C7,B7L813C16,B7L813C25,B7L813C34,B7L813C43)</f>
        <v>362</v>
      </c>
      <c r="AB46" s="16" t="s">
        <v>38461</v>
      </c>
      <c r="AC46" s="33">
        <f>IF(D6L1339C12=0,0,D6L1339C10/D6L1339C12)</f>
        <v>-1.0338370525397716E-2</v>
      </c>
      <c r="AD46" s="16" t="s">
        <v>38462</v>
      </c>
      <c r="AE46" s="33">
        <f>IF(D6L1339C5=0,0,D6L1339C10/D6L1339C5)</f>
        <v>0.38134495127158213</v>
      </c>
      <c r="AF46" s="16" t="s">
        <v>38463</v>
      </c>
      <c r="AG46" s="33">
        <f>CHOOSE(MIN(D6L1339C9,RUN_YEARS),B7L813C5,B7L813C14,B7L813C23,B7L813C32,B7L813C41)</f>
        <v>6.8110427995291332</v>
      </c>
      <c r="AH46" s="16" t="s">
        <v>38464</v>
      </c>
      <c r="AI46" s="33">
        <f>IF(D6L1339C15=0,0,D6L1339C11/D6L1339C15)</f>
        <v>-2.6879763366034079E-2</v>
      </c>
      <c r="AJ46" s="16" t="s">
        <v>38465</v>
      </c>
      <c r="AK46" s="33">
        <f>IF(D6L1339C5=0,0,D6L1339C11/D6L1339C5)</f>
        <v>1.865504872841784E-2</v>
      </c>
      <c r="AL46" s="16" t="s">
        <v>38466</v>
      </c>
      <c r="AM46" s="33">
        <f>D6L1339C8*CHOOSE(MIN(D6L1339C9,RUN_YEARS),B7L813C4,B7L813C13,B7L813C22,B7L813C31,B7L813C40)</f>
        <v>-1.1149035431595382</v>
      </c>
      <c r="AN46" s="16" t="s">
        <v>38467</v>
      </c>
      <c r="AO46" s="33">
        <f>D6L1339C8-D6L1339C18</f>
        <v>-4.7734504802223316</v>
      </c>
      <c r="AP46" s="16" t="s">
        <v>38468</v>
      </c>
      <c r="AQ46" s="33">
        <f>CHOOSE(MIN(D6L1339C9,RUN_YEARS),B7L813C2,B7L813C11,B7L813C20,B7L813C29,B7L813C38)</f>
        <v>0.67732776511528126</v>
      </c>
      <c r="AR46" s="16" t="s">
        <v>38469</v>
      </c>
      <c r="AS46" s="33">
        <f>IF(D6L1339C20=0,0,D6L1339C18/D6L1339C20)</f>
        <v>-1.6460325422652378</v>
      </c>
      <c r="AT46" s="16" t="s">
        <v>38470</v>
      </c>
      <c r="AU46" s="33">
        <f>IF(D6L1339C5=0,0,D6L1339C18/D6L1339C5)</f>
        <v>0.11360426415250217</v>
      </c>
      <c r="AV46" s="16" t="s">
        <v>38471</v>
      </c>
      <c r="AW46" s="33">
        <f>CHOOSE(MIN(D6L1339C9,RUN_YEARS),B7L813C1,B7L813C10,B7L813C19,B7L813C28,B7L813C37)</f>
        <v>2.8999733344598422</v>
      </c>
      <c r="AX46" s="16" t="s">
        <v>38472</v>
      </c>
      <c r="AY46" s="33">
        <f>IF(D6L1339C23=0,0,D6L1339C19/D6L1339C23)</f>
        <v>-1.6460325422652373</v>
      </c>
      <c r="AZ46" s="16" t="s">
        <v>38473</v>
      </c>
      <c r="BA46" s="33">
        <f>IF(D6L1339C5=0,0,D6L1339C19/D6L1339C5)</f>
        <v>0.48639573584749779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-11.450119345735477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-10.632021359019298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-4.3346183422793363</v>
      </c>
      <c r="R47" s="16" t="s">
        <v>38477</v>
      </c>
      <c r="S47" s="15">
        <f>SUM(D6L1338C8:D6L1339C8)</f>
        <v>-6.2974030167399597</v>
      </c>
      <c r="U47" s="21" t="str">
        <f>NULL_VALUE</f>
        <v>n/a</v>
      </c>
      <c r="V47" s="16" t="s">
        <v>38478</v>
      </c>
      <c r="W47" s="33">
        <f>SUM(D6L1338C10:D6L1339C10)</f>
        <v>-4.1324620512935502</v>
      </c>
      <c r="X47" s="16" t="s">
        <v>38479</v>
      </c>
      <c r="Y47" s="33">
        <f>SUM(D6L1338C11:D6L1339C11)</f>
        <v>-0.20215629098578697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-1.1415641025672789E-2</v>
      </c>
      <c r="AD47" s="16" t="s">
        <v>38481</v>
      </c>
      <c r="AE47" s="33">
        <f>IF(D6L1340C5=0,0,D6L1340C10/D6L1340C5)</f>
        <v>0.38868075145352515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-2.9680666666749268E-2</v>
      </c>
      <c r="AJ47" s="16" t="s">
        <v>38483</v>
      </c>
      <c r="AK47" s="33">
        <f>IF(D6L1340C5=0,0,D6L1340C11/D6L1340C5)</f>
        <v>1.9013909411900762E-2</v>
      </c>
      <c r="AL47" s="16" t="s">
        <v>38484</v>
      </c>
      <c r="AM47" s="33">
        <f>SUM(D6L1338C18:D6L1339C18)</f>
        <v>-1.1923530596474841</v>
      </c>
      <c r="AN47" s="16" t="s">
        <v>38485</v>
      </c>
      <c r="AO47" s="33">
        <f>SUM(D6L1338C19:D6L1339C19)</f>
        <v>-5.1050499570924757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-1.7603782408721211</v>
      </c>
      <c r="AT47" s="16" t="s">
        <v>38487</v>
      </c>
      <c r="AU47" s="33">
        <f>IF(D6L1340C5=0,0,D6L1340C18/D6L1340C5)</f>
        <v>0.11214735367663588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-1.7603782408721207</v>
      </c>
      <c r="AZ47" s="16" t="s">
        <v>38489</v>
      </c>
      <c r="BA47" s="33">
        <f>IF(D6L1340C5=0,0,D6L1340C19/D6L1340C5)</f>
        <v>0.48015798545793814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1341.2534108433763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1335.9263880820556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44.144586378258126</v>
      </c>
      <c r="R48" s="16" t="s">
        <v>38494</v>
      </c>
      <c r="S48" s="15">
        <f>SUM(D6L1328C8,D6L1337C8,D6L1340C8)</f>
        <v>1291.7818017037976</v>
      </c>
      <c r="U48" s="21" t="str">
        <f>NULL_VALUE</f>
        <v>n/a</v>
      </c>
      <c r="V48" s="16" t="s">
        <v>38495</v>
      </c>
      <c r="W48" s="33">
        <f>SUM(D6L1328C10,D6L1337C10,D6L1340C10)</f>
        <v>42.09642648254534</v>
      </c>
      <c r="X48" s="16" t="s">
        <v>38496</v>
      </c>
      <c r="Y48" s="33">
        <f>SUM(D6L1328C11,D6L1337C11,D6L1340C11)</f>
        <v>2.0481598957127769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0.1119312848133565</v>
      </c>
      <c r="AD48" s="16" t="s">
        <v>38498</v>
      </c>
      <c r="AE48" s="33">
        <f>IF(D6L1341C5=0,0,D6L1341C10/D6L1341C5)</f>
        <v>3.1511037477882115E-2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0.29102134051472728</v>
      </c>
      <c r="AJ48" s="16" t="s">
        <v>38500</v>
      </c>
      <c r="AK48" s="33">
        <f>IF(D6L1341C5=0,0,D6L1341C11/D6L1341C5)</f>
        <v>1.5331382881456897E-3</v>
      </c>
      <c r="AL48" s="16" t="s">
        <v>38501</v>
      </c>
      <c r="AM48" s="33">
        <f>SUM(D6L1328C18,D6L1337C18,D6L1340C18)</f>
        <v>244.58468715217896</v>
      </c>
      <c r="AN48" s="16" t="s">
        <v>38502</v>
      </c>
      <c r="AO48" s="33">
        <f>SUM(D6L1328C19,D6L1337C19,D6L1340C19)</f>
        <v>1047.1971145516186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360.66732908236349</v>
      </c>
      <c r="AT48" s="16" t="s">
        <v>38504</v>
      </c>
      <c r="AU48" s="33">
        <f>IF(D6L1341C5=0,0,D6L1341C18/D6L1341C5)</f>
        <v>0.18308245823583208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360.66732908236344</v>
      </c>
      <c r="AZ48" s="16" t="s">
        <v>38506</v>
      </c>
      <c r="BA48" s="33">
        <f>IF(D6L1341C5=0,0,D6L1341C19/D6L1341C5)</f>
        <v>0.78387336599814017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3DE1FA-25DA-4471-969D-25EEEA645C0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4457.6208066666668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3833.5538937333336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1916.7769468666668</v>
      </c>
      <c r="R8" s="16" t="s">
        <v>38515</v>
      </c>
      <c r="S8" s="15">
        <f>D6L1401C5-D6L1401C7</f>
        <v>1916.7769468666668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1850.2583089144819</v>
      </c>
      <c r="X8" s="16" t="s">
        <v>38517</v>
      </c>
      <c r="Y8" s="33">
        <f>D6L1401C7-D6L1401C10</f>
        <v>66.518637952184918</v>
      </c>
      <c r="Z8" s="16" t="s">
        <v>38518</v>
      </c>
      <c r="AA8" s="33">
        <f>CHOOSE(MIN(D6L1401C9,RUN_YEARS),B7L814C7,B7L814C16,B7L814C25,B7L814C34,B7L814C43)</f>
        <v>67565.333333333328</v>
      </c>
      <c r="AB8" s="16" t="s">
        <v>38519</v>
      </c>
      <c r="AC8" s="33">
        <f>IF(D6L1401C12=0,0,D6L1401C10/D6L1401C12)</f>
        <v>2.7384728493623188E-2</v>
      </c>
      <c r="AD8" s="16" t="s">
        <v>38520</v>
      </c>
      <c r="AE8" s="33">
        <f>IF(D6L1401C5=0,0,D6L1401C10/D6L1401C5)</f>
        <v>0.48264831021133625</v>
      </c>
      <c r="AF8" s="16" t="s">
        <v>38521</v>
      </c>
      <c r="AG8" s="33">
        <f>CHOOSE(MIN(D6L1401C9,RUN_YEARS),B7L814C5,B7L814C14,B7L814C23,B7L814C32,B7L814C41)</f>
        <v>934.24667423774667</v>
      </c>
      <c r="AH8" s="16" t="s">
        <v>38522</v>
      </c>
      <c r="AI8" s="33">
        <f>IF(D6L1401C15=0,0,D6L1401C11/D6L1401C15)</f>
        <v>7.1200294083420296E-2</v>
      </c>
      <c r="AJ8" s="16" t="s">
        <v>38523</v>
      </c>
      <c r="AK8" s="33">
        <f>IF(D6L1401C5=0,0,D6L1401C11/D6L1401C5)</f>
        <v>1.735168978866377E-2</v>
      </c>
      <c r="AL8" s="16" t="s">
        <v>38524</v>
      </c>
      <c r="AM8" s="33">
        <f>D6L1401C8*CHOOSE(MIN(D6L1401C9,RUN_YEARS),B7L814C4,B7L814C13,B7L814C22,B7L814C31,B7L814C40)</f>
        <v>442.70703672499508</v>
      </c>
      <c r="AN8" s="16" t="s">
        <v>38525</v>
      </c>
      <c r="AO8" s="33">
        <f>D6L1401C8-D6L1401C18</f>
        <v>1474.0699101416717</v>
      </c>
      <c r="AP8" s="16" t="s">
        <v>38526</v>
      </c>
      <c r="AQ8" s="33">
        <f>CHOOSE(MIN(D6L1401C9,RUN_YEARS),B7L814C2,B7L814C11,B7L814C20,B7L814C29,B7L814C38)</f>
        <v>123.75297283376693</v>
      </c>
      <c r="AR8" s="16" t="s">
        <v>38527</v>
      </c>
      <c r="AS8" s="33">
        <f>IF(D6L1401C20=0,0,D6L1401C18/D6L1401C20)</f>
        <v>3.5773446616079925</v>
      </c>
      <c r="AT8" s="16" t="s">
        <v>38528</v>
      </c>
      <c r="AU8" s="33">
        <f>IF(D6L1401C5=0,0,D6L1401C18/D6L1401C5)</f>
        <v>0.11548214763556167</v>
      </c>
      <c r="AV8" s="16" t="s">
        <v>38529</v>
      </c>
      <c r="AW8" s="33">
        <f>CHOOSE(MIN(D6L1401C9,RUN_YEARS),B7L814C1,B7L814C10,B7L814C19,B7L814C28,B7L814C37)</f>
        <v>412.05700025534782</v>
      </c>
      <c r="AX8" s="16" t="s">
        <v>38530</v>
      </c>
      <c r="AY8" s="33">
        <f>IF(D6L1401C23=0,0,D6L1401C19/D6L1401C23)</f>
        <v>3.5773446616079925</v>
      </c>
      <c r="AZ8" s="16" t="s">
        <v>38531</v>
      </c>
      <c r="BA8" s="33">
        <f>IF(D6L1401C5=0,0,D6L1401C19/D6L1401C5)</f>
        <v>0.38451785236443836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10.73786578565571</v>
      </c>
      <c r="J9" s="16" t="s">
        <v>38552</v>
      </c>
      <c r="K9" s="21">
        <f>IF(FLOW_THRU_100PCT="Y",1,INDEX(VariabilityMatrix,D6L1402C1,D6L1402C9))</f>
        <v>0.4901133245132081</v>
      </c>
      <c r="L9" s="16" t="s">
        <v>38532</v>
      </c>
      <c r="M9" s="15">
        <f>IF(D6L1402C2&lt;&gt;0,D6L1402C2*D6L1402C4,D6L1402C3*D6L1402C4)</f>
        <v>5.2627710983843512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2.6313855491921756</v>
      </c>
      <c r="R9" s="16" t="s">
        <v>38534</v>
      </c>
      <c r="S9" s="15">
        <f>D6L1402C5-D6L1402C7</f>
        <v>2.6313855491921756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2.5374527401820202</v>
      </c>
      <c r="X9" s="16" t="s">
        <v>38536</v>
      </c>
      <c r="Y9" s="33">
        <f>D6L1402C7-D6L1402C10</f>
        <v>9.3932809010155438E-2</v>
      </c>
      <c r="Z9" s="16" t="s">
        <v>38537</v>
      </c>
      <c r="AA9" s="33">
        <f>CHOOSE(MIN(D6L1402C9,RUN_YEARS),B7L814C7,B7L814C16,B7L814C25,B7L814C34,B7L814C43)</f>
        <v>64067.199999999997</v>
      </c>
      <c r="AB9" s="16" t="s">
        <v>38538</v>
      </c>
      <c r="AC9" s="33">
        <f>IF(D6L1402C12=0,0,D6L1402C10/D6L1402C12)</f>
        <v>3.960611264706465E-5</v>
      </c>
      <c r="AD9" s="16" t="s">
        <v>38539</v>
      </c>
      <c r="AE9" s="33">
        <f>IF(D6L1402C5=0,0,D6L1402C10/D6L1402C5)</f>
        <v>0.48215145457513964</v>
      </c>
      <c r="AF9" s="16" t="s">
        <v>38540</v>
      </c>
      <c r="AG9" s="33">
        <f>CHOOSE(MIN(D6L1402C9,RUN_YEARS),B7L814C5,B7L814C14,B7L814C23,B7L814C32,B7L814C41)</f>
        <v>912.18251554717835</v>
      </c>
      <c r="AH9" s="16" t="s">
        <v>38541</v>
      </c>
      <c r="AI9" s="33">
        <f>IF(D6L1402C15=0,0,D6L1402C11/D6L1402C15)</f>
        <v>1.0297589288236824E-4</v>
      </c>
      <c r="AJ9" s="16" t="s">
        <v>38542</v>
      </c>
      <c r="AK9" s="33">
        <f>IF(D6L1402C5=0,0,D6L1402C11/D6L1402C5)</f>
        <v>1.7848545424860376E-2</v>
      </c>
      <c r="AL9" s="16" t="s">
        <v>38543</v>
      </c>
      <c r="AM9" s="33">
        <f>D6L1402C8*CHOOSE(MIN(D6L1402C9,RUN_YEARS),B7L814C4,B7L814C13,B7L814C22,B7L814C31,B7L814C40)</f>
        <v>0.59129091981932125</v>
      </c>
      <c r="AN9" s="16" t="s">
        <v>38544</v>
      </c>
      <c r="AO9" s="33">
        <f>D6L1402C8-D6L1402C18</f>
        <v>2.0400946293728541</v>
      </c>
      <c r="AP9" s="16" t="s">
        <v>38545</v>
      </c>
      <c r="AQ9" s="33">
        <f>CHOOSE(MIN(D6L1402C9,RUN_YEARS),B7L814C2,B7L814C11,B7L814C20,B7L814C29,B7L814C38)</f>
        <v>116.21163645664028</v>
      </c>
      <c r="AR9" s="16" t="s">
        <v>38546</v>
      </c>
      <c r="AS9" s="33">
        <f>IF(D6L1402C20=0,0,D6L1402C18/D6L1402C20)</f>
        <v>5.0880526068483494E-3</v>
      </c>
      <c r="AT9" s="16" t="s">
        <v>38547</v>
      </c>
      <c r="AU9" s="33">
        <f>IF(D6L1402C5=0,0,D6L1402C18/D6L1402C5)</f>
        <v>0.11235353177356414</v>
      </c>
      <c r="AV9" s="16" t="s">
        <v>38548</v>
      </c>
      <c r="AW9" s="33">
        <f>CHOOSE(MIN(D6L1402C9,RUN_YEARS),B7L814C1,B7L814C10,B7L814C19,B7L814C28,B7L814C37)</f>
        <v>400.95784910457786</v>
      </c>
      <c r="AX9" s="16" t="s">
        <v>38549</v>
      </c>
      <c r="AY9" s="33">
        <f>IF(D6L1402C23=0,0,D6L1402C19/D6L1402C23)</f>
        <v>5.0880526068483485E-3</v>
      </c>
      <c r="AZ9" s="16" t="s">
        <v>38550</v>
      </c>
      <c r="BA9" s="33">
        <f>IF(D6L1402C5=0,0,D6L1402C19/D6L1402C5)</f>
        <v>0.38764646822643584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0.66495662568503966</v>
      </c>
      <c r="J10" s="16" t="s">
        <v>38573</v>
      </c>
      <c r="K10" s="21">
        <f>IF(FLOW_THRU_100PCT="Y",1,INDEX(VariabilityMatrix,D6L1403C1,D6L1403C9))</f>
        <v>0.4901133245132081</v>
      </c>
      <c r="L10" s="16" t="s">
        <v>38553</v>
      </c>
      <c r="M10" s="15">
        <f>IF(D6L1403C2&lt;&gt;0,D6L1403C2*D6L1403C4,D6L1403C3*D6L1403C4)</f>
        <v>0.32590410247157969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0.16295205123578985</v>
      </c>
      <c r="R10" s="16" t="s">
        <v>38555</v>
      </c>
      <c r="S10" s="15">
        <f>D6L1403C5-D6L1403C7</f>
        <v>0.16295205123578985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0.15713513705867752</v>
      </c>
      <c r="X10" s="16" t="s">
        <v>38557</v>
      </c>
      <c r="Y10" s="33">
        <f>D6L1403C7-D6L1403C10</f>
        <v>5.8169141771123312E-3</v>
      </c>
      <c r="Z10" s="16" t="s">
        <v>38558</v>
      </c>
      <c r="AA10" s="33">
        <f>CHOOSE(MIN(D6L1403C9,RUN_YEARS),B7L814C7,B7L814C16,B7L814C25,B7L814C34,B7L814C43)</f>
        <v>64067.199999999997</v>
      </c>
      <c r="AB10" s="16" t="s">
        <v>38559</v>
      </c>
      <c r="AC10" s="33">
        <f>IF(D6L1403C12=0,0,D6L1403C10/D6L1403C12)</f>
        <v>2.4526612222584649E-6</v>
      </c>
      <c r="AD10" s="16" t="s">
        <v>38560</v>
      </c>
      <c r="AE10" s="33">
        <f>IF(D6L1403C5=0,0,D6L1403C10/D6L1403C5)</f>
        <v>0.48215145457513964</v>
      </c>
      <c r="AF10" s="16" t="s">
        <v>38561</v>
      </c>
      <c r="AG10" s="33">
        <f>CHOOSE(MIN(D6L1403C9,RUN_YEARS),B7L814C5,B7L814C14,B7L814C23,B7L814C32,B7L814C41)</f>
        <v>912.18251554717835</v>
      </c>
      <c r="AH10" s="16" t="s">
        <v>38562</v>
      </c>
      <c r="AI10" s="33">
        <f>IF(D6L1403C15=0,0,D6L1403C11/D6L1403C15)</f>
        <v>6.3769191778720063E-6</v>
      </c>
      <c r="AJ10" s="16" t="s">
        <v>38563</v>
      </c>
      <c r="AK10" s="33">
        <f>IF(D6L1403C5=0,0,D6L1403C11/D6L1403C5)</f>
        <v>1.7848545424860345E-2</v>
      </c>
      <c r="AL10" s="16" t="s">
        <v>38564</v>
      </c>
      <c r="AM10" s="33">
        <f>D6L1403C8*CHOOSE(MIN(D6L1403C9,RUN_YEARS),B7L814C4,B7L814C13,B7L814C22,B7L814C31,B7L814C40)</f>
        <v>3.6616476932175533E-2</v>
      </c>
      <c r="AN10" s="16" t="s">
        <v>38565</v>
      </c>
      <c r="AO10" s="33">
        <f>D6L1403C8-D6L1403C18</f>
        <v>0.12633557430361431</v>
      </c>
      <c r="AP10" s="16" t="s">
        <v>38566</v>
      </c>
      <c r="AQ10" s="33">
        <f>CHOOSE(MIN(D6L1403C9,RUN_YEARS),B7L814C2,B7L814C11,B7L814C20,B7L814C29,B7L814C38)</f>
        <v>116.21163645664028</v>
      </c>
      <c r="AR10" s="16" t="s">
        <v>38567</v>
      </c>
      <c r="AS10" s="33">
        <f>IF(D6L1403C20=0,0,D6L1403C18/D6L1403C20)</f>
        <v>3.1508442741736542E-4</v>
      </c>
      <c r="AT10" s="16" t="s">
        <v>38568</v>
      </c>
      <c r="AU10" s="33">
        <f>IF(D6L1403C5=0,0,D6L1403C18/D6L1403C5)</f>
        <v>0.11235353177356414</v>
      </c>
      <c r="AV10" s="16" t="s">
        <v>38569</v>
      </c>
      <c r="AW10" s="33">
        <f>CHOOSE(MIN(D6L1403C9,RUN_YEARS),B7L814C1,B7L814C10,B7L814C19,B7L814C28,B7L814C37)</f>
        <v>400.95784910457786</v>
      </c>
      <c r="AX10" s="16" t="s">
        <v>38570</v>
      </c>
      <c r="AY10" s="33">
        <f>IF(D6L1403C23=0,0,D6L1403C19/D6L1403C23)</f>
        <v>3.1508442741736537E-4</v>
      </c>
      <c r="AZ10" s="16" t="s">
        <v>38571</v>
      </c>
      <c r="BA10" s="33">
        <f>IF(D6L1403C5=0,0,D6L1403C19/D6L1403C5)</f>
        <v>0.38764646822643584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3.4376194593380184E-2</v>
      </c>
      <c r="J11" s="16" t="s">
        <v>38594</v>
      </c>
      <c r="K11" s="21">
        <f>IF(FLOW_THRU_100PCT="Y",1,INDEX(VariabilityMatrix,D6L1404C1,D6L1404C9))</f>
        <v>0.49592351263439505</v>
      </c>
      <c r="L11" s="16" t="s">
        <v>38574</v>
      </c>
      <c r="M11" s="15">
        <f>IF(D6L1404C2&lt;&gt;0,D6L1404C2*D6L1404C4,D6L1404C3*D6L1404C4)</f>
        <v>1.7047963173752602E-2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8.5239815868763009E-3</v>
      </c>
      <c r="R11" s="16" t="s">
        <v>38576</v>
      </c>
      <c r="S11" s="15">
        <f>D6L1404C5-D6L1404C7</f>
        <v>8.5239815868763009E-3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8.223288365567516E-3</v>
      </c>
      <c r="X11" s="16" t="s">
        <v>38578</v>
      </c>
      <c r="Y11" s="33">
        <f>D6L1404C7-D6L1404C10</f>
        <v>3.0069322130878498E-4</v>
      </c>
      <c r="Z11" s="16" t="s">
        <v>38579</v>
      </c>
      <c r="AA11" s="33">
        <f>CHOOSE(MIN(D6L1404C9,RUN_YEARS),B7L814C7,B7L814C16,B7L814C25,B7L814C34,B7L814C43)</f>
        <v>65045</v>
      </c>
      <c r="AB11" s="16" t="s">
        <v>38580</v>
      </c>
      <c r="AC11" s="33">
        <f>IF(D6L1404C12=0,0,D6L1404C10/D6L1404C12)</f>
        <v>1.2642460397520972E-7</v>
      </c>
      <c r="AD11" s="16" t="s">
        <v>38581</v>
      </c>
      <c r="AE11" s="33">
        <f>IF(D6L1404C5=0,0,D6L1404C10/D6L1404C5)</f>
        <v>0.48236192686222257</v>
      </c>
      <c r="AF11" s="16" t="s">
        <v>38582</v>
      </c>
      <c r="AG11" s="33">
        <f>CHOOSE(MIN(D6L1404C9,RUN_YEARS),B7L814C5,B7L814C14,B7L814C23,B7L814C32,B7L814C41)</f>
        <v>914.78426926767793</v>
      </c>
      <c r="AH11" s="16" t="s">
        <v>38583</v>
      </c>
      <c r="AI11" s="33">
        <f>IF(D6L1404C15=0,0,D6L1404C11/D6L1404C15)</f>
        <v>3.2870397033554387E-7</v>
      </c>
      <c r="AJ11" s="16" t="s">
        <v>38584</v>
      </c>
      <c r="AK11" s="33">
        <f>IF(D6L1404C5=0,0,D6L1404C11/D6L1404C5)</f>
        <v>1.763807313777745E-2</v>
      </c>
      <c r="AL11" s="16" t="s">
        <v>38585</v>
      </c>
      <c r="AM11" s="33">
        <f>D6L1404C8*CHOOSE(MIN(D6L1404C9,RUN_YEARS),B7L814C4,B7L814C13,B7L814C22,B7L814C31,B7L814C40)</f>
        <v>1.9729388203174199E-3</v>
      </c>
      <c r="AN11" s="16" t="s">
        <v>38586</v>
      </c>
      <c r="AO11" s="33">
        <f>D6L1404C8-D6L1404C18</f>
        <v>6.5510427665588806E-3</v>
      </c>
      <c r="AP11" s="16" t="s">
        <v>38587</v>
      </c>
      <c r="AQ11" s="33">
        <f>CHOOSE(MIN(D6L1404C9,RUN_YEARS),B7L814C2,B7L814C11,B7L814C20,B7L814C29,B7L814C38)</f>
        <v>121.70382453570016</v>
      </c>
      <c r="AR11" s="16" t="s">
        <v>38588</v>
      </c>
      <c r="AS11" s="33">
        <f>IF(D6L1404C20=0,0,D6L1404C18/D6L1404C20)</f>
        <v>1.6210984558983067E-5</v>
      </c>
      <c r="AT11" s="16" t="s">
        <v>38589</v>
      </c>
      <c r="AU11" s="33">
        <f>IF(D6L1404C5=0,0,D6L1404C18/D6L1404C5)</f>
        <v>0.11572871199974186</v>
      </c>
      <c r="AV11" s="16" t="s">
        <v>38590</v>
      </c>
      <c r="AW11" s="33">
        <f>CHOOSE(MIN(D6L1404C9,RUN_YEARS),B7L814C1,B7L814C10,B7L814C19,B7L814C28,B7L814C37)</f>
        <v>404.11134454685055</v>
      </c>
      <c r="AX11" s="16" t="s">
        <v>38591</v>
      </c>
      <c r="AY11" s="33">
        <f>IF(D6L1404C23=0,0,D6L1404C19/D6L1404C23)</f>
        <v>1.6210984558983067E-5</v>
      </c>
      <c r="AZ11" s="16" t="s">
        <v>38592</v>
      </c>
      <c r="BA11" s="33">
        <f>IF(D6L1404C5=0,0,D6L1404C19/D6L1404C5)</f>
        <v>0.38427128800025812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143.21493991736841</v>
      </c>
      <c r="J12" s="16" t="s">
        <v>38615</v>
      </c>
      <c r="K12" s="21">
        <f>IF(FLOW_THRU_100PCT="Y",1,INDEX(VariabilityMatrix,D6L1405C1,D6L1405C9))</f>
        <v>0.25608682656086013</v>
      </c>
      <c r="L12" s="16" t="s">
        <v>38595</v>
      </c>
      <c r="M12" s="15">
        <f>IF(D6L1405C2&lt;&gt;0,D6L1405C2*D6L1405C4,D6L1405C3*D6L1405C4)</f>
        <v>36.675459479543129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18.337729739771564</v>
      </c>
      <c r="R12" s="16" t="s">
        <v>38597</v>
      </c>
      <c r="S12" s="15">
        <f>D6L1405C5-D6L1405C7</f>
        <v>18.337729739771564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17.683126135273312</v>
      </c>
      <c r="X12" s="16" t="s">
        <v>38599</v>
      </c>
      <c r="Y12" s="33">
        <f>D6L1405C7-D6L1405C10</f>
        <v>0.65460360449825217</v>
      </c>
      <c r="Z12" s="16" t="s">
        <v>38600</v>
      </c>
      <c r="AA12" s="33">
        <f>CHOOSE(MIN(D6L1405C9,RUN_YEARS),B7L814C7,B7L814C16,B7L814C25,B7L814C34,B7L814C43)</f>
        <v>64067.199999999997</v>
      </c>
      <c r="AB12" s="16" t="s">
        <v>38601</v>
      </c>
      <c r="AC12" s="33">
        <f>IF(D6L1405C12=0,0,D6L1405C10/D6L1405C12)</f>
        <v>2.7600903637545128E-4</v>
      </c>
      <c r="AD12" s="16" t="s">
        <v>38602</v>
      </c>
      <c r="AE12" s="33">
        <f>IF(D6L1405C5=0,0,D6L1405C10/D6L1405C5)</f>
        <v>0.48215145457513958</v>
      </c>
      <c r="AF12" s="16" t="s">
        <v>38603</v>
      </c>
      <c r="AG12" s="33">
        <f>CHOOSE(MIN(D6L1405C9,RUN_YEARS),B7L814C5,B7L814C14,B7L814C23,B7L814C32,B7L814C41)</f>
        <v>912.18251554717835</v>
      </c>
      <c r="AH12" s="16" t="s">
        <v>38604</v>
      </c>
      <c r="AI12" s="33">
        <f>IF(D6L1405C15=0,0,D6L1405C11/D6L1405C15)</f>
        <v>7.1762349457617496E-4</v>
      </c>
      <c r="AJ12" s="16" t="s">
        <v>38605</v>
      </c>
      <c r="AK12" s="33">
        <f>IF(D6L1405C5=0,0,D6L1405C11/D6L1405C5)</f>
        <v>1.784854542486039E-2</v>
      </c>
      <c r="AL12" s="16" t="s">
        <v>38606</v>
      </c>
      <c r="AM12" s="33">
        <f>D6L1405C8*CHOOSE(MIN(D6L1405C9,RUN_YEARS),B7L814C4,B7L814C13,B7L814C22,B7L814C31,B7L814C40)</f>
        <v>4.1206174019449131</v>
      </c>
      <c r="AN12" s="16" t="s">
        <v>38607</v>
      </c>
      <c r="AO12" s="33">
        <f>D6L1405C8-D6L1405C18</f>
        <v>14.217112337826652</v>
      </c>
      <c r="AP12" s="16" t="s">
        <v>38608</v>
      </c>
      <c r="AQ12" s="33">
        <f>CHOOSE(MIN(D6L1405C9,RUN_YEARS),B7L814C2,B7L814C11,B7L814C20,B7L814C29,B7L814C38)</f>
        <v>116.21163645664028</v>
      </c>
      <c r="AR12" s="16" t="s">
        <v>38609</v>
      </c>
      <c r="AS12" s="33">
        <f>IF(D6L1405C20=0,0,D6L1405C18/D6L1405C20)</f>
        <v>3.5457872615728601E-2</v>
      </c>
      <c r="AT12" s="16" t="s">
        <v>38610</v>
      </c>
      <c r="AU12" s="33">
        <f>IF(D6L1405C5=0,0,D6L1405C18/D6L1405C5)</f>
        <v>0.11235353177356414</v>
      </c>
      <c r="AV12" s="16" t="s">
        <v>38611</v>
      </c>
      <c r="AW12" s="33">
        <f>CHOOSE(MIN(D6L1405C9,RUN_YEARS),B7L814C1,B7L814C10,B7L814C19,B7L814C28,B7L814C37)</f>
        <v>400.95784910457786</v>
      </c>
      <c r="AX12" s="16" t="s">
        <v>38612</v>
      </c>
      <c r="AY12" s="33">
        <f>IF(D6L1405C23=0,0,D6L1405C19/D6L1405C23)</f>
        <v>3.5457872615728601E-2</v>
      </c>
      <c r="AZ12" s="16" t="s">
        <v>38613</v>
      </c>
      <c r="BA12" s="33">
        <f>IF(D6L1405C5=0,0,D6L1405C19/D6L1405C5)</f>
        <v>0.38764646822643589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22.967141558490386</v>
      </c>
      <c r="J13" s="16" t="s">
        <v>38636</v>
      </c>
      <c r="K13" s="21">
        <f>IF(FLOW_THRU_100PCT="Y",1,INDEX(VariabilityMatrix,D6L1406C1,D6L1406C9))</f>
        <v>0.4901133245132081</v>
      </c>
      <c r="L13" s="16" t="s">
        <v>38616</v>
      </c>
      <c r="M13" s="15">
        <f>IF(D6L1406C2&lt;&gt;0,D6L1406C2*D6L1406C4,D6L1406C3*D6L1406C4)</f>
        <v>11.256502103797187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5.6282510518985935</v>
      </c>
      <c r="R13" s="16" t="s">
        <v>38618</v>
      </c>
      <c r="S13" s="15">
        <f>D6L1406C5-D6L1406C7</f>
        <v>5.6282510518985935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5.427338862773933</v>
      </c>
      <c r="X13" s="16" t="s">
        <v>38620</v>
      </c>
      <c r="Y13" s="33">
        <f>D6L1406C7-D6L1406C10</f>
        <v>0.20091218912466058</v>
      </c>
      <c r="Z13" s="16" t="s">
        <v>38621</v>
      </c>
      <c r="AA13" s="33">
        <f>CHOOSE(MIN(D6L1406C9,RUN_YEARS),B7L814C7,B7L814C16,B7L814C25,B7L814C34,B7L814C43)</f>
        <v>64067.199999999997</v>
      </c>
      <c r="AB13" s="16" t="s">
        <v>38622</v>
      </c>
      <c r="AC13" s="33">
        <f>IF(D6L1406C12=0,0,D6L1406C10/D6L1406C12)</f>
        <v>8.471322084895131E-5</v>
      </c>
      <c r="AD13" s="16" t="s">
        <v>38623</v>
      </c>
      <c r="AE13" s="33">
        <f>IF(D6L1406C5=0,0,D6L1406C10/D6L1406C5)</f>
        <v>0.48215145457513964</v>
      </c>
      <c r="AF13" s="16" t="s">
        <v>38624</v>
      </c>
      <c r="AG13" s="33">
        <f>CHOOSE(MIN(D6L1406C9,RUN_YEARS),B7L814C5,B7L814C14,B7L814C23,B7L814C32,B7L814C41)</f>
        <v>912.18251554717835</v>
      </c>
      <c r="AH13" s="16" t="s">
        <v>38625</v>
      </c>
      <c r="AI13" s="33">
        <f>IF(D6L1406C15=0,0,D6L1406C11/D6L1406C15)</f>
        <v>2.2025437420727381E-4</v>
      </c>
      <c r="AJ13" s="16" t="s">
        <v>38626</v>
      </c>
      <c r="AK13" s="33">
        <f>IF(D6L1406C5=0,0,D6L1406C11/D6L1406C5)</f>
        <v>1.7848545424860383E-2</v>
      </c>
      <c r="AL13" s="16" t="s">
        <v>38627</v>
      </c>
      <c r="AM13" s="33">
        <f>D6L1406C8*CHOOSE(MIN(D6L1406C9,RUN_YEARS),B7L814C4,B7L814C13,B7L814C22,B7L814C31,B7L814C40)</f>
        <v>1.2647077667781688</v>
      </c>
      <c r="AN13" s="16" t="s">
        <v>38628</v>
      </c>
      <c r="AO13" s="33">
        <f>D6L1406C8-D6L1406C18</f>
        <v>4.363543285120425</v>
      </c>
      <c r="AP13" s="16" t="s">
        <v>38629</v>
      </c>
      <c r="AQ13" s="33">
        <f>CHOOSE(MIN(D6L1406C9,RUN_YEARS),B7L814C2,B7L814C11,B7L814C20,B7L814C29,B7L814C38)</f>
        <v>116.21163645664028</v>
      </c>
      <c r="AR13" s="16" t="s">
        <v>38630</v>
      </c>
      <c r="AS13" s="33">
        <f>IF(D6L1406C20=0,0,D6L1406C18/D6L1406C20)</f>
        <v>1.0882798016961442E-2</v>
      </c>
      <c r="AT13" s="16" t="s">
        <v>38631</v>
      </c>
      <c r="AU13" s="33">
        <f>IF(D6L1406C5=0,0,D6L1406C18/D6L1406C5)</f>
        <v>0.11235353177356414</v>
      </c>
      <c r="AV13" s="16" t="s">
        <v>38632</v>
      </c>
      <c r="AW13" s="33">
        <f>CHOOSE(MIN(D6L1406C9,RUN_YEARS),B7L814C1,B7L814C10,B7L814C19,B7L814C28,B7L814C37)</f>
        <v>400.95784910457786</v>
      </c>
      <c r="AX13" s="16" t="s">
        <v>38633</v>
      </c>
      <c r="AY13" s="33">
        <f>IF(D6L1406C23=0,0,D6L1406C19/D6L1406C23)</f>
        <v>1.0882798016961442E-2</v>
      </c>
      <c r="AZ13" s="16" t="s">
        <v>38634</v>
      </c>
      <c r="BA13" s="33">
        <f>IF(D6L1406C5=0,0,D6L1406C19/D6L1406C5)</f>
        <v>0.38764646822643589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10.405131321396286</v>
      </c>
      <c r="J14" s="16" t="s">
        <v>38657</v>
      </c>
      <c r="K14" s="21">
        <f>IF(FLOW_THRU_100PCT="Y",1,INDEX(VariabilityMatrix,D6L1407C1,D6L1407C9))</f>
        <v>0.49592351263439505</v>
      </c>
      <c r="L14" s="16" t="s">
        <v>38637</v>
      </c>
      <c r="M14" s="15">
        <f>IF(D6L1407C2&lt;&gt;0,D6L1407C2*D6L1407C4,D6L1407C3*D6L1407C4)</f>
        <v>5.1601492743290107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2.5800746371645054</v>
      </c>
      <c r="R14" s="16" t="s">
        <v>38639</v>
      </c>
      <c r="S14" s="15">
        <f>D6L1407C5-D6L1407C7</f>
        <v>2.5800746371645054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2.4890595468620407</v>
      </c>
      <c r="X14" s="16" t="s">
        <v>38641</v>
      </c>
      <c r="Y14" s="33">
        <f>D6L1407C7-D6L1407C10</f>
        <v>9.1015090302464685E-2</v>
      </c>
      <c r="Z14" s="16" t="s">
        <v>38642</v>
      </c>
      <c r="AA14" s="33">
        <f>CHOOSE(MIN(D6L1407C9,RUN_YEARS),B7L814C7,B7L814C16,B7L814C25,B7L814C34,B7L814C43)</f>
        <v>65045</v>
      </c>
      <c r="AB14" s="16" t="s">
        <v>38643</v>
      </c>
      <c r="AC14" s="33">
        <f>IF(D6L1407C12=0,0,D6L1407C10/D6L1407C12)</f>
        <v>3.826673144533847E-5</v>
      </c>
      <c r="AD14" s="16" t="s">
        <v>38644</v>
      </c>
      <c r="AE14" s="33">
        <f>IF(D6L1407C5=0,0,D6L1407C10/D6L1407C5)</f>
        <v>0.48236192686222246</v>
      </c>
      <c r="AF14" s="16" t="s">
        <v>38645</v>
      </c>
      <c r="AG14" s="33">
        <f>CHOOSE(MIN(D6L1407C9,RUN_YEARS),B7L814C5,B7L814C14,B7L814C23,B7L814C32,B7L814C41)</f>
        <v>914.78426926767793</v>
      </c>
      <c r="AH14" s="16" t="s">
        <v>38646</v>
      </c>
      <c r="AI14" s="33">
        <f>IF(D6L1407C15=0,0,D6L1407C11/D6L1407C15)</f>
        <v>9.949350175788E-5</v>
      </c>
      <c r="AJ14" s="16" t="s">
        <v>38647</v>
      </c>
      <c r="AK14" s="33">
        <f>IF(D6L1407C5=0,0,D6L1407C11/D6L1407C5)</f>
        <v>1.7638073137777519E-2</v>
      </c>
      <c r="AL14" s="16" t="s">
        <v>38648</v>
      </c>
      <c r="AM14" s="33">
        <f>D6L1407C8*CHOOSE(MIN(D6L1407C9,RUN_YEARS),B7L814C4,B7L814C13,B7L814C22,B7L814C31,B7L814C40)</f>
        <v>0.59717742924449901</v>
      </c>
      <c r="AN14" s="16" t="s">
        <v>38649</v>
      </c>
      <c r="AO14" s="33">
        <f>D6L1407C8-D6L1407C18</f>
        <v>1.9828972079200065</v>
      </c>
      <c r="AP14" s="16" t="s">
        <v>38650</v>
      </c>
      <c r="AQ14" s="33">
        <f>CHOOSE(MIN(D6L1407C9,RUN_YEARS),B7L814C2,B7L814C11,B7L814C20,B7L814C29,B7L814C38)</f>
        <v>121.70382453570016</v>
      </c>
      <c r="AR14" s="16" t="s">
        <v>38651</v>
      </c>
      <c r="AS14" s="33">
        <f>IF(D6L1407C20=0,0,D6L1407C18/D6L1407C20)</f>
        <v>4.9068090630900851E-3</v>
      </c>
      <c r="AT14" s="16" t="s">
        <v>38652</v>
      </c>
      <c r="AU14" s="33">
        <f>IF(D6L1407C5=0,0,D6L1407C18/D6L1407C5)</f>
        <v>0.11572871199974186</v>
      </c>
      <c r="AV14" s="16" t="s">
        <v>38653</v>
      </c>
      <c r="AW14" s="33">
        <f>CHOOSE(MIN(D6L1407C9,RUN_YEARS),B7L814C1,B7L814C10,B7L814C19,B7L814C28,B7L814C37)</f>
        <v>404.11134454685055</v>
      </c>
      <c r="AX14" s="16" t="s">
        <v>38654</v>
      </c>
      <c r="AY14" s="33">
        <f>IF(D6L1407C23=0,0,D6L1407C19/D6L1407C23)</f>
        <v>4.9068090630900851E-3</v>
      </c>
      <c r="AZ14" s="16" t="s">
        <v>38655</v>
      </c>
      <c r="BA14" s="33">
        <f>IF(D6L1407C5=0,0,D6L1407C19/D6L1407C5)</f>
        <v>0.38427128800025817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0.15559751237003661</v>
      </c>
      <c r="J15" s="16" t="s">
        <v>38678</v>
      </c>
      <c r="K15" s="21">
        <f>IF(FLOW_THRU_100PCT="Y",1,INDEX(VariabilityMatrix,D6L1408C1,D6L1408C9))</f>
        <v>0.49592351263439505</v>
      </c>
      <c r="L15" s="16" t="s">
        <v>38658</v>
      </c>
      <c r="M15" s="15">
        <f>IF(D6L1408C2&lt;&gt;0,D6L1408C2*D6L1408C4,D6L1408C3*D6L1408C4)</f>
        <v>7.7164464891722295E-2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3.8582232445861148E-2</v>
      </c>
      <c r="R15" s="16" t="s">
        <v>38660</v>
      </c>
      <c r="S15" s="15">
        <f>D6L1408C5-D6L1408C7</f>
        <v>3.8582232445861148E-2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3.7221199970463484E-2</v>
      </c>
      <c r="X15" s="16" t="s">
        <v>38662</v>
      </c>
      <c r="Y15" s="33">
        <f>D6L1408C7-D6L1408C10</f>
        <v>1.3610324753976638E-3</v>
      </c>
      <c r="Z15" s="16" t="s">
        <v>38663</v>
      </c>
      <c r="AA15" s="33">
        <f>CHOOSE(MIN(D6L1408C9,RUN_YEARS),B7L814C7,B7L814C16,B7L814C25,B7L814C34,B7L814C43)</f>
        <v>65045</v>
      </c>
      <c r="AB15" s="16" t="s">
        <v>38664</v>
      </c>
      <c r="AC15" s="33">
        <f>IF(D6L1408C12=0,0,D6L1408C10/D6L1408C12)</f>
        <v>5.7223768115094911E-7</v>
      </c>
      <c r="AD15" s="16" t="s">
        <v>38665</v>
      </c>
      <c r="AE15" s="33">
        <f>IF(D6L1408C5=0,0,D6L1408C10/D6L1408C5)</f>
        <v>0.48236192686222246</v>
      </c>
      <c r="AF15" s="16" t="s">
        <v>38666</v>
      </c>
      <c r="AG15" s="33">
        <f>CHOOSE(MIN(D6L1408C9,RUN_YEARS),B7L814C5,B7L814C14,B7L814C23,B7L814C32,B7L814C41)</f>
        <v>914.78426926767793</v>
      </c>
      <c r="AH15" s="16" t="s">
        <v>38667</v>
      </c>
      <c r="AI15" s="33">
        <f>IF(D6L1408C15=0,0,D6L1408C11/D6L1408C15)</f>
        <v>1.4878179709924678E-6</v>
      </c>
      <c r="AJ15" s="16" t="s">
        <v>38668</v>
      </c>
      <c r="AK15" s="33">
        <f>IF(D6L1408C5=0,0,D6L1408C11/D6L1408C5)</f>
        <v>1.7638073137777523E-2</v>
      </c>
      <c r="AL15" s="16" t="s">
        <v>38669</v>
      </c>
      <c r="AM15" s="33">
        <f>D6L1408C8*CHOOSE(MIN(D6L1408C9,RUN_YEARS),B7L814C4,B7L814C13,B7L814C22,B7L814C31,B7L814C40)</f>
        <v>8.9301441340683217E-3</v>
      </c>
      <c r="AN15" s="16" t="s">
        <v>38670</v>
      </c>
      <c r="AO15" s="33">
        <f>D6L1408C8-D6L1408C18</f>
        <v>2.9652088311792828E-2</v>
      </c>
      <c r="AP15" s="16" t="s">
        <v>38671</v>
      </c>
      <c r="AQ15" s="33">
        <f>CHOOSE(MIN(D6L1408C9,RUN_YEARS),B7L814C2,B7L814C11,B7L814C20,B7L814C29,B7L814C38)</f>
        <v>121.70382453570016</v>
      </c>
      <c r="AR15" s="16" t="s">
        <v>38672</v>
      </c>
      <c r="AS15" s="33">
        <f>IF(D6L1408C20=0,0,D6L1408C18/D6L1408C20)</f>
        <v>7.3376035372239151E-5</v>
      </c>
      <c r="AT15" s="16" t="s">
        <v>38673</v>
      </c>
      <c r="AU15" s="33">
        <f>IF(D6L1408C5=0,0,D6L1408C18/D6L1408C5)</f>
        <v>0.11572871199974186</v>
      </c>
      <c r="AV15" s="16" t="s">
        <v>38674</v>
      </c>
      <c r="AW15" s="33">
        <f>CHOOSE(MIN(D6L1408C9,RUN_YEARS),B7L814C1,B7L814C10,B7L814C19,B7L814C28,B7L814C37)</f>
        <v>404.11134454685055</v>
      </c>
      <c r="AX15" s="16" t="s">
        <v>38675</v>
      </c>
      <c r="AY15" s="33">
        <f>IF(D6L1408C23=0,0,D6L1408C19/D6L1408C23)</f>
        <v>7.3376035372239151E-5</v>
      </c>
      <c r="AZ15" s="16" t="s">
        <v>38676</v>
      </c>
      <c r="BA15" s="33">
        <f>IF(D6L1408C5=0,0,D6L1408C19/D6L1408C5)</f>
        <v>0.38427128800025817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5.4278201989547649E-3</v>
      </c>
      <c r="J16" s="16" t="s">
        <v>38699</v>
      </c>
      <c r="K16" s="21">
        <f>IF(FLOW_THRU_100PCT="Y",1,INDEX(VariabilityMatrix,D6L1409C1,D6L1409C9))</f>
        <v>0.49592351263439505</v>
      </c>
      <c r="L16" s="16" t="s">
        <v>38679</v>
      </c>
      <c r="M16" s="15">
        <f>IF(D6L1409C2&lt;&gt;0,D6L1409C2*D6L1409C4,D6L1409C3*D6L1409C4)</f>
        <v>2.6917836590135678E-3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1.3458918295067839E-3</v>
      </c>
      <c r="R16" s="16" t="s">
        <v>38681</v>
      </c>
      <c r="S16" s="15">
        <f>D6L1409C5-D6L1409C7</f>
        <v>1.3458918295067839E-3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1.2984139524580282E-3</v>
      </c>
      <c r="X16" s="16" t="s">
        <v>38683</v>
      </c>
      <c r="Y16" s="33">
        <f>D6L1409C7-D6L1409C10</f>
        <v>4.7477877048755649E-5</v>
      </c>
      <c r="Z16" s="16" t="s">
        <v>38684</v>
      </c>
      <c r="AA16" s="33">
        <f>CHOOSE(MIN(D6L1409C9,RUN_YEARS),B7L814C7,B7L814C16,B7L814C25,B7L814C34,B7L814C43)</f>
        <v>65045</v>
      </c>
      <c r="AB16" s="16" t="s">
        <v>38685</v>
      </c>
      <c r="AC16" s="33">
        <f>IF(D6L1409C12=0,0,D6L1409C10/D6L1409C12)</f>
        <v>1.9961779575033105E-8</v>
      </c>
      <c r="AD16" s="16" t="s">
        <v>38686</v>
      </c>
      <c r="AE16" s="33">
        <f>IF(D6L1409C5=0,0,D6L1409C10/D6L1409C5)</f>
        <v>0.48236192686222251</v>
      </c>
      <c r="AF16" s="16" t="s">
        <v>38687</v>
      </c>
      <c r="AG16" s="33">
        <f>CHOOSE(MIN(D6L1409C9,RUN_YEARS),B7L814C5,B7L814C14,B7L814C23,B7L814C32,B7L814C41)</f>
        <v>914.78426926767793</v>
      </c>
      <c r="AH16" s="16" t="s">
        <v>38688</v>
      </c>
      <c r="AI16" s="33">
        <f>IF(D6L1409C15=0,0,D6L1409C11/D6L1409C15)</f>
        <v>5.1900626895086009E-8</v>
      </c>
      <c r="AJ16" s="16" t="s">
        <v>38689</v>
      </c>
      <c r="AK16" s="33">
        <f>IF(D6L1409C5=0,0,D6L1409C11/D6L1409C5)</f>
        <v>1.7638073137777502E-2</v>
      </c>
      <c r="AL16" s="16" t="s">
        <v>38690</v>
      </c>
      <c r="AM16" s="33">
        <f>D6L1409C8*CHOOSE(MIN(D6L1409C9,RUN_YEARS),B7L814C4,B7L814C13,B7L814C22,B7L814C31,B7L814C40)</f>
        <v>3.115166558395925E-4</v>
      </c>
      <c r="AN16" s="16" t="s">
        <v>38691</v>
      </c>
      <c r="AO16" s="33">
        <f>D6L1409C8-D6L1409C18</f>
        <v>1.0343751736671914E-3</v>
      </c>
      <c r="AP16" s="16" t="s">
        <v>38692</v>
      </c>
      <c r="AQ16" s="33">
        <f>CHOOSE(MIN(D6L1409C9,RUN_YEARS),B7L814C2,B7L814C11,B7L814C20,B7L814C29,B7L814C38)</f>
        <v>121.70382453570016</v>
      </c>
      <c r="AR16" s="16" t="s">
        <v>38693</v>
      </c>
      <c r="AS16" s="33">
        <f>IF(D6L1409C20=0,0,D6L1409C18/D6L1409C20)</f>
        <v>2.5596291408920623E-6</v>
      </c>
      <c r="AT16" s="16" t="s">
        <v>38694</v>
      </c>
      <c r="AU16" s="33">
        <f>IF(D6L1409C5=0,0,D6L1409C18/D6L1409C5)</f>
        <v>0.11572871199974184</v>
      </c>
      <c r="AV16" s="16" t="s">
        <v>38695</v>
      </c>
      <c r="AW16" s="33">
        <f>CHOOSE(MIN(D6L1409C9,RUN_YEARS),B7L814C1,B7L814C10,B7L814C19,B7L814C28,B7L814C37)</f>
        <v>404.11134454685055</v>
      </c>
      <c r="AX16" s="16" t="s">
        <v>38696</v>
      </c>
      <c r="AY16" s="33">
        <f>IF(D6L1409C23=0,0,D6L1409C19/D6L1409C23)</f>
        <v>2.5596291408920628E-6</v>
      </c>
      <c r="AZ16" s="16" t="s">
        <v>38697</v>
      </c>
      <c r="BA16" s="33">
        <f>IF(D6L1409C5=0,0,D6L1409C19/D6L1409C5)</f>
        <v>0.38427128800025817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0.37451959372787885</v>
      </c>
      <c r="J17" s="16" t="s">
        <v>38720</v>
      </c>
      <c r="K17" s="21">
        <f>IF(FLOW_THRU_100PCT="Y",1,INDEX(VariabilityMatrix,D6L1410C1,D6L1410C9))</f>
        <v>0.49592351263439505</v>
      </c>
      <c r="L17" s="16" t="s">
        <v>38700</v>
      </c>
      <c r="M17" s="15">
        <f>IF(D6L1410C2&lt;&gt;0,D6L1410C2*D6L1410C4,D6L1410C3*D6L1410C4)</f>
        <v>0.18573307247193624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9.286653623596812E-2</v>
      </c>
      <c r="R17" s="16" t="s">
        <v>38702</v>
      </c>
      <c r="S17" s="15">
        <f>D6L1410C5-D6L1410C7</f>
        <v>9.286653623596812E-2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8.9590562719603986E-2</v>
      </c>
      <c r="X17" s="16" t="s">
        <v>38704</v>
      </c>
      <c r="Y17" s="33">
        <f>D6L1410C7-D6L1410C10</f>
        <v>3.2759735163641335E-3</v>
      </c>
      <c r="Z17" s="16" t="s">
        <v>38705</v>
      </c>
      <c r="AA17" s="33">
        <f>CHOOSE(MIN(D6L1410C9,RUN_YEARS),B7L814C7,B7L814C16,B7L814C25,B7L814C34,B7L814C43)</f>
        <v>65045</v>
      </c>
      <c r="AB17" s="16" t="s">
        <v>38706</v>
      </c>
      <c r="AC17" s="33">
        <f>IF(D6L1410C12=0,0,D6L1410C10/D6L1410C12)</f>
        <v>1.3773627906772848E-6</v>
      </c>
      <c r="AD17" s="16" t="s">
        <v>38707</v>
      </c>
      <c r="AE17" s="33">
        <f>IF(D6L1410C5=0,0,D6L1410C10/D6L1410C5)</f>
        <v>0.48236192686222251</v>
      </c>
      <c r="AF17" s="16" t="s">
        <v>38708</v>
      </c>
      <c r="AG17" s="33">
        <f>CHOOSE(MIN(D6L1410C9,RUN_YEARS),B7L814C5,B7L814C14,B7L814C23,B7L814C32,B7L814C41)</f>
        <v>914.78426926767793</v>
      </c>
      <c r="AH17" s="16" t="s">
        <v>38709</v>
      </c>
      <c r="AI17" s="33">
        <f>IF(D6L1410C15=0,0,D6L1410C11/D6L1410C15)</f>
        <v>3.581143255760928E-6</v>
      </c>
      <c r="AJ17" s="16" t="s">
        <v>38710</v>
      </c>
      <c r="AK17" s="33">
        <f>IF(D6L1410C5=0,0,D6L1410C11/D6L1410C5)</f>
        <v>1.7638073137777464E-2</v>
      </c>
      <c r="AL17" s="16" t="s">
        <v>38711</v>
      </c>
      <c r="AM17" s="33">
        <f>D6L1410C8*CHOOSE(MIN(D6L1410C9,RUN_YEARS),B7L814C4,B7L814C13,B7L814C22,B7L814C31,B7L814C40)</f>
        <v>2.1494649252931892E-2</v>
      </c>
      <c r="AN17" s="16" t="s">
        <v>38712</v>
      </c>
      <c r="AO17" s="33">
        <f>D6L1410C8-D6L1410C18</f>
        <v>7.1371886983036231E-2</v>
      </c>
      <c r="AP17" s="16" t="s">
        <v>38713</v>
      </c>
      <c r="AQ17" s="33">
        <f>CHOOSE(MIN(D6L1410C9,RUN_YEARS),B7L814C2,B7L814C11,B7L814C20,B7L814C29,B7L814C38)</f>
        <v>121.70382453570016</v>
      </c>
      <c r="AR17" s="16" t="s">
        <v>38714</v>
      </c>
      <c r="AS17" s="33">
        <f>IF(D6L1410C20=0,0,D6L1410C18/D6L1410C20)</f>
        <v>1.7661441072155238E-4</v>
      </c>
      <c r="AT17" s="16" t="s">
        <v>38715</v>
      </c>
      <c r="AU17" s="33">
        <f>IF(D6L1410C5=0,0,D6L1410C18/D6L1410C5)</f>
        <v>0.11572871199974186</v>
      </c>
      <c r="AV17" s="16" t="s">
        <v>38716</v>
      </c>
      <c r="AW17" s="33">
        <f>CHOOSE(MIN(D6L1410C9,RUN_YEARS),B7L814C1,B7L814C10,B7L814C19,B7L814C28,B7L814C37)</f>
        <v>404.11134454685055</v>
      </c>
      <c r="AX17" s="16" t="s">
        <v>38717</v>
      </c>
      <c r="AY17" s="33">
        <f>IF(D6L1410C23=0,0,D6L1410C19/D6L1410C23)</f>
        <v>1.7661441072155238E-4</v>
      </c>
      <c r="AZ17" s="16" t="s">
        <v>38718</v>
      </c>
      <c r="BA17" s="33">
        <f>IF(D6L1410C5=0,0,D6L1410C19/D6L1410C5)</f>
        <v>0.38427128800025817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0.479457450907671</v>
      </c>
      <c r="J18" s="16" t="s">
        <v>38741</v>
      </c>
      <c r="K18" s="21">
        <f>IF(FLOW_THRU_100PCT="Y",1,INDEX(VariabilityMatrix,D6L1411C1,D6L1411C9))</f>
        <v>0.49592351263439505</v>
      </c>
      <c r="L18" s="16" t="s">
        <v>38721</v>
      </c>
      <c r="M18" s="15">
        <f>IF(D6L1411C2&lt;&gt;0,D6L1411C2*D6L1411C4,D6L1411C3*D6L1411C4)</f>
        <v>0.23777422321286523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0.11888711160643262</v>
      </c>
      <c r="R18" s="16" t="s">
        <v>38723</v>
      </c>
      <c r="S18" s="15">
        <f>D6L1411C5-D6L1411C7</f>
        <v>0.11888711160643262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0.11469323246712587</v>
      </c>
      <c r="X18" s="16" t="s">
        <v>38725</v>
      </c>
      <c r="Y18" s="33">
        <f>D6L1411C7-D6L1411C10</f>
        <v>4.1938791393067443E-3</v>
      </c>
      <c r="Z18" s="16" t="s">
        <v>38726</v>
      </c>
      <c r="AA18" s="33">
        <f>CHOOSE(MIN(D6L1411C9,RUN_YEARS),B7L814C7,B7L814C16,B7L814C25,B7L814C34,B7L814C43)</f>
        <v>65045</v>
      </c>
      <c r="AB18" s="16" t="s">
        <v>38727</v>
      </c>
      <c r="AC18" s="33">
        <f>IF(D6L1411C12=0,0,D6L1411C10/D6L1411C12)</f>
        <v>1.7632905291279248E-6</v>
      </c>
      <c r="AD18" s="16" t="s">
        <v>38728</v>
      </c>
      <c r="AE18" s="33">
        <f>IF(D6L1411C5=0,0,D6L1411C10/D6L1411C5)</f>
        <v>0.48236192686222251</v>
      </c>
      <c r="AF18" s="16" t="s">
        <v>38729</v>
      </c>
      <c r="AG18" s="33">
        <f>CHOOSE(MIN(D6L1411C9,RUN_YEARS),B7L814C5,B7L814C14,B7L814C23,B7L814C32,B7L814C41)</f>
        <v>914.78426926767793</v>
      </c>
      <c r="AH18" s="16" t="s">
        <v>38730</v>
      </c>
      <c r="AI18" s="33">
        <f>IF(D6L1411C15=0,0,D6L1411C11/D6L1411C15)</f>
        <v>4.5845553757325926E-6</v>
      </c>
      <c r="AJ18" s="16" t="s">
        <v>38731</v>
      </c>
      <c r="AK18" s="33">
        <f>IF(D6L1411C5=0,0,D6L1411C11/D6L1411C5)</f>
        <v>1.7638073137777478E-2</v>
      </c>
      <c r="AL18" s="16" t="s">
        <v>38732</v>
      </c>
      <c r="AM18" s="33">
        <f>D6L1411C8*CHOOSE(MIN(D6L1411C9,RUN_YEARS),B7L814C4,B7L814C13,B7L814C22,B7L814C31,B7L814C40)</f>
        <v>2.7517304599164016E-2</v>
      </c>
      <c r="AN18" s="16" t="s">
        <v>38733</v>
      </c>
      <c r="AO18" s="33">
        <f>D6L1411C8-D6L1411C18</f>
        <v>9.13698070072686E-2</v>
      </c>
      <c r="AP18" s="16" t="s">
        <v>38734</v>
      </c>
      <c r="AQ18" s="33">
        <f>CHOOSE(MIN(D6L1411C9,RUN_YEARS),B7L814C2,B7L814C11,B7L814C20,B7L814C29,B7L814C38)</f>
        <v>121.70382453570016</v>
      </c>
      <c r="AR18" s="16" t="s">
        <v>38735</v>
      </c>
      <c r="AS18" s="33">
        <f>IF(D6L1411C20=0,0,D6L1411C18/D6L1411C20)</f>
        <v>2.2610057411213226E-4</v>
      </c>
      <c r="AT18" s="16" t="s">
        <v>38736</v>
      </c>
      <c r="AU18" s="33">
        <f>IF(D6L1411C5=0,0,D6L1411C18/D6L1411C5)</f>
        <v>0.11572871199974186</v>
      </c>
      <c r="AV18" s="16" t="s">
        <v>38737</v>
      </c>
      <c r="AW18" s="33">
        <f>CHOOSE(MIN(D6L1411C9,RUN_YEARS),B7L814C1,B7L814C10,B7L814C19,B7L814C28,B7L814C37)</f>
        <v>404.11134454685055</v>
      </c>
      <c r="AX18" s="16" t="s">
        <v>38738</v>
      </c>
      <c r="AY18" s="33">
        <f>IF(D6L1411C23=0,0,D6L1411C19/D6L1411C23)</f>
        <v>2.2610057411213226E-4</v>
      </c>
      <c r="AZ18" s="16" t="s">
        <v>38739</v>
      </c>
      <c r="BA18" s="33">
        <f>IF(D6L1411C5=0,0,D6L1411C19/D6L1411C5)</f>
        <v>0.38427128800025812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0.49592351263439505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65045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914.78426926767793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121.70382453570016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404.11134454685055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0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0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0</v>
      </c>
      <c r="R20" s="16" t="s">
        <v>38765</v>
      </c>
      <c r="S20" s="15">
        <f>D6L1413C5-D6L1413C7</f>
        <v>0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</v>
      </c>
      <c r="X20" s="16" t="s">
        <v>38767</v>
      </c>
      <c r="Y20" s="33">
        <f>D6L1413C7-D6L1413C10</f>
        <v>0</v>
      </c>
      <c r="Z20" s="16" t="s">
        <v>38768</v>
      </c>
      <c r="AA20" s="33">
        <f>CHOOSE(MIN(D6L1413C9,RUN_YEARS),B7L814C7,B7L814C16,B7L814C25,B7L814C34,B7L814C43)</f>
        <v>65045</v>
      </c>
      <c r="AB20" s="16" t="s">
        <v>38769</v>
      </c>
      <c r="AC20" s="33">
        <f>IF(D6L1413C12=0,0,D6L1413C10/D6L1413C12)</f>
        <v>0</v>
      </c>
      <c r="AD20" s="16" t="s">
        <v>38770</v>
      </c>
      <c r="AE20" s="33">
        <f>IF(D6L1413C5=0,0,D6L1413C10/D6L1413C5)</f>
        <v>0</v>
      </c>
      <c r="AF20" s="16" t="s">
        <v>38771</v>
      </c>
      <c r="AG20" s="33">
        <f>CHOOSE(MIN(D6L1413C9,RUN_YEARS),B7L814C5,B7L814C14,B7L814C23,B7L814C32,B7L814C41)</f>
        <v>914.78426926767793</v>
      </c>
      <c r="AH20" s="16" t="s">
        <v>38772</v>
      </c>
      <c r="AI20" s="33">
        <f>IF(D6L1413C15=0,0,D6L1413C11/D6L1413C15)</f>
        <v>0</v>
      </c>
      <c r="AJ20" s="16" t="s">
        <v>38773</v>
      </c>
      <c r="AK20" s="33">
        <f>IF(D6L1413C5=0,0,D6L1413C11/D6L1413C5)</f>
        <v>0</v>
      </c>
      <c r="AL20" s="16" t="s">
        <v>38774</v>
      </c>
      <c r="AM20" s="33">
        <f>D6L1413C8*CHOOSE(MIN(D6L1413C9,RUN_YEARS),B7L814C4,B7L814C13,B7L814C22,B7L814C31,B7L814C40)</f>
        <v>0</v>
      </c>
      <c r="AN20" s="16" t="s">
        <v>38775</v>
      </c>
      <c r="AO20" s="33">
        <f>D6L1413C8-D6L1413C18</f>
        <v>0</v>
      </c>
      <c r="AP20" s="16" t="s">
        <v>38776</v>
      </c>
      <c r="AQ20" s="33">
        <f>CHOOSE(MIN(D6L1413C9,RUN_YEARS),B7L814C2,B7L814C11,B7L814C20,B7L814C29,B7L814C38)</f>
        <v>121.70382453570016</v>
      </c>
      <c r="AR20" s="16" t="s">
        <v>38777</v>
      </c>
      <c r="AS20" s="33">
        <f>IF(D6L1413C20=0,0,D6L1413C18/D6L1413C20)</f>
        <v>0</v>
      </c>
      <c r="AT20" s="16" t="s">
        <v>38778</v>
      </c>
      <c r="AU20" s="33">
        <f>IF(D6L1413C5=0,0,D6L1413C18/D6L1413C5)</f>
        <v>0</v>
      </c>
      <c r="AV20" s="16" t="s">
        <v>38779</v>
      </c>
      <c r="AW20" s="33">
        <f>CHOOSE(MIN(D6L1413C9,RUN_YEARS),B7L814C1,B7L814C10,B7L814C19,B7L814C28,B7L814C37)</f>
        <v>404.11134454685055</v>
      </c>
      <c r="AX20" s="16" t="s">
        <v>38780</v>
      </c>
      <c r="AY20" s="33">
        <f>IF(D6L1413C23=0,0,D6L1413C19/D6L1413C23)</f>
        <v>0</v>
      </c>
      <c r="AZ20" s="16" t="s">
        <v>38781</v>
      </c>
      <c r="BA20" s="33">
        <f>IF(D6L1413C5=0,0,D6L1413C19/D6L1413C5)</f>
        <v>0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6.8993069552956081</v>
      </c>
      <c r="J21" s="16" t="s">
        <v>38803</v>
      </c>
      <c r="K21" s="21">
        <f>IF(FLOW_THRU_100PCT="Y",1,INDEX(VariabilityMatrix,D6L1414C1,D6L1414C9))</f>
        <v>0.4901133245132081</v>
      </c>
      <c r="L21" s="16" t="s">
        <v>38783</v>
      </c>
      <c r="M21" s="15">
        <f>IF(D6L1414C2&lt;&gt;0,D6L1414C2*D6L1414C4,D6L1414C3*D6L1414C4)</f>
        <v>3.3814422686970302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1.6907211343485151</v>
      </c>
      <c r="R21" s="16" t="s">
        <v>38785</v>
      </c>
      <c r="S21" s="15">
        <f>D6L1414C5-D6L1414C7</f>
        <v>1.6907211343485151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1.6303673084141332</v>
      </c>
      <c r="X21" s="16" t="s">
        <v>38787</v>
      </c>
      <c r="Y21" s="33">
        <f>D6L1414C7-D6L1414C10</f>
        <v>6.0353825934381877E-2</v>
      </c>
      <c r="Z21" s="16" t="s">
        <v>38788</v>
      </c>
      <c r="AA21" s="33">
        <f>CHOOSE(MIN(D6L1414C9,RUN_YEARS),B7L814C7,B7L814C16,B7L814C25,B7L814C34,B7L814C43)</f>
        <v>64067.199999999997</v>
      </c>
      <c r="AB21" s="16" t="s">
        <v>38789</v>
      </c>
      <c r="AC21" s="33">
        <f>IF(D6L1414C12=0,0,D6L1414C10/D6L1414C12)</f>
        <v>2.5447769036482528E-5</v>
      </c>
      <c r="AD21" s="16" t="s">
        <v>38790</v>
      </c>
      <c r="AE21" s="33">
        <f>IF(D6L1414C5=0,0,D6L1414C10/D6L1414C5)</f>
        <v>0.48215145457513964</v>
      </c>
      <c r="AF21" s="16" t="s">
        <v>38791</v>
      </c>
      <c r="AG21" s="33">
        <f>CHOOSE(MIN(D6L1414C9,RUN_YEARS),B7L814C5,B7L814C14,B7L814C23,B7L814C32,B7L814C41)</f>
        <v>912.18251554717835</v>
      </c>
      <c r="AH21" s="16" t="s">
        <v>38792</v>
      </c>
      <c r="AI21" s="33">
        <f>IF(D6L1414C15=0,0,D6L1414C11/D6L1414C15)</f>
        <v>6.6164199494854662E-5</v>
      </c>
      <c r="AJ21" s="16" t="s">
        <v>38793</v>
      </c>
      <c r="AK21" s="33">
        <f>IF(D6L1414C5=0,0,D6L1414C11/D6L1414C5)</f>
        <v>1.784854542486038E-2</v>
      </c>
      <c r="AL21" s="16" t="s">
        <v>38794</v>
      </c>
      <c r="AM21" s="33">
        <f>D6L1414C8*CHOOSE(MIN(D6L1414C9,RUN_YEARS),B7L814C4,B7L814C13,B7L814C22,B7L814C31,B7L814C40)</f>
        <v>0.37991698137652458</v>
      </c>
      <c r="AN21" s="16" t="s">
        <v>38795</v>
      </c>
      <c r="AO21" s="33">
        <f>D6L1414C8-D6L1414C18</f>
        <v>1.3108041529719905</v>
      </c>
      <c r="AP21" s="16" t="s">
        <v>38796</v>
      </c>
      <c r="AQ21" s="33">
        <f>CHOOSE(MIN(D6L1414C9,RUN_YEARS),B7L814C2,B7L814C11,B7L814C20,B7L814C29,B7L814C38)</f>
        <v>116.21163645664028</v>
      </c>
      <c r="AR21" s="16" t="s">
        <v>38797</v>
      </c>
      <c r="AS21" s="33">
        <f>IF(D6L1414C20=0,0,D6L1414C18/D6L1414C20)</f>
        <v>3.2691819249811133E-3</v>
      </c>
      <c r="AT21" s="16" t="s">
        <v>38798</v>
      </c>
      <c r="AU21" s="33">
        <f>IF(D6L1414C5=0,0,D6L1414C18/D6L1414C5)</f>
        <v>0.11235353177356414</v>
      </c>
      <c r="AV21" s="16" t="s">
        <v>38799</v>
      </c>
      <c r="AW21" s="33">
        <f>CHOOSE(MIN(D6L1414C9,RUN_YEARS),B7L814C1,B7L814C10,B7L814C19,B7L814C28,B7L814C37)</f>
        <v>400.95784910457786</v>
      </c>
      <c r="AX21" s="16" t="s">
        <v>38800</v>
      </c>
      <c r="AY21" s="33">
        <f>IF(D6L1414C23=0,0,D6L1414C19/D6L1414C23)</f>
        <v>3.2691819249811129E-3</v>
      </c>
      <c r="AZ21" s="16" t="s">
        <v>38801</v>
      </c>
      <c r="BA21" s="33">
        <f>IF(D6L1414C5=0,0,D6L1414C19/D6L1414C5)</f>
        <v>0.38764646822643584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6.4831386531323814</v>
      </c>
      <c r="J22" s="16" t="s">
        <v>38824</v>
      </c>
      <c r="K22" s="21">
        <f>IF(FLOW_THRU_100PCT="Y",1,INDEX(VariabilityMatrix,D6L1415C1,D6L1415C9))</f>
        <v>0.49144782435717183</v>
      </c>
      <c r="L22" s="16" t="s">
        <v>38804</v>
      </c>
      <c r="M22" s="15">
        <f>IF(D6L1415C2&lt;&gt;0,D6L1415C2*D6L1415C4,D6L1415C3*D6L1415C4)</f>
        <v>3.1861243860877941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1.5930621930438971</v>
      </c>
      <c r="R22" s="16" t="s">
        <v>38806</v>
      </c>
      <c r="S22" s="15">
        <f>D6L1415C5-D6L1415C7</f>
        <v>1.5930621930438971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1.5377775510684049</v>
      </c>
      <c r="X22" s="16" t="s">
        <v>38808</v>
      </c>
      <c r="Y22" s="33">
        <f>D6L1415C7-D6L1415C10</f>
        <v>5.528464197549221E-2</v>
      </c>
      <c r="Z22" s="16" t="s">
        <v>38809</v>
      </c>
      <c r="AA22" s="33">
        <f>CHOOSE(MIN(D6L1415C9,RUN_YEARS),B7L814C7,B7L814C16,B7L814C25,B7L814C34,B7L814C43)</f>
        <v>67565.333333333328</v>
      </c>
      <c r="AB22" s="16" t="s">
        <v>38810</v>
      </c>
      <c r="AC22" s="33">
        <f>IF(D6L1415C12=0,0,D6L1415C10/D6L1415C12)</f>
        <v>2.2759860348527918E-5</v>
      </c>
      <c r="AD22" s="16" t="s">
        <v>38811</v>
      </c>
      <c r="AE22" s="33">
        <f>IF(D6L1415C5=0,0,D6L1415C10/D6L1415C5)</f>
        <v>0.48264831021133625</v>
      </c>
      <c r="AF22" s="16" t="s">
        <v>38812</v>
      </c>
      <c r="AG22" s="33">
        <f>CHOOSE(MIN(D6L1415C9,RUN_YEARS),B7L814C5,B7L814C14,B7L814C23,B7L814C32,B7L814C41)</f>
        <v>934.24667423774667</v>
      </c>
      <c r="AH22" s="16" t="s">
        <v>38813</v>
      </c>
      <c r="AI22" s="33">
        <f>IF(D6L1415C15=0,0,D6L1415C11/D6L1415C15)</f>
        <v>5.9175636906172599E-5</v>
      </c>
      <c r="AJ22" s="16" t="s">
        <v>38814</v>
      </c>
      <c r="AK22" s="33">
        <f>IF(D6L1415C5=0,0,D6L1415C11/D6L1415C5)</f>
        <v>1.7351689788663773E-2</v>
      </c>
      <c r="AL22" s="16" t="s">
        <v>38815</v>
      </c>
      <c r="AM22" s="33">
        <f>D6L1415C8*CHOOSE(MIN(D6L1415C9,RUN_YEARS),B7L814C4,B7L814C13,B7L814C22,B7L814C31,B7L814C40)</f>
        <v>0.3679404867394539</v>
      </c>
      <c r="AN22" s="16" t="s">
        <v>38816</v>
      </c>
      <c r="AO22" s="33">
        <f>D6L1415C8-D6L1415C18</f>
        <v>1.2251217063044431</v>
      </c>
      <c r="AP22" s="16" t="s">
        <v>38817</v>
      </c>
      <c r="AQ22" s="33">
        <f>CHOOSE(MIN(D6L1415C9,RUN_YEARS),B7L814C2,B7L814C11,B7L814C20,B7L814C29,B7L814C38)</f>
        <v>123.75297283376693</v>
      </c>
      <c r="AR22" s="16" t="s">
        <v>38818</v>
      </c>
      <c r="AS22" s="33">
        <f>IF(D6L1415C20=0,0,D6L1415C18/D6L1415C20)</f>
        <v>2.9731850339764811E-3</v>
      </c>
      <c r="AT22" s="16" t="s">
        <v>38819</v>
      </c>
      <c r="AU22" s="33">
        <f>IF(D6L1415C5=0,0,D6L1415C18/D6L1415C5)</f>
        <v>0.11548214763556165</v>
      </c>
      <c r="AV22" s="16" t="s">
        <v>38820</v>
      </c>
      <c r="AW22" s="33">
        <f>CHOOSE(MIN(D6L1415C9,RUN_YEARS),B7L814C1,B7L814C10,B7L814C19,B7L814C28,B7L814C37)</f>
        <v>412.05700025534782</v>
      </c>
      <c r="AX22" s="16" t="s">
        <v>38821</v>
      </c>
      <c r="AY22" s="33">
        <f>IF(D6L1415C23=0,0,D6L1415C19/D6L1415C23)</f>
        <v>2.9731850339764806E-3</v>
      </c>
      <c r="AZ22" s="16" t="s">
        <v>38822</v>
      </c>
      <c r="BA22" s="33">
        <f>IF(D6L1415C5=0,0,D6L1415C19/D6L1415C5)</f>
        <v>0.38451785236443831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316.85797149929033</v>
      </c>
      <c r="J23" s="16" t="s">
        <v>38845</v>
      </c>
      <c r="K23" s="21">
        <f>IF(FLOW_THRU_100PCT="Y",1,INDEX(VariabilityMatrix,D6L1416C1,D6L1416C9))</f>
        <v>0.24443378829298937</v>
      </c>
      <c r="L23" s="16" t="s">
        <v>38825</v>
      </c>
      <c r="M23" s="15">
        <f>IF(D6L1416C2&lt;&gt;0,D6L1416C2*D6L1416C4,D6L1416C3*D6L1416C4)</f>
        <v>77.450794324403589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38.725397162201794</v>
      </c>
      <c r="R23" s="16" t="s">
        <v>38827</v>
      </c>
      <c r="S23" s="15">
        <f>D6L1416C5-D6L1416C7</f>
        <v>38.725397162201794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37.381495005199142</v>
      </c>
      <c r="X23" s="16" t="s">
        <v>38829</v>
      </c>
      <c r="Y23" s="33">
        <f>D6L1416C7-D6L1416C10</f>
        <v>1.3439021570026526</v>
      </c>
      <c r="Z23" s="16" t="s">
        <v>38830</v>
      </c>
      <c r="AA23" s="33">
        <f>CHOOSE(MIN(D6L1416C9,RUN_YEARS),B7L814C7,B7L814C16,B7L814C25,B7L814C34,B7L814C43)</f>
        <v>67565.333333333328</v>
      </c>
      <c r="AB23" s="16" t="s">
        <v>38831</v>
      </c>
      <c r="AC23" s="33">
        <f>IF(D6L1416C12=0,0,D6L1416C10/D6L1416C12)</f>
        <v>5.5326442068712471E-4</v>
      </c>
      <c r="AD23" s="16" t="s">
        <v>38832</v>
      </c>
      <c r="AE23" s="33">
        <f>IF(D6L1416C5=0,0,D6L1416C10/D6L1416C5)</f>
        <v>0.4826483102113362</v>
      </c>
      <c r="AF23" s="16" t="s">
        <v>38833</v>
      </c>
      <c r="AG23" s="33">
        <f>CHOOSE(MIN(D6L1416C9,RUN_YEARS),B7L814C5,B7L814C14,B7L814C23,B7L814C32,B7L814C41)</f>
        <v>934.24667423774667</v>
      </c>
      <c r="AH23" s="16" t="s">
        <v>38834</v>
      </c>
      <c r="AI23" s="33">
        <f>IF(D6L1416C15=0,0,D6L1416C11/D6L1416C15)</f>
        <v>1.4384874937865254E-3</v>
      </c>
      <c r="AJ23" s="16" t="s">
        <v>38835</v>
      </c>
      <c r="AK23" s="33">
        <f>IF(D6L1416C5=0,0,D6L1416C11/D6L1416C5)</f>
        <v>1.7351689788663784E-2</v>
      </c>
      <c r="AL23" s="16" t="s">
        <v>38836</v>
      </c>
      <c r="AM23" s="33">
        <f>D6L1416C8*CHOOSE(MIN(D6L1416C9,RUN_YEARS),B7L814C4,B7L814C13,B7L814C22,B7L814C31,B7L814C40)</f>
        <v>8.9441840646622968</v>
      </c>
      <c r="AN23" s="16" t="s">
        <v>38837</v>
      </c>
      <c r="AO23" s="33">
        <f>D6L1416C8-D6L1416C18</f>
        <v>29.781213097539499</v>
      </c>
      <c r="AP23" s="16" t="s">
        <v>38838</v>
      </c>
      <c r="AQ23" s="33">
        <f>CHOOSE(MIN(D6L1416C9,RUN_YEARS),B7L814C2,B7L814C11,B7L814C20,B7L814C29,B7L814C38)</f>
        <v>123.75297283376693</v>
      </c>
      <c r="AR23" s="16" t="s">
        <v>38839</v>
      </c>
      <c r="AS23" s="33">
        <f>IF(D6L1416C20=0,0,D6L1416C18/D6L1416C20)</f>
        <v>7.22744986229681E-2</v>
      </c>
      <c r="AT23" s="16" t="s">
        <v>38840</v>
      </c>
      <c r="AU23" s="33">
        <f>IF(D6L1416C5=0,0,D6L1416C18/D6L1416C5)</f>
        <v>0.11548214763556167</v>
      </c>
      <c r="AV23" s="16" t="s">
        <v>38841</v>
      </c>
      <c r="AW23" s="33">
        <f>CHOOSE(MIN(D6L1416C9,RUN_YEARS),B7L814C1,B7L814C10,B7L814C19,B7L814C28,B7L814C37)</f>
        <v>412.05700025534782</v>
      </c>
      <c r="AX23" s="16" t="s">
        <v>38842</v>
      </c>
      <c r="AY23" s="33">
        <f>IF(D6L1416C23=0,0,D6L1416C19/D6L1416C23)</f>
        <v>7.22744986229681E-2</v>
      </c>
      <c r="AZ23" s="16" t="s">
        <v>38843</v>
      </c>
      <c r="BA23" s="33">
        <f>IF(D6L1416C5=0,0,D6L1416C19/D6L1416C5)</f>
        <v>0.38451785236443836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230.96546034207464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198.63029589418417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99.315147947092086</v>
      </c>
      <c r="R24" s="16" t="s">
        <v>38848</v>
      </c>
      <c r="S24" s="15">
        <f>D6L1417C5-D6L1417C7</f>
        <v>99.315147947092086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95.86857667010571</v>
      </c>
      <c r="X24" s="16" t="s">
        <v>38850</v>
      </c>
      <c r="Y24" s="33">
        <f>D6L1417C7-D6L1417C10</f>
        <v>3.4465712769863757</v>
      </c>
      <c r="Z24" s="16" t="s">
        <v>38851</v>
      </c>
      <c r="AA24" s="33">
        <f>CHOOSE(MIN(D6L1417C9,RUN_YEARS),B7L814C7,B7L814C16,B7L814C25,B7L814C34,B7L814C43)</f>
        <v>67565.333333333328</v>
      </c>
      <c r="AB24" s="16" t="s">
        <v>38852</v>
      </c>
      <c r="AC24" s="33">
        <f>IF(D6L1417C12=0,0,D6L1417C10/D6L1417C12)</f>
        <v>1.4189018530721728E-3</v>
      </c>
      <c r="AD24" s="16" t="s">
        <v>38853</v>
      </c>
      <c r="AE24" s="33">
        <f>IF(D6L1417C5=0,0,D6L1417C10/D6L1417C5)</f>
        <v>0.48264831021133625</v>
      </c>
      <c r="AF24" s="16" t="s">
        <v>38854</v>
      </c>
      <c r="AG24" s="33">
        <f>CHOOSE(MIN(D6L1417C9,RUN_YEARS),B7L814C5,B7L814C14,B7L814C23,B7L814C32,B7L814C41)</f>
        <v>934.24667423774667</v>
      </c>
      <c r="AH24" s="16" t="s">
        <v>38855</v>
      </c>
      <c r="AI24" s="33">
        <f>IF(D6L1417C15=0,0,D6L1417C11/D6L1417C15)</f>
        <v>3.689144817987646E-3</v>
      </c>
      <c r="AJ24" s="16" t="s">
        <v>38856</v>
      </c>
      <c r="AK24" s="33">
        <f>IF(D6L1417C5=0,0,D6L1417C11/D6L1417C5)</f>
        <v>1.7351689788663756E-2</v>
      </c>
      <c r="AL24" s="16" t="s">
        <v>38857</v>
      </c>
      <c r="AM24" s="33">
        <f>D6L1417C8*CHOOSE(MIN(D6L1417C9,RUN_YEARS),B7L814C4,B7L814C13,B7L814C22,B7L814C31,B7L814C40)</f>
        <v>22.938253155347475</v>
      </c>
      <c r="AN24" s="16" t="s">
        <v>38858</v>
      </c>
      <c r="AO24" s="33">
        <f>D6L1417C8-D6L1417C18</f>
        <v>76.376894791744604</v>
      </c>
      <c r="AP24" s="16" t="s">
        <v>38859</v>
      </c>
      <c r="AQ24" s="33">
        <f>CHOOSE(MIN(D6L1417C9,RUN_YEARS),B7L814C2,B7L814C11,B7L814C20,B7L814C29,B7L814C38)</f>
        <v>123.75297283376693</v>
      </c>
      <c r="AR24" s="16" t="s">
        <v>38860</v>
      </c>
      <c r="AS24" s="33">
        <f>IF(D6L1417C20=0,0,D6L1417C18/D6L1417C20)</f>
        <v>0.18535516868883331</v>
      </c>
      <c r="AT24" s="16" t="s">
        <v>38861</v>
      </c>
      <c r="AU24" s="33">
        <f>IF(D6L1417C5=0,0,D6L1417C18/D6L1417C5)</f>
        <v>0.11548214763556167</v>
      </c>
      <c r="AV24" s="16" t="s">
        <v>38862</v>
      </c>
      <c r="AW24" s="33">
        <f>CHOOSE(MIN(D6L1417C9,RUN_YEARS),B7L814C1,B7L814C10,B7L814C19,B7L814C28,B7L814C37)</f>
        <v>412.05700025534782</v>
      </c>
      <c r="AX24" s="16" t="s">
        <v>38863</v>
      </c>
      <c r="AY24" s="33">
        <f>IF(D6L1417C23=0,0,D6L1417C19/D6L1417C23)</f>
        <v>0.18535516868883326</v>
      </c>
      <c r="AZ24" s="16" t="s">
        <v>38864</v>
      </c>
      <c r="BA24" s="33">
        <f>IF(D6L1417C5=0,0,D6L1417C19/D6L1417C5)</f>
        <v>0.38451785236443831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275.95836096611828</v>
      </c>
      <c r="J25" s="16" t="s">
        <v>38886</v>
      </c>
      <c r="K25" s="21">
        <f>IF(FLOW_THRU_100PCT="Y",1,INDEX(VariabilityMatrix,D6L1418C1,D6L1418C9))</f>
        <v>0.24149442661183937</v>
      </c>
      <c r="L25" s="16" t="s">
        <v>38866</v>
      </c>
      <c r="M25" s="15">
        <f>IF(D6L1418C2&lt;&gt;0,D6L1418C2*D6L1418C4,D6L1418C3*D6L1418C4)</f>
        <v>66.642406150255724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33.321203075127862</v>
      </c>
      <c r="R25" s="16" t="s">
        <v>38868</v>
      </c>
      <c r="S25" s="15">
        <f>D6L1418C5-D6L1418C7</f>
        <v>33.321203075127862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32.145759441372178</v>
      </c>
      <c r="X25" s="16" t="s">
        <v>38870</v>
      </c>
      <c r="Y25" s="33">
        <f>D6L1418C7-D6L1418C10</f>
        <v>1.1754436337556839</v>
      </c>
      <c r="Z25" s="16" t="s">
        <v>38871</v>
      </c>
      <c r="AA25" s="33">
        <f>CHOOSE(MIN(D6L1418C9,RUN_YEARS),B7L814C7,B7L814C16,B7L814C25,B7L814C34,B7L814C43)</f>
        <v>65045</v>
      </c>
      <c r="AB25" s="16" t="s">
        <v>38872</v>
      </c>
      <c r="AC25" s="33">
        <f>IF(D6L1418C12=0,0,D6L1418C10/D6L1418C12)</f>
        <v>4.9420800125101361E-4</v>
      </c>
      <c r="AD25" s="16" t="s">
        <v>38873</v>
      </c>
      <c r="AE25" s="33">
        <f>IF(D6L1418C5=0,0,D6L1418C10/D6L1418C5)</f>
        <v>0.48236192686222251</v>
      </c>
      <c r="AF25" s="16" t="s">
        <v>38874</v>
      </c>
      <c r="AG25" s="33">
        <f>CHOOSE(MIN(D6L1418C9,RUN_YEARS),B7L814C5,B7L814C14,B7L814C23,B7L814C32,B7L814C41)</f>
        <v>914.78426926767793</v>
      </c>
      <c r="AH25" s="16" t="s">
        <v>38875</v>
      </c>
      <c r="AI25" s="33">
        <f>IF(D6L1418C15=0,0,D6L1418C11/D6L1418C15)</f>
        <v>1.2849408032526339E-3</v>
      </c>
      <c r="AJ25" s="16" t="s">
        <v>38876</v>
      </c>
      <c r="AK25" s="33">
        <f>IF(D6L1418C5=0,0,D6L1418C11/D6L1418C5)</f>
        <v>1.7638073137777505E-2</v>
      </c>
      <c r="AL25" s="16" t="s">
        <v>38877</v>
      </c>
      <c r="AM25" s="33">
        <f>D6L1418C8*CHOOSE(MIN(D6L1418C9,RUN_YEARS),B7L814C4,B7L814C13,B7L814C22,B7L814C31,B7L814C40)</f>
        <v>7.7124398283327702</v>
      </c>
      <c r="AN25" s="16" t="s">
        <v>38878</v>
      </c>
      <c r="AO25" s="33">
        <f>D6L1418C8-D6L1418C18</f>
        <v>25.608763246795093</v>
      </c>
      <c r="AP25" s="16" t="s">
        <v>38879</v>
      </c>
      <c r="AQ25" s="33">
        <f>CHOOSE(MIN(D6L1418C9,RUN_YEARS),B7L814C2,B7L814C11,B7L814C20,B7L814C29,B7L814C38)</f>
        <v>121.70382453570016</v>
      </c>
      <c r="AR25" s="16" t="s">
        <v>38880</v>
      </c>
      <c r="AS25" s="33">
        <f>IF(D6L1418C20=0,0,D6L1418C18/D6L1418C20)</f>
        <v>6.3370562574805778E-2</v>
      </c>
      <c r="AT25" s="16" t="s">
        <v>38881</v>
      </c>
      <c r="AU25" s="33">
        <f>IF(D6L1418C5=0,0,D6L1418C18/D6L1418C5)</f>
        <v>0.11572871199974186</v>
      </c>
      <c r="AV25" s="16" t="s">
        <v>38882</v>
      </c>
      <c r="AW25" s="33">
        <f>CHOOSE(MIN(D6L1418C9,RUN_YEARS),B7L814C1,B7L814C10,B7L814C19,B7L814C28,B7L814C37)</f>
        <v>404.11134454685055</v>
      </c>
      <c r="AX25" s="16" t="s">
        <v>38883</v>
      </c>
      <c r="AY25" s="33">
        <f>IF(D6L1418C23=0,0,D6L1418C19/D6L1418C23)</f>
        <v>6.3370562574805778E-2</v>
      </c>
      <c r="AZ25" s="16" t="s">
        <v>38884</v>
      </c>
      <c r="BA25" s="33">
        <f>IF(D6L1418C5=0,0,D6L1418C19/D6L1418C5)</f>
        <v>0.38427128800025817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1009.340534695279</v>
      </c>
      <c r="J26" s="16" t="s">
        <v>38907</v>
      </c>
      <c r="K26" s="21">
        <f>IF(FLOW_THRU_100PCT="Y",1,INDEX(VariabilityMatrix,D6L1419C1,D6L1419C9))</f>
        <v>0.24443378829298937</v>
      </c>
      <c r="L26" s="16" t="s">
        <v>38887</v>
      </c>
      <c r="M26" s="15">
        <f>IF(D6L1419C2&lt;&gt;0,D6L1419C2*D6L1419C4,D6L1419C3*D6L1419C4)</f>
        <v>246.7169305732385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123.35846528661925</v>
      </c>
      <c r="R26" s="16" t="s">
        <v>38889</v>
      </c>
      <c r="S26" s="15">
        <f>D6L1419C5-D6L1419C7</f>
        <v>123.35846528661925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119.07750964170113</v>
      </c>
      <c r="X26" s="16" t="s">
        <v>38891</v>
      </c>
      <c r="Y26" s="33">
        <f>D6L1419C7-D6L1419C10</f>
        <v>4.280955644918123</v>
      </c>
      <c r="Z26" s="16" t="s">
        <v>38892</v>
      </c>
      <c r="AA26" s="33">
        <f>CHOOSE(MIN(D6L1419C9,RUN_YEARS),B7L814C7,B7L814C16,B7L814C25,B7L814C34,B7L814C43)</f>
        <v>67565.333333333328</v>
      </c>
      <c r="AB26" s="16" t="s">
        <v>38893</v>
      </c>
      <c r="AC26" s="33">
        <f>IF(D6L1419C12=0,0,D6L1419C10/D6L1419C12)</f>
        <v>1.7624054195697172E-3</v>
      </c>
      <c r="AD26" s="16" t="s">
        <v>38894</v>
      </c>
      <c r="AE26" s="33">
        <f>IF(D6L1419C5=0,0,D6L1419C10/D6L1419C5)</f>
        <v>0.48264831021133625</v>
      </c>
      <c r="AF26" s="16" t="s">
        <v>38895</v>
      </c>
      <c r="AG26" s="33">
        <f>CHOOSE(MIN(D6L1419C9,RUN_YEARS),B7L814C5,B7L814C14,B7L814C23,B7L814C32,B7L814C41)</f>
        <v>934.24667423774667</v>
      </c>
      <c r="AH26" s="16" t="s">
        <v>38896</v>
      </c>
      <c r="AI26" s="33">
        <f>IF(D6L1419C15=0,0,D6L1419C11/D6L1419C15)</f>
        <v>4.5822540908812565E-3</v>
      </c>
      <c r="AJ26" s="16" t="s">
        <v>38897</v>
      </c>
      <c r="AK26" s="33">
        <f>IF(D6L1419C5=0,0,D6L1419C11/D6L1419C5)</f>
        <v>1.7351689788663738E-2</v>
      </c>
      <c r="AL26" s="16" t="s">
        <v>38898</v>
      </c>
      <c r="AM26" s="33">
        <f>D6L1419C8*CHOOSE(MIN(D6L1419C9,RUN_YEARS),B7L814C4,B7L814C13,B7L814C22,B7L814C31,B7L814C40)</f>
        <v>28.491401000651347</v>
      </c>
      <c r="AN26" s="16" t="s">
        <v>38899</v>
      </c>
      <c r="AO26" s="33">
        <f>D6L1419C8-D6L1419C18</f>
        <v>94.867064285967899</v>
      </c>
      <c r="AP26" s="16" t="s">
        <v>38900</v>
      </c>
      <c r="AQ26" s="33">
        <f>CHOOSE(MIN(D6L1419C9,RUN_YEARS),B7L814C2,B7L814C11,B7L814C20,B7L814C29,B7L814C38)</f>
        <v>123.75297283376693</v>
      </c>
      <c r="AR26" s="16" t="s">
        <v>38901</v>
      </c>
      <c r="AS26" s="33">
        <f>IF(D6L1419C20=0,0,D6L1419C18/D6L1419C20)</f>
        <v>0.23022801269528173</v>
      </c>
      <c r="AT26" s="16" t="s">
        <v>38902</v>
      </c>
      <c r="AU26" s="33">
        <f>IF(D6L1419C5=0,0,D6L1419C18/D6L1419C5)</f>
        <v>0.11548214763556167</v>
      </c>
      <c r="AV26" s="16" t="s">
        <v>38903</v>
      </c>
      <c r="AW26" s="33">
        <f>CHOOSE(MIN(D6L1419C9,RUN_YEARS),B7L814C1,B7L814C10,B7L814C19,B7L814C28,B7L814C37)</f>
        <v>412.05700025534782</v>
      </c>
      <c r="AX26" s="16" t="s">
        <v>38904</v>
      </c>
      <c r="AY26" s="33">
        <f>IF(D6L1419C23=0,0,D6L1419C19/D6L1419C23)</f>
        <v>0.23022801269528168</v>
      </c>
      <c r="AZ26" s="16" t="s">
        <v>38905</v>
      </c>
      <c r="BA26" s="33">
        <f>IF(D6L1419C5=0,0,D6L1419C19/D6L1419C5)</f>
        <v>0.38451785236443831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384.15813305569861</v>
      </c>
      <c r="J27" s="16" t="s">
        <v>38928</v>
      </c>
      <c r="K27" s="21">
        <f>IF(FLOW_THRU_100PCT="Y",1,INDEX(VariabilityMatrix,D6L1420C1,D6L1420C9))</f>
        <v>0.24149442661183937</v>
      </c>
      <c r="L27" s="16" t="s">
        <v>38908</v>
      </c>
      <c r="M27" s="15">
        <f>IF(D6L1420C2&lt;&gt;0,D6L1420C2*D6L1420C4,D6L1420C3*D6L1420C4)</f>
        <v>92.772048070560629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46.386024035280315</v>
      </c>
      <c r="R27" s="16" t="s">
        <v>38910</v>
      </c>
      <c r="S27" s="15">
        <f>D6L1420C5-D6L1420C7</f>
        <v>46.386024035280315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44.749703866270359</v>
      </c>
      <c r="X27" s="16" t="s">
        <v>38912</v>
      </c>
      <c r="Y27" s="33">
        <f>D6L1420C7-D6L1420C10</f>
        <v>1.6363201690099558</v>
      </c>
      <c r="Z27" s="16" t="s">
        <v>38913</v>
      </c>
      <c r="AA27" s="33">
        <f>CHOOSE(MIN(D6L1420C9,RUN_YEARS),B7L814C7,B7L814C16,B7L814C25,B7L814C34,B7L814C43)</f>
        <v>65045</v>
      </c>
      <c r="AB27" s="16" t="s">
        <v>38914</v>
      </c>
      <c r="AC27" s="33">
        <f>IF(D6L1420C12=0,0,D6L1420C10/D6L1420C12)</f>
        <v>6.8798068823538105E-4</v>
      </c>
      <c r="AD27" s="16" t="s">
        <v>38915</v>
      </c>
      <c r="AE27" s="33">
        <f>IF(D6L1420C5=0,0,D6L1420C10/D6L1420C5)</f>
        <v>0.48236192686222251</v>
      </c>
      <c r="AF27" s="16" t="s">
        <v>38916</v>
      </c>
      <c r="AG27" s="33">
        <f>CHOOSE(MIN(D6L1420C9,RUN_YEARS),B7L814C5,B7L814C14,B7L814C23,B7L814C32,B7L814C41)</f>
        <v>914.78426926767793</v>
      </c>
      <c r="AH27" s="16" t="s">
        <v>38917</v>
      </c>
      <c r="AI27" s="33">
        <f>IF(D6L1420C15=0,0,D6L1420C11/D6L1420C15)</f>
        <v>1.7887497894119853E-3</v>
      </c>
      <c r="AJ27" s="16" t="s">
        <v>38918</v>
      </c>
      <c r="AK27" s="33">
        <f>IF(D6L1420C5=0,0,D6L1420C11/D6L1420C5)</f>
        <v>1.7638073137777471E-2</v>
      </c>
      <c r="AL27" s="16" t="s">
        <v>38919</v>
      </c>
      <c r="AM27" s="33">
        <f>D6L1420C8*CHOOSE(MIN(D6L1420C9,RUN_YEARS),B7L814C4,B7L814C13,B7L814C22,B7L814C31,B7L814C40)</f>
        <v>10.736389632784118</v>
      </c>
      <c r="AN27" s="16" t="s">
        <v>38920</v>
      </c>
      <c r="AO27" s="33">
        <f>D6L1420C8-D6L1420C18</f>
        <v>35.649634402496197</v>
      </c>
      <c r="AP27" s="16" t="s">
        <v>38921</v>
      </c>
      <c r="AQ27" s="33">
        <f>CHOOSE(MIN(D6L1420C9,RUN_YEARS),B7L814C2,B7L814C11,B7L814C20,B7L814C29,B7L814C38)</f>
        <v>121.70382453570016</v>
      </c>
      <c r="AR27" s="16" t="s">
        <v>38922</v>
      </c>
      <c r="AS27" s="33">
        <f>IF(D6L1420C20=0,0,D6L1420C18/D6L1420C20)</f>
        <v>8.8217356140971093E-2</v>
      </c>
      <c r="AT27" s="16" t="s">
        <v>38923</v>
      </c>
      <c r="AU27" s="33">
        <f>IF(D6L1420C5=0,0,D6L1420C18/D6L1420C5)</f>
        <v>0.11572871199974184</v>
      </c>
      <c r="AV27" s="16" t="s">
        <v>38924</v>
      </c>
      <c r="AW27" s="33">
        <f>CHOOSE(MIN(D6L1420C9,RUN_YEARS),B7L814C1,B7L814C10,B7L814C19,B7L814C28,B7L814C37)</f>
        <v>404.11134454685055</v>
      </c>
      <c r="AX27" s="16" t="s">
        <v>38925</v>
      </c>
      <c r="AY27" s="33">
        <f>IF(D6L1420C23=0,0,D6L1420C19/D6L1420C23)</f>
        <v>8.8217356140971107E-2</v>
      </c>
      <c r="AZ27" s="16" t="s">
        <v>38926</v>
      </c>
      <c r="BA27" s="33">
        <f>IF(D6L1420C5=0,0,D6L1420C19/D6L1420C5)</f>
        <v>0.38427128800025817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0.24149442661183937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65045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914.78426926767793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121.70382453570016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404.11134454685055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0.24149442661183937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65045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914.78426926767793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121.70382453570016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404.11134454685055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0.24149442661183937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65045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914.78426926767793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121.70382453570016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404.11134454685055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0.24149442661183937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65045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914.78426926767793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121.70382453570016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404.11134454685055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0.24149442661183937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65045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914.78426926767793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121.70382453570016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404.11134454685055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1168.5500090078233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1004.953007746728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502.47650387336398</v>
      </c>
      <c r="R33" s="16" t="s">
        <v>39036</v>
      </c>
      <c r="S33" s="15">
        <f>D6L1426C5-D6L1426C7</f>
        <v>502.47650387336398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484.75106922269771</v>
      </c>
      <c r="X33" s="16" t="s">
        <v>39038</v>
      </c>
      <c r="Y33" s="33">
        <f>D6L1426C7-D6L1426C10</f>
        <v>17.725434650666273</v>
      </c>
      <c r="Z33" s="16" t="s">
        <v>39039</v>
      </c>
      <c r="AA33" s="33">
        <f>CHOOSE(MIN(D6L1426C9,RUN_YEARS),B7L814C7,B7L814C16,B7L814C25,B7L814C34,B7L814C43)</f>
        <v>65045</v>
      </c>
      <c r="AB33" s="16" t="s">
        <v>39040</v>
      </c>
      <c r="AC33" s="33">
        <f>IF(D6L1426C12=0,0,D6L1426C10/D6L1426C12)</f>
        <v>7.4525493000645359E-3</v>
      </c>
      <c r="AD33" s="16" t="s">
        <v>39041</v>
      </c>
      <c r="AE33" s="33">
        <f>IF(D6L1426C5=0,0,D6L1426C10/D6L1426C5)</f>
        <v>0.48236192686222251</v>
      </c>
      <c r="AF33" s="16" t="s">
        <v>39042</v>
      </c>
      <c r="AG33" s="33">
        <f>CHOOSE(MIN(D6L1426C9,RUN_YEARS),B7L814C5,B7L814C14,B7L814C23,B7L814C32,B7L814C41)</f>
        <v>914.78426926767793</v>
      </c>
      <c r="AH33" s="16" t="s">
        <v>39043</v>
      </c>
      <c r="AI33" s="33">
        <f>IF(D6L1426C15=0,0,D6L1426C11/D6L1426C15)</f>
        <v>1.9376628180167773E-2</v>
      </c>
      <c r="AJ33" s="16" t="s">
        <v>39044</v>
      </c>
      <c r="AK33" s="33">
        <f>IF(D6L1426C5=0,0,D6L1426C11/D6L1426C5)</f>
        <v>1.7638073137777505E-2</v>
      </c>
      <c r="AL33" s="16" t="s">
        <v>39045</v>
      </c>
      <c r="AM33" s="33">
        <f>D6L1426C8*CHOOSE(MIN(D6L1426C9,RUN_YEARS),B7L814C4,B7L814C13,B7L814C22,B7L814C31,B7L814C40)</f>
        <v>116.30191720679542</v>
      </c>
      <c r="AN33" s="16" t="s">
        <v>39046</v>
      </c>
      <c r="AO33" s="33">
        <f>D6L1426C8-D6L1426C18</f>
        <v>386.17458666656853</v>
      </c>
      <c r="AP33" s="16" t="s">
        <v>39047</v>
      </c>
      <c r="AQ33" s="33">
        <f>CHOOSE(MIN(D6L1426C9,RUN_YEARS),B7L814C2,B7L814C11,B7L814C20,B7L814C29,B7L814C38)</f>
        <v>121.70382453570016</v>
      </c>
      <c r="AR33" s="16" t="s">
        <v>39048</v>
      </c>
      <c r="AS33" s="33">
        <f>IF(D6L1426C20=0,0,D6L1426C18/D6L1426C20)</f>
        <v>0.95561431738474112</v>
      </c>
      <c r="AT33" s="16" t="s">
        <v>39049</v>
      </c>
      <c r="AU33" s="33">
        <f>IF(D6L1426C5=0,0,D6L1426C18/D6L1426C5)</f>
        <v>0.11572871199974186</v>
      </c>
      <c r="AV33" s="16" t="s">
        <v>39050</v>
      </c>
      <c r="AW33" s="33">
        <f>CHOOSE(MIN(D6L1426C9,RUN_YEARS),B7L814C1,B7L814C10,B7L814C19,B7L814C28,B7L814C37)</f>
        <v>404.11134454685055</v>
      </c>
      <c r="AX33" s="16" t="s">
        <v>39051</v>
      </c>
      <c r="AY33" s="33">
        <f>IF(D6L1426C23=0,0,D6L1426C19/D6L1426C23)</f>
        <v>0.95561431738474112</v>
      </c>
      <c r="AZ33" s="16" t="s">
        <v>39052</v>
      </c>
      <c r="BA33" s="33">
        <f>IF(D6L1426C5=0,0,D6L1426C19/D6L1426C5)</f>
        <v>0.38427128800025812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2.9740172987591666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2.5576548769328831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1.2788274384664415</v>
      </c>
      <c r="R34" s="16" t="s">
        <v>39056</v>
      </c>
      <c r="S34" s="15">
        <f>D6L1427C5-D6L1427C7</f>
        <v>1.2788274384664415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1.2344478044554392</v>
      </c>
      <c r="X34" s="16" t="s">
        <v>39058</v>
      </c>
      <c r="Y34" s="33">
        <f>D6L1427C7-D6L1427C10</f>
        <v>4.4379634011002311E-2</v>
      </c>
      <c r="Z34" s="16" t="s">
        <v>39059</v>
      </c>
      <c r="AA34" s="33">
        <f>CHOOSE(MIN(D6L1427C9,RUN_YEARS),B7L814C7,B7L814C16,B7L814C25,B7L814C34,B7L814C43)</f>
        <v>67565.333333333328</v>
      </c>
      <c r="AB34" s="16" t="s">
        <v>39060</v>
      </c>
      <c r="AC34" s="33">
        <f>IF(D6L1427C12=0,0,D6L1427C10/D6L1427C12)</f>
        <v>1.8270431648213669E-5</v>
      </c>
      <c r="AD34" s="16" t="s">
        <v>39061</v>
      </c>
      <c r="AE34" s="33">
        <f>IF(D6L1427C5=0,0,D6L1427C10/D6L1427C5)</f>
        <v>0.48264831021133625</v>
      </c>
      <c r="AF34" s="16" t="s">
        <v>39062</v>
      </c>
      <c r="AG34" s="33">
        <f>CHOOSE(MIN(D6L1427C9,RUN_YEARS),B7L814C5,B7L814C14,B7L814C23,B7L814C32,B7L814C41)</f>
        <v>934.24667423774667</v>
      </c>
      <c r="AH34" s="16" t="s">
        <v>39063</v>
      </c>
      <c r="AI34" s="33">
        <f>IF(D6L1427C15=0,0,D6L1427C11/D6L1427C15)</f>
        <v>4.7503122285355442E-5</v>
      </c>
      <c r="AJ34" s="16" t="s">
        <v>39064</v>
      </c>
      <c r="AK34" s="33">
        <f>IF(D6L1427C5=0,0,D6L1427C11/D6L1427C5)</f>
        <v>1.7351689788663735E-2</v>
      </c>
      <c r="AL34" s="16" t="s">
        <v>39065</v>
      </c>
      <c r="AM34" s="33">
        <f>D6L1427C8*CHOOSE(MIN(D6L1427C9,RUN_YEARS),B7L814C4,B7L814C13,B7L814C22,B7L814C31,B7L814C40)</f>
        <v>0.2953634780987775</v>
      </c>
      <c r="AN34" s="16" t="s">
        <v>39066</v>
      </c>
      <c r="AO34" s="33">
        <f>D6L1427C8-D6L1427C18</f>
        <v>0.98346396036766404</v>
      </c>
      <c r="AP34" s="16" t="s">
        <v>39067</v>
      </c>
      <c r="AQ34" s="33">
        <f>CHOOSE(MIN(D6L1427C9,RUN_YEARS),B7L814C2,B7L814C11,B7L814C20,B7L814C29,B7L814C38)</f>
        <v>123.75297283376693</v>
      </c>
      <c r="AR34" s="16" t="s">
        <v>39068</v>
      </c>
      <c r="AS34" s="33">
        <f>IF(D6L1427C20=0,0,D6L1427C18/D6L1427C20)</f>
        <v>2.3867182447045452E-3</v>
      </c>
      <c r="AT34" s="16" t="s">
        <v>39069</v>
      </c>
      <c r="AU34" s="33">
        <f>IF(D6L1427C5=0,0,D6L1427C18/D6L1427C5)</f>
        <v>0.11548214763556167</v>
      </c>
      <c r="AV34" s="16" t="s">
        <v>39070</v>
      </c>
      <c r="AW34" s="33">
        <f>CHOOSE(MIN(D6L1427C9,RUN_YEARS),B7L814C1,B7L814C10,B7L814C19,B7L814C28,B7L814C37)</f>
        <v>412.05700025534782</v>
      </c>
      <c r="AX34" s="16" t="s">
        <v>39071</v>
      </c>
      <c r="AY34" s="33">
        <f>IF(D6L1427C23=0,0,D6L1427C19/D6L1427C23)</f>
        <v>2.3867182447045452E-3</v>
      </c>
      <c r="AZ34" s="16" t="s">
        <v>39072</v>
      </c>
      <c r="BA34" s="33">
        <f>IF(D6L1427C5=0,0,D6L1427C19/D6L1427C5)</f>
        <v>0.38451785236443836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8041.9293477808005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5583.4495538227466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2791.7247769113733</v>
      </c>
      <c r="R35" s="16" t="s">
        <v>39076</v>
      </c>
      <c r="S35" s="15">
        <f>SUM(D6L1401C8:D6L1427C8)-2*SUM(D6L1409C8,D6L1411C8,D6L1422C8,D6L1424C8,D6L1427C8)</f>
        <v>2791.7247769113733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2694.4792756436418</v>
      </c>
      <c r="X35" s="16" t="s">
        <v>39078</v>
      </c>
      <c r="Y35" s="33">
        <f>SUM(D6L1401C11:D6L1427C11)-2*SUM(D6L1409C11,D6L1411C11,D6L1422C11,D6L1424C11,D6L1427C11)</f>
        <v>97.245501267732237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4.0225315909546089E-2</v>
      </c>
      <c r="AD35" s="16" t="s">
        <v>39080</v>
      </c>
      <c r="AE35" s="33">
        <f>IF(D6L1428C5=0,0,D6L1428C10/D6L1428C5)</f>
        <v>0.48258325783544481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0.10458582136481982</v>
      </c>
      <c r="AJ35" s="16" t="s">
        <v>39082</v>
      </c>
      <c r="AK35" s="33">
        <f>IF(D6L1428C5=0,0,D6L1428C11/D6L1428C5)</f>
        <v>1.7416742164555323E-2</v>
      </c>
      <c r="AL35" s="16" t="s">
        <v>39083</v>
      </c>
      <c r="AM35" s="33">
        <f>SUM(D6L1401C18:D6L1427C18)-2*SUM(D6L1409C18,D6L1411C18,D6L1422C18,D6L1424C18,D6L1427C18)</f>
        <v>644.89909450925711</v>
      </c>
      <c r="AN35" s="16" t="s">
        <v>39084</v>
      </c>
      <c r="AO35" s="33">
        <f>SUM(D6L1401C19:D6L1427C19)-2*SUM(D6L1409C19,D6L1411C19,D6L1422C19,D6L1424C19,D6L1427C19)</f>
        <v>2146.8256824021164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5.232948384387293</v>
      </c>
      <c r="AT35" s="16" t="s">
        <v>39086</v>
      </c>
      <c r="AU35" s="33">
        <f>IF(D6L1428C5=0,0,D6L1428C18/D6L1428C5)</f>
        <v>0.11550191119175109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5.232948384387293</v>
      </c>
      <c r="AZ35" s="16" t="s">
        <v>39088</v>
      </c>
      <c r="BA35" s="33">
        <f>IF(D6L1428C5=0,0,D6L1428C19/D6L1428C5)</f>
        <v>0.38449808880824893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70.577811881845065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35.288905940922533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17.644452970461266</v>
      </c>
      <c r="R36" s="16" t="s">
        <v>39093</v>
      </c>
      <c r="S36" s="15">
        <f>D6L1429C5-D6L1429C7</f>
        <v>17.644452970461266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17.022024666523123</v>
      </c>
      <c r="X36" s="16" t="s">
        <v>39095</v>
      </c>
      <c r="Y36" s="33">
        <f>D6L1429C7-D6L1429C10</f>
        <v>0.6224283039381433</v>
      </c>
      <c r="Z36" s="16" t="s">
        <v>39096</v>
      </c>
      <c r="AA36" s="33">
        <f>CHOOSE(MIN(D6L1429C9,RUN_YEARS),B7L814C7,B7L814C16,B7L814C25,B7L814C34,B7L814C43)</f>
        <v>65045</v>
      </c>
      <c r="AB36" s="16" t="s">
        <v>39097</v>
      </c>
      <c r="AC36" s="33">
        <f>IF(D6L1429C12=0,0,D6L1429C10/D6L1429C12)</f>
        <v>2.6169612831921166E-4</v>
      </c>
      <c r="AD36" s="16" t="s">
        <v>39098</v>
      </c>
      <c r="AE36" s="33">
        <f>IF(D6L1429C5=0,0,D6L1429C10/D6L1429C5)</f>
        <v>0.48236192686222246</v>
      </c>
      <c r="AF36" s="16" t="s">
        <v>39099</v>
      </c>
      <c r="AG36" s="33">
        <f>CHOOSE(MIN(D6L1429C9,RUN_YEARS),B7L814C5,B7L814C14,B7L814C23,B7L814C32,B7L814C41)</f>
        <v>914.78426926767793</v>
      </c>
      <c r="AH36" s="16" t="s">
        <v>39100</v>
      </c>
      <c r="AI36" s="33">
        <f>IF(D6L1429C15=0,0,D6L1429C11/D6L1429C15)</f>
        <v>6.8040993362995024E-4</v>
      </c>
      <c r="AJ36" s="16" t="s">
        <v>39101</v>
      </c>
      <c r="AK36" s="33">
        <f>IF(D6L1429C5=0,0,D6L1429C11/D6L1429C5)</f>
        <v>1.7638073137777523E-2</v>
      </c>
      <c r="AL36" s="16" t="s">
        <v>39102</v>
      </c>
      <c r="AM36" s="33">
        <f>D6L1429C8*CHOOSE(MIN(D6L1429C9,RUN_YEARS),B7L814C4,B7L814C13,B7L814C22,B7L814C31,B7L814C40)</f>
        <v>4.0839396324230028</v>
      </c>
      <c r="AN36" s="16" t="s">
        <v>39103</v>
      </c>
      <c r="AO36" s="33">
        <f>D6L1429C8-D6L1429C18</f>
        <v>13.560513338038263</v>
      </c>
      <c r="AP36" s="16" t="s">
        <v>39104</v>
      </c>
      <c r="AQ36" s="33">
        <f>CHOOSE(MIN(D6L1429C9,RUN_YEARS),B7L814C2,B7L814C11,B7L814C20,B7L814C29,B7L814C38)</f>
        <v>121.70382453570016</v>
      </c>
      <c r="AR36" s="16" t="s">
        <v>39105</v>
      </c>
      <c r="AS36" s="33">
        <f>IF(D6L1429C20=0,0,D6L1429C18/D6L1429C20)</f>
        <v>3.3556378758048268E-2</v>
      </c>
      <c r="AT36" s="16" t="s">
        <v>39106</v>
      </c>
      <c r="AU36" s="33">
        <f>IF(D6L1429C5=0,0,D6L1429C18/D6L1429C5)</f>
        <v>0.11572871199974184</v>
      </c>
      <c r="AV36" s="16" t="s">
        <v>39107</v>
      </c>
      <c r="AW36" s="33">
        <f>CHOOSE(MIN(D6L1429C9,RUN_YEARS),B7L814C1,B7L814C10,B7L814C19,B7L814C28,B7L814C37)</f>
        <v>404.11134454685055</v>
      </c>
      <c r="AX36" s="16" t="s">
        <v>39108</v>
      </c>
      <c r="AY36" s="33">
        <f>IF(D6L1429C23=0,0,D6L1429C19/D6L1429C23)</f>
        <v>3.3556378758048275E-2</v>
      </c>
      <c r="AZ36" s="16" t="s">
        <v>39109</v>
      </c>
      <c r="BA36" s="33">
        <f>IF(D6L1429C5=0,0,D6L1429C19/D6L1429C5)</f>
        <v>0.38427128800025812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16.759607261536253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16.759607261536253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8.3798036307681265</v>
      </c>
      <c r="R37" s="16" t="s">
        <v>39113</v>
      </c>
      <c r="S37" s="15">
        <f>D6L1430C5-D6L1430C7</f>
        <v>8.3798036307681265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8.0841964521287242</v>
      </c>
      <c r="X37" s="16" t="s">
        <v>39115</v>
      </c>
      <c r="Y37" s="33">
        <f>D6L1430C7-D6L1430C10</f>
        <v>0.29560717863940233</v>
      </c>
      <c r="Z37" s="16" t="s">
        <v>39116</v>
      </c>
      <c r="AA37" s="33">
        <f>CHOOSE(MIN(D6L1430C9,RUN_YEARS),B7L814C7,B7L814C16,B7L814C25,B7L814C34,B7L814C43)</f>
        <v>65045</v>
      </c>
      <c r="AB37" s="16" t="s">
        <v>39117</v>
      </c>
      <c r="AC37" s="33">
        <f>IF(D6L1430C12=0,0,D6L1430C10/D6L1430C12)</f>
        <v>1.2428620881126489E-4</v>
      </c>
      <c r="AD37" s="16" t="s">
        <v>39118</v>
      </c>
      <c r="AE37" s="33">
        <f>IF(D6L1430C5=0,0,D6L1430C10/D6L1430C5)</f>
        <v>0.48236192686222257</v>
      </c>
      <c r="AF37" s="16" t="s">
        <v>39119</v>
      </c>
      <c r="AG37" s="33">
        <f>CHOOSE(MIN(D6L1430C9,RUN_YEARS),B7L814C5,B7L814C14,B7L814C23,B7L814C32,B7L814C41)</f>
        <v>914.78426926767793</v>
      </c>
      <c r="AH37" s="16" t="s">
        <v>39120</v>
      </c>
      <c r="AI37" s="33">
        <f>IF(D6L1430C15=0,0,D6L1430C11/D6L1430C15)</f>
        <v>3.2314414290928714E-4</v>
      </c>
      <c r="AJ37" s="16" t="s">
        <v>39121</v>
      </c>
      <c r="AK37" s="33">
        <f>IF(D6L1430C5=0,0,D6L1430C11/D6L1430C5)</f>
        <v>1.7638073137777443E-2</v>
      </c>
      <c r="AL37" s="16" t="s">
        <v>39122</v>
      </c>
      <c r="AM37" s="33">
        <f>D6L1430C8*CHOOSE(MIN(D6L1430C9,RUN_YEARS),B7L814C4,B7L814C13,B7L814C22,B7L814C31,B7L814C40)</f>
        <v>1.9395677619991114</v>
      </c>
      <c r="AN37" s="16" t="s">
        <v>39123</v>
      </c>
      <c r="AO37" s="33">
        <f>D6L1430C8-D6L1430C18</f>
        <v>6.4402358687690153</v>
      </c>
      <c r="AP37" s="16" t="s">
        <v>39124</v>
      </c>
      <c r="AQ37" s="33">
        <f>CHOOSE(MIN(D6L1430C9,RUN_YEARS),B7L814C2,B7L814C11,B7L814C20,B7L814C29,B7L814C38)</f>
        <v>121.70382453570016</v>
      </c>
      <c r="AR37" s="16" t="s">
        <v>39125</v>
      </c>
      <c r="AS37" s="33">
        <f>IF(D6L1430C20=0,0,D6L1430C18/D6L1430C20)</f>
        <v>1.5936785630185069E-2</v>
      </c>
      <c r="AT37" s="16" t="s">
        <v>39126</v>
      </c>
      <c r="AU37" s="33">
        <f>IF(D6L1430C5=0,0,D6L1430C18/D6L1430C5)</f>
        <v>0.11572871199974186</v>
      </c>
      <c r="AV37" s="16" t="s">
        <v>39127</v>
      </c>
      <c r="AW37" s="33">
        <f>CHOOSE(MIN(D6L1430C9,RUN_YEARS),B7L814C1,B7L814C10,B7L814C19,B7L814C28,B7L814C37)</f>
        <v>404.11134454685055</v>
      </c>
      <c r="AX37" s="16" t="s">
        <v>39128</v>
      </c>
      <c r="AY37" s="33">
        <f>IF(D6L1430C23=0,0,D6L1430C19/D6L1430C23)</f>
        <v>1.5936785630185069E-2</v>
      </c>
      <c r="AZ37" s="16" t="s">
        <v>39129</v>
      </c>
      <c r="BA37" s="33">
        <f>IF(D6L1430C5=0,0,D6L1430C19/D6L1430C5)</f>
        <v>0.38427128800025817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25.395092735703244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12.697546367851622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6.348773183925811</v>
      </c>
      <c r="R38" s="16" t="s">
        <v>39133</v>
      </c>
      <c r="S38" s="15">
        <f>D6L1431C5-D6L1431C7</f>
        <v>6.348773183925811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6.1248129324193235</v>
      </c>
      <c r="X38" s="16" t="s">
        <v>39135</v>
      </c>
      <c r="Y38" s="33">
        <f>D6L1431C7-D6L1431C10</f>
        <v>0.22396025150648757</v>
      </c>
      <c r="Z38" s="16" t="s">
        <v>39136</v>
      </c>
      <c r="AA38" s="33">
        <f>CHOOSE(MIN(D6L1431C9,RUN_YEARS),B7L814C7,B7L814C16,B7L814C25,B7L814C34,B7L814C43)</f>
        <v>65045</v>
      </c>
      <c r="AB38" s="16" t="s">
        <v>39137</v>
      </c>
      <c r="AC38" s="33">
        <f>IF(D6L1431C12=0,0,D6L1431C10/D6L1431C12)</f>
        <v>9.416270170527056E-5</v>
      </c>
      <c r="AD38" s="16" t="s">
        <v>39138</v>
      </c>
      <c r="AE38" s="33">
        <f>IF(D6L1431C5=0,0,D6L1431C10/D6L1431C5)</f>
        <v>0.48236192686222251</v>
      </c>
      <c r="AF38" s="16" t="s">
        <v>39139</v>
      </c>
      <c r="AG38" s="33">
        <f>CHOOSE(MIN(D6L1431C9,RUN_YEARS),B7L814C5,B7L814C14,B7L814C23,B7L814C32,B7L814C41)</f>
        <v>914.78426926767793</v>
      </c>
      <c r="AH38" s="16" t="s">
        <v>39140</v>
      </c>
      <c r="AI38" s="33">
        <f>IF(D6L1431C15=0,0,D6L1431C11/D6L1431C15)</f>
        <v>2.448230244337027E-4</v>
      </c>
      <c r="AJ38" s="16" t="s">
        <v>39141</v>
      </c>
      <c r="AK38" s="33">
        <f>IF(D6L1431C5=0,0,D6L1431C11/D6L1431C5)</f>
        <v>1.7638073137777471E-2</v>
      </c>
      <c r="AL38" s="16" t="s">
        <v>39142</v>
      </c>
      <c r="AM38" s="33">
        <f>D6L1431C8*CHOOSE(MIN(D6L1431C9,RUN_YEARS),B7L814C4,B7L814C13,B7L814C22,B7L814C31,B7L814C40)</f>
        <v>1.4694706867084686</v>
      </c>
      <c r="AN38" s="16" t="s">
        <v>39143</v>
      </c>
      <c r="AO38" s="33">
        <f>D6L1431C8-D6L1431C18</f>
        <v>4.879302497217342</v>
      </c>
      <c r="AP38" s="16" t="s">
        <v>39144</v>
      </c>
      <c r="AQ38" s="33">
        <f>CHOOSE(MIN(D6L1431C9,RUN_YEARS),B7L814C2,B7L814C11,B7L814C20,B7L814C29,B7L814C38)</f>
        <v>121.70382453570016</v>
      </c>
      <c r="AR38" s="16" t="s">
        <v>39145</v>
      </c>
      <c r="AS38" s="33">
        <f>IF(D6L1431C20=0,0,D6L1431C18/D6L1431C20)</f>
        <v>1.2074153727826518E-2</v>
      </c>
      <c r="AT38" s="16" t="s">
        <v>39146</v>
      </c>
      <c r="AU38" s="33">
        <f>IF(D6L1431C5=0,0,D6L1431C18/D6L1431C5)</f>
        <v>0.11572871199974186</v>
      </c>
      <c r="AV38" s="16" t="s">
        <v>39147</v>
      </c>
      <c r="AW38" s="33">
        <f>CHOOSE(MIN(D6L1431C9,RUN_YEARS),B7L814C1,B7L814C10,B7L814C19,B7L814C28,B7L814C37)</f>
        <v>404.11134454685055</v>
      </c>
      <c r="AX38" s="16" t="s">
        <v>39148</v>
      </c>
      <c r="AY38" s="33">
        <f>IF(D6L1431C23=0,0,D6L1431C19/D6L1431C23)</f>
        <v>1.2074153727826518E-2</v>
      </c>
      <c r="AZ38" s="16" t="s">
        <v>39149</v>
      </c>
      <c r="BA38" s="33">
        <f>IF(D6L1431C5=0,0,D6L1431C19/D6L1431C5)</f>
        <v>0.38427128800025812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65045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914.78426926767793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121.70382453570016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404.11134454685055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405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405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162</v>
      </c>
      <c r="R40" s="16" t="s">
        <v>39174</v>
      </c>
      <c r="S40" s="15">
        <f>D6L1433C5-D6L1433C7</f>
        <v>243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156.28526430336009</v>
      </c>
      <c r="X40" s="16" t="s">
        <v>39176</v>
      </c>
      <c r="Y40" s="33">
        <f>D6L1433C7-D6L1433C10</f>
        <v>5.7147356966399059</v>
      </c>
      <c r="Z40" s="16" t="s">
        <v>39177</v>
      </c>
      <c r="AA40" s="33">
        <f>CHOOSE(MIN(D6L1433C9,RUN_YEARS),B7L814C7,B7L814C16,B7L814C25,B7L814C34,B7L814C43)</f>
        <v>65045</v>
      </c>
      <c r="AB40" s="16" t="s">
        <v>39178</v>
      </c>
      <c r="AC40" s="33">
        <f>IF(D6L1433C12=0,0,D6L1433C10/D6L1433C12)</f>
        <v>2.402725256412639E-3</v>
      </c>
      <c r="AD40" s="16" t="s">
        <v>39179</v>
      </c>
      <c r="AE40" s="33">
        <f>IF(D6L1433C5=0,0,D6L1433C10/D6L1433C5)</f>
        <v>0.385889541489778</v>
      </c>
      <c r="AF40" s="16" t="s">
        <v>39180</v>
      </c>
      <c r="AG40" s="33">
        <f>CHOOSE(MIN(D6L1433C9,RUN_YEARS),B7L814C5,B7L814C14,B7L814C23,B7L814C32,B7L814C41)</f>
        <v>914.78426926767793</v>
      </c>
      <c r="AH40" s="16" t="s">
        <v>39181</v>
      </c>
      <c r="AI40" s="33">
        <f>IF(D6L1433C15=0,0,D6L1433C11/D6L1433C15)</f>
        <v>6.2470856666728483E-3</v>
      </c>
      <c r="AJ40" s="16" t="s">
        <v>39182</v>
      </c>
      <c r="AK40" s="33">
        <f>IF(D6L1433C5=0,0,D6L1433C11/D6L1433C5)</f>
        <v>1.4110458510221989E-2</v>
      </c>
      <c r="AL40" s="16" t="s">
        <v>39183</v>
      </c>
      <c r="AM40" s="33">
        <f>D6L1433C8*CHOOSE(MIN(D6L1433C9,RUN_YEARS),B7L814C4,B7L814C13,B7L814C22,B7L814C31,B7L814C40)</f>
        <v>56.244154031874544</v>
      </c>
      <c r="AN40" s="16" t="s">
        <v>39184</v>
      </c>
      <c r="AO40" s="33">
        <f>D6L1433C8-D6L1433C18</f>
        <v>186.75584596812547</v>
      </c>
      <c r="AP40" s="16" t="s">
        <v>39185</v>
      </c>
      <c r="AQ40" s="33">
        <f>CHOOSE(MIN(D6L1433C9,RUN_YEARS),B7L814C2,B7L814C11,B7L814C20,B7L814C29,B7L814C38)</f>
        <v>121.70382453570016</v>
      </c>
      <c r="AR40" s="16" t="s">
        <v>39186</v>
      </c>
      <c r="AS40" s="33">
        <f>IF(D6L1433C20=0,0,D6L1433C18/D6L1433C20)</f>
        <v>0.46213957734233801</v>
      </c>
      <c r="AT40" s="16" t="s">
        <v>39187</v>
      </c>
      <c r="AU40" s="33">
        <f>IF(D6L1433C5=0,0,D6L1433C18/D6L1433C5)</f>
        <v>0.13887445439969023</v>
      </c>
      <c r="AV40" s="16" t="s">
        <v>39188</v>
      </c>
      <c r="AW40" s="33">
        <f>CHOOSE(MIN(D6L1433C9,RUN_YEARS),B7L814C1,B7L814C10,B7L814C19,B7L814C28,B7L814C37)</f>
        <v>404.11134454685055</v>
      </c>
      <c r="AX40" s="16" t="s">
        <v>39189</v>
      </c>
      <c r="AY40" s="33">
        <f>IF(D6L1433C23=0,0,D6L1433C19/D6L1433C23)</f>
        <v>0.46213957734233807</v>
      </c>
      <c r="AZ40" s="16" t="s">
        <v>39190</v>
      </c>
      <c r="BA40" s="33">
        <f>IF(D6L1433C5=0,0,D6L1433C19/D6L1433C5)</f>
        <v>0.46112554560030983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0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0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65045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914.78426926767793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0</v>
      </c>
      <c r="AN41" s="16" t="s">
        <v>39203</v>
      </c>
      <c r="AO41" s="33">
        <f>D6L1434C8-D6L1434C18</f>
        <v>0</v>
      </c>
      <c r="AP41" s="16" t="s">
        <v>39204</v>
      </c>
      <c r="AQ41" s="33">
        <f>CHOOSE(MIN(D6L1434C9,RUN_YEARS),B7L814C2,B7L814C11,B7L814C20,B7L814C29,B7L814C38)</f>
        <v>121.70382453570016</v>
      </c>
      <c r="AR41" s="16" t="s">
        <v>39205</v>
      </c>
      <c r="AS41" s="33">
        <f>IF(D6L1434C20=0,0,D6L1434C18/D6L1434C20)</f>
        <v>0</v>
      </c>
      <c r="AT41" s="16" t="s">
        <v>39206</v>
      </c>
      <c r="AU41" s="33">
        <f>IF(D6L1434C5=0,0,D6L1434C18/D6L1434C5)</f>
        <v>0</v>
      </c>
      <c r="AV41" s="16" t="s">
        <v>39207</v>
      </c>
      <c r="AW41" s="33">
        <f>CHOOSE(MIN(D6L1434C9,RUN_YEARS),B7L814C1,B7L814C10,B7L814C19,B7L814C28,B7L814C37)</f>
        <v>404.11134454685055</v>
      </c>
      <c r="AX41" s="16" t="s">
        <v>39208</v>
      </c>
      <c r="AY41" s="33">
        <f>IF(D6L1434C23=0,0,D6L1434C19/D6L1434C23)</f>
        <v>0</v>
      </c>
      <c r="AZ41" s="16" t="s">
        <v>39209</v>
      </c>
      <c r="BA41" s="33">
        <f>IF(D6L1434C5=0,0,D6L1434C19/D6L1434C5)</f>
        <v>0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1776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1776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1776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1713.3495642146145</v>
      </c>
      <c r="X42" s="16" t="s">
        <v>39216</v>
      </c>
      <c r="Y42" s="33">
        <f>D6L1435C7-D6L1435C10</f>
        <v>62.650435785385525</v>
      </c>
      <c r="Z42" s="16" t="s">
        <v>39217</v>
      </c>
      <c r="AA42" s="33">
        <f>CHOOSE(MIN(D6L1435C9,RUN_YEARS),B7L814C7,B7L814C16,B7L814C25,B7L814C34,B7L814C43)</f>
        <v>65045</v>
      </c>
      <c r="AB42" s="16" t="s">
        <v>39218</v>
      </c>
      <c r="AC42" s="33">
        <f>IF(D6L1435C12=0,0,D6L1435C10/D6L1435C12)</f>
        <v>2.6340987996227451E-2</v>
      </c>
      <c r="AD42" s="16" t="s">
        <v>39219</v>
      </c>
      <c r="AE42" s="33">
        <f>IF(D6L1435C5=0,0,D6L1435C10/D6L1435C5)</f>
        <v>0.96472385372444514</v>
      </c>
      <c r="AF42" s="16" t="s">
        <v>39220</v>
      </c>
      <c r="AG42" s="33">
        <f>CHOOSE(MIN(D6L1435C9,RUN_YEARS),B7L814C5,B7L814C14,B7L814C23,B7L814C32,B7L814C41)</f>
        <v>914.78426926767793</v>
      </c>
      <c r="AH42" s="16" t="s">
        <v>39221</v>
      </c>
      <c r="AI42" s="33">
        <f>IF(D6L1435C15=0,0,D6L1435C11/D6L1435C15)</f>
        <v>6.8486568790191105E-2</v>
      </c>
      <c r="AJ42" s="16" t="s">
        <v>39222</v>
      </c>
      <c r="AK42" s="33">
        <f>IF(D6L1435C5=0,0,D6L1435C11/D6L1435C5)</f>
        <v>3.5276146275554914E-2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121.70382453570016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404.11134454685055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6358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6358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6358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65045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914.78426926767793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1471.6063017887175</v>
      </c>
      <c r="AN43" s="16" t="s">
        <v>39244</v>
      </c>
      <c r="AO43" s="33">
        <f>D6L1436C8-D6L1436C18</f>
        <v>4886.3936982112828</v>
      </c>
      <c r="AP43" s="16" t="s">
        <v>39245</v>
      </c>
      <c r="AQ43" s="33">
        <f>CHOOSE(MIN(D6L1436C9,RUN_YEARS),B7L814C2,B7L814C11,B7L814C20,B7L814C29,B7L814C38)</f>
        <v>121.70382453570016</v>
      </c>
      <c r="AR43" s="16" t="s">
        <v>39246</v>
      </c>
      <c r="AS43" s="33">
        <f>IF(D6L1436C20=0,0,D6L1436C18/D6L1436C20)</f>
        <v>12.09170136931105</v>
      </c>
      <c r="AT43" s="16" t="s">
        <v>39247</v>
      </c>
      <c r="AU43" s="33">
        <f>IF(D6L1436C5=0,0,D6L1436C18/D6L1436C5)</f>
        <v>0.23145742399948371</v>
      </c>
      <c r="AV43" s="16" t="s">
        <v>39248</v>
      </c>
      <c r="AW43" s="33">
        <f>CHOOSE(MIN(D6L1436C9,RUN_YEARS),B7L814C1,B7L814C10,B7L814C19,B7L814C28,B7L814C37)</f>
        <v>404.11134454685055</v>
      </c>
      <c r="AX43" s="16" t="s">
        <v>39249</v>
      </c>
      <c r="AY43" s="33">
        <f>IF(D6L1436C23=0,0,D6L1436C19/D6L1436C23)</f>
        <v>12.091701369311052</v>
      </c>
      <c r="AZ43" s="16" t="s">
        <v>39250</v>
      </c>
      <c r="BA43" s="33">
        <f>IF(D6L1436C5=0,0,D6L1436C19/D6L1436C5)</f>
        <v>0.76854257600051634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8651.732511879085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8603.7460595703105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1970.3730297851553</v>
      </c>
      <c r="R44" s="16" t="s">
        <v>39254</v>
      </c>
      <c r="S44" s="15">
        <f>SUM(D6L1429C8:D6L1436C8)</f>
        <v>6633.3730297851553</v>
      </c>
      <c r="U44" s="21" t="str">
        <f>NULL_VALUE</f>
        <v>n/a</v>
      </c>
      <c r="V44" s="16" t="s">
        <v>39255</v>
      </c>
      <c r="W44" s="33">
        <f>SUM(D6L1429C10:D6L1436C10)</f>
        <v>1900.8658625690457</v>
      </c>
      <c r="X44" s="16" t="s">
        <v>39256</v>
      </c>
      <c r="Y44" s="33">
        <f>SUM(D6L1429C11:D6L1436C11)</f>
        <v>69.507167216109465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2.9223858291475838E-2</v>
      </c>
      <c r="AD44" s="16" t="s">
        <v>39258</v>
      </c>
      <c r="AE44" s="33">
        <f>IF(D6L1437C5=0,0,D6L1437C10/D6L1437C5)</f>
        <v>0.22093467768666095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7.5982031557836893E-2</v>
      </c>
      <c r="AJ44" s="16" t="s">
        <v>39260</v>
      </c>
      <c r="AK44" s="33">
        <f>IF(D6L1437C5=0,0,D6L1437C11/D6L1437C5)</f>
        <v>8.0787097544323394E-3</v>
      </c>
      <c r="AL44" s="16" t="s">
        <v>39261</v>
      </c>
      <c r="AM44" s="33">
        <f>SUM(D6L1429C18:D6L1436C18)</f>
        <v>1535.3434339017226</v>
      </c>
      <c r="AN44" s="16" t="s">
        <v>39262</v>
      </c>
      <c r="AO44" s="33">
        <f>SUM(D6L1429C19:D6L1436C19)</f>
        <v>5098.0295958834331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12.615408264769448</v>
      </c>
      <c r="AT44" s="16" t="s">
        <v>39264</v>
      </c>
      <c r="AU44" s="33">
        <f>IF(D6L1437C5=0,0,D6L1437C18/D6L1437C5)</f>
        <v>0.17845057528097255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12.615408264769449</v>
      </c>
      <c r="AZ44" s="16" t="s">
        <v>39266</v>
      </c>
      <c r="BA44" s="33">
        <f>IF(D6L1437C5=0,0,D6L1437C19/D6L1437C5)</f>
        <v>0.59253603727793425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353.03543088594466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176.51771544297233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88.258857721486166</v>
      </c>
      <c r="R45" s="16" t="s">
        <v>39271</v>
      </c>
      <c r="S45" s="15">
        <f>D6L1438C5-D6L1438C7</f>
        <v>88.258857721486166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85.145425346389629</v>
      </c>
      <c r="X45" s="16" t="s">
        <v>39273</v>
      </c>
      <c r="Y45" s="33">
        <f>D6L1438C7-D6L1438C10</f>
        <v>3.1134323750965365</v>
      </c>
      <c r="Z45" s="16" t="s">
        <v>39274</v>
      </c>
      <c r="AA45" s="33">
        <f>CHOOSE(MIN(D6L1438C9,RUN_YEARS),B7L814C7,B7L814C16,B7L814C25,B7L814C34,B7L814C43)</f>
        <v>65045</v>
      </c>
      <c r="AB45" s="16" t="s">
        <v>39275</v>
      </c>
      <c r="AC45" s="33">
        <f>IF(D6L1438C12=0,0,D6L1438C10/D6L1438C12)</f>
        <v>1.3090233737626201E-3</v>
      </c>
      <c r="AD45" s="16" t="s">
        <v>39276</v>
      </c>
      <c r="AE45" s="33">
        <f>IF(D6L1438C5=0,0,D6L1438C10/D6L1438C5)</f>
        <v>0.48236192686222251</v>
      </c>
      <c r="AF45" s="16" t="s">
        <v>39277</v>
      </c>
      <c r="AG45" s="33">
        <f>CHOOSE(MIN(D6L1438C9,RUN_YEARS),B7L814C5,B7L814C14,B7L814C23,B7L814C32,B7L814C41)</f>
        <v>914.78426926767793</v>
      </c>
      <c r="AH45" s="16" t="s">
        <v>39278</v>
      </c>
      <c r="AI45" s="33">
        <f>IF(D6L1438C15=0,0,D6L1438C11/D6L1438C15)</f>
        <v>3.4034607717828005E-3</v>
      </c>
      <c r="AJ45" s="16" t="s">
        <v>39279</v>
      </c>
      <c r="AK45" s="33">
        <f>IF(D6L1438C5=0,0,D6L1438C11/D6L1438C5)</f>
        <v>1.7638073137777464E-2</v>
      </c>
      <c r="AL45" s="16" t="s">
        <v>39280</v>
      </c>
      <c r="AM45" s="33">
        <f>D6L1438C8*CHOOSE(MIN(D6L1438C9,RUN_YEARS),B7L814C4,B7L814C13,B7L814C22,B7L814C31,B7L814C40)</f>
        <v>20.428167853352132</v>
      </c>
      <c r="AN45" s="16" t="s">
        <v>39281</v>
      </c>
      <c r="AO45" s="33">
        <f>D6L1438C8-D6L1438C18</f>
        <v>67.83068986813403</v>
      </c>
      <c r="AP45" s="16" t="s">
        <v>39282</v>
      </c>
      <c r="AQ45" s="33">
        <f>CHOOSE(MIN(D6L1438C9,RUN_YEARS),B7L814C2,B7L814C11,B7L814C20,B7L814C29,B7L814C38)</f>
        <v>121.70382453570016</v>
      </c>
      <c r="AR45" s="16" t="s">
        <v>39283</v>
      </c>
      <c r="AS45" s="33">
        <f>IF(D6L1438C20=0,0,D6L1438C18/D6L1438C20)</f>
        <v>0.16785148643672909</v>
      </c>
      <c r="AT45" s="16" t="s">
        <v>39284</v>
      </c>
      <c r="AU45" s="33">
        <f>IF(D6L1438C5=0,0,D6L1438C18/D6L1438C5)</f>
        <v>0.11572871199974187</v>
      </c>
      <c r="AV45" s="16" t="s">
        <v>39285</v>
      </c>
      <c r="AW45" s="33">
        <f>CHOOSE(MIN(D6L1438C9,RUN_YEARS),B7L814C1,B7L814C10,B7L814C19,B7L814C28,B7L814C37)</f>
        <v>404.11134454685055</v>
      </c>
      <c r="AX45" s="16" t="s">
        <v>39286</v>
      </c>
      <c r="AY45" s="33">
        <f>IF(D6L1438C23=0,0,D6L1438C19/D6L1438C23)</f>
        <v>0.16785148643672906</v>
      </c>
      <c r="AZ45" s="16" t="s">
        <v>39287</v>
      </c>
      <c r="BA45" s="33">
        <f>IF(D6L1438C5=0,0,D6L1438C19/D6L1438C5)</f>
        <v>0.38427128800025812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2670.9543072626484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2670.9543072626484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1068.3817229050594</v>
      </c>
      <c r="R46" s="16" t="s">
        <v>39291</v>
      </c>
      <c r="S46" s="15">
        <f>D6L1439C5-D6L1439C7</f>
        <v>1602.572584357589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1030.693332969731</v>
      </c>
      <c r="X46" s="16" t="s">
        <v>39293</v>
      </c>
      <c r="Y46" s="33">
        <f>D6L1439C7-D6L1439C10</f>
        <v>37.68838993532836</v>
      </c>
      <c r="Z46" s="16" t="s">
        <v>39294</v>
      </c>
      <c r="AA46" s="33">
        <f>CHOOSE(MIN(D6L1439C9,RUN_YEARS),B7L814C7,B7L814C16,B7L814C25,B7L814C34,B7L814C43)</f>
        <v>65045</v>
      </c>
      <c r="AB46" s="16" t="s">
        <v>39295</v>
      </c>
      <c r="AC46" s="33">
        <f>IF(D6L1439C12=0,0,D6L1439C10/D6L1439C12)</f>
        <v>1.5845850303170591E-2</v>
      </c>
      <c r="AD46" s="16" t="s">
        <v>39296</v>
      </c>
      <c r="AE46" s="33">
        <f>IF(D6L1439C5=0,0,D6L1439C10/D6L1439C5)</f>
        <v>0.385889541489778</v>
      </c>
      <c r="AF46" s="16" t="s">
        <v>39297</v>
      </c>
      <c r="AG46" s="33">
        <f>CHOOSE(MIN(D6L1439C9,RUN_YEARS),B7L814C5,B7L814C14,B7L814C23,B7L814C32,B7L814C41)</f>
        <v>914.78426926767793</v>
      </c>
      <c r="AH46" s="16" t="s">
        <v>39298</v>
      </c>
      <c r="AI46" s="33">
        <f>IF(D6L1439C15=0,0,D6L1439C11/D6L1439C15)</f>
        <v>4.1199210788243498E-2</v>
      </c>
      <c r="AJ46" s="16" t="s">
        <v>39299</v>
      </c>
      <c r="AK46" s="33">
        <f>IF(D6L1439C5=0,0,D6L1439C11/D6L1439C5)</f>
        <v>1.4110458510222006E-2</v>
      </c>
      <c r="AL46" s="16" t="s">
        <v>39300</v>
      </c>
      <c r="AM46" s="33">
        <f>D6L1439C8*CHOOSE(MIN(D6L1439C9,RUN_YEARS),B7L814C4,B7L814C13,B7L814C22,B7L814C31,B7L814C40)</f>
        <v>370.92732214760287</v>
      </c>
      <c r="AN46" s="16" t="s">
        <v>39301</v>
      </c>
      <c r="AO46" s="33">
        <f>D6L1439C8-D6L1439C18</f>
        <v>1231.6452622099862</v>
      </c>
      <c r="AP46" s="16" t="s">
        <v>39302</v>
      </c>
      <c r="AQ46" s="33">
        <f>CHOOSE(MIN(D6L1439C9,RUN_YEARS),B7L814C2,B7L814C11,B7L814C20,B7L814C29,B7L814C38)</f>
        <v>121.70382453570016</v>
      </c>
      <c r="AR46" s="16" t="s">
        <v>39303</v>
      </c>
      <c r="AS46" s="33">
        <f>IF(D6L1439C20=0,0,D6L1439C18/D6L1439C20)</f>
        <v>3.0477869003927349</v>
      </c>
      <c r="AT46" s="16" t="s">
        <v>39304</v>
      </c>
      <c r="AU46" s="33">
        <f>IF(D6L1439C5=0,0,D6L1439C18/D6L1439C5)</f>
        <v>0.13887445439969023</v>
      </c>
      <c r="AV46" s="16" t="s">
        <v>39305</v>
      </c>
      <c r="AW46" s="33">
        <f>CHOOSE(MIN(D6L1439C9,RUN_YEARS),B7L814C1,B7L814C10,B7L814C19,B7L814C28,B7L814C37)</f>
        <v>404.11134454685055</v>
      </c>
      <c r="AX46" s="16" t="s">
        <v>39306</v>
      </c>
      <c r="AY46" s="33">
        <f>IF(D6L1439C23=0,0,D6L1439C19/D6L1439C23)</f>
        <v>3.0477869003927349</v>
      </c>
      <c r="AZ46" s="16" t="s">
        <v>39307</v>
      </c>
      <c r="BA46" s="33">
        <f>IF(D6L1439C5=0,0,D6L1439C19/D6L1439C5)</f>
        <v>0.46112554560030977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3023.989738148593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2847.4720227056209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1156.6405806265457</v>
      </c>
      <c r="R47" s="16" t="s">
        <v>39311</v>
      </c>
      <c r="S47" s="15">
        <f>SUM(D6L1438C8:D6L1439C8)</f>
        <v>1690.8314420790753</v>
      </c>
      <c r="U47" s="21" t="str">
        <f>NULL_VALUE</f>
        <v>n/a</v>
      </c>
      <c r="V47" s="16" t="s">
        <v>39312</v>
      </c>
      <c r="W47" s="33">
        <f>SUM(D6L1438C10:D6L1439C10)</f>
        <v>1115.8387583161207</v>
      </c>
      <c r="X47" s="16" t="s">
        <v>39313</v>
      </c>
      <c r="Y47" s="33">
        <f>SUM(D6L1438C11:D6L1439C11)</f>
        <v>40.801822310424896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1.7154873676933212E-2</v>
      </c>
      <c r="AD47" s="16" t="s">
        <v>39315</v>
      </c>
      <c r="AE47" s="33">
        <f>IF(D6L1440C5=0,0,D6L1440C10/D6L1440C5)</f>
        <v>0.39186996374976463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4.46026715600263E-2</v>
      </c>
      <c r="AJ47" s="16" t="s">
        <v>39317</v>
      </c>
      <c r="AK47" s="33">
        <f>IF(D6L1440C5=0,0,D6L1440C11/D6L1440C5)</f>
        <v>1.4329138964342019E-2</v>
      </c>
      <c r="AL47" s="16" t="s">
        <v>39318</v>
      </c>
      <c r="AM47" s="33">
        <f>SUM(D6L1438C18:D6L1439C18)</f>
        <v>391.355490000955</v>
      </c>
      <c r="AN47" s="16" t="s">
        <v>39319</v>
      </c>
      <c r="AO47" s="33">
        <f>SUM(D6L1438C19:D6L1439C19)</f>
        <v>1299.4759520781201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3.2156383868294638</v>
      </c>
      <c r="AT47" s="16" t="s">
        <v>39321</v>
      </c>
      <c r="AU47" s="33">
        <f>IF(D6L1440C5=0,0,D6L1440C18/D6L1440C5)</f>
        <v>0.13743962605437487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3.2156383868294638</v>
      </c>
      <c r="AZ47" s="16" t="s">
        <v>39323</v>
      </c>
      <c r="BA47" s="33">
        <f>IF(D6L1440C5=0,0,D6L1440C19/D6L1440C5)</f>
        <v>0.45636127123151837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19717.651597808479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17034.667636098678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5918.7383873230747</v>
      </c>
      <c r="R48" s="16" t="s">
        <v>39328</v>
      </c>
      <c r="S48" s="15">
        <f>SUM(D6L1428C8,D6L1437C8,D6L1440C8)</f>
        <v>11115.929248775605</v>
      </c>
      <c r="U48" s="21" t="str">
        <f>NULL_VALUE</f>
        <v>n/a</v>
      </c>
      <c r="V48" s="16" t="s">
        <v>39329</v>
      </c>
      <c r="W48" s="33">
        <f>SUM(D6L1428C10,D6L1437C10,D6L1440C10)</f>
        <v>5711.183896528808</v>
      </c>
      <c r="X48" s="16" t="s">
        <v>39330</v>
      </c>
      <c r="Y48" s="33">
        <f>SUM(D6L1428C11,D6L1437C11,D6L1440C11)</f>
        <v>207.5544907942666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8.6604047877955143E-2</v>
      </c>
      <c r="AD48" s="16" t="s">
        <v>39332</v>
      </c>
      <c r="AE48" s="33">
        <f>IF(D6L1441C5=0,0,D6L1441C10/D6L1441C5)</f>
        <v>0.33526829043767581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0.22517052448268299</v>
      </c>
      <c r="AJ48" s="16" t="s">
        <v>39334</v>
      </c>
      <c r="AK48" s="33">
        <f>IF(D6L1441C5=0,0,D6L1441C11/D6L1441C5)</f>
        <v>1.2184240704199689E-2</v>
      </c>
      <c r="AL48" s="16" t="s">
        <v>39335</v>
      </c>
      <c r="AM48" s="33">
        <f>SUM(D6L1428C18,D6L1437C18,D6L1440C18)</f>
        <v>2571.5980184119344</v>
      </c>
      <c r="AN48" s="16" t="s">
        <v>39336</v>
      </c>
      <c r="AO48" s="33">
        <f>SUM(D6L1428C19,D6L1437C19,D6L1440C19)</f>
        <v>8544.3312303636703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21.063995035986206</v>
      </c>
      <c r="AT48" s="16" t="s">
        <v>39338</v>
      </c>
      <c r="AU48" s="33">
        <f>IF(D6L1441C5=0,0,D6L1441C18/D6L1441C5)</f>
        <v>0.15096261772447989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21.063995035986206</v>
      </c>
      <c r="AZ48" s="16" t="s">
        <v>39340</v>
      </c>
      <c r="BA48" s="33">
        <f>IF(D6L1441C5=0,0,D6L1441C19/D6L1441C5)</f>
        <v>0.5015848511336447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358931-4EEC-4804-89C2-93DF297C120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7960.5216406666659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6846.0486109733329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3423.0243054866664</v>
      </c>
      <c r="R8" s="16" t="s">
        <v>39349</v>
      </c>
      <c r="S8" s="15">
        <f>D6L1501C5-D6L1501C7</f>
        <v>3423.0243054866664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3377.9639004700048</v>
      </c>
      <c r="X8" s="16" t="s">
        <v>39351</v>
      </c>
      <c r="Y8" s="33">
        <f>D6L1501C7-D6L1501C10</f>
        <v>45.060405016661662</v>
      </c>
      <c r="Z8" s="16" t="s">
        <v>39352</v>
      </c>
      <c r="AA8" s="33">
        <f>CHOOSE(MIN(D6L1501C9,RUN_YEARS),B7L815C7,B7L815C16,B7L815C25,B7L815C34,B7L815C43)</f>
        <v>88202.666666666672</v>
      </c>
      <c r="AB8" s="16" t="s">
        <v>39353</v>
      </c>
      <c r="AC8" s="33">
        <f>IF(D6L1501C12=0,0,D6L1501C10/D6L1501C12)</f>
        <v>3.8297752529817743E-2</v>
      </c>
      <c r="AD8" s="16" t="s">
        <v>39354</v>
      </c>
      <c r="AE8" s="33">
        <f>IF(D6L1501C5=0,0,D6L1501C10/D6L1501C5)</f>
        <v>0.49341804191334027</v>
      </c>
      <c r="AF8" s="16" t="s">
        <v>39355</v>
      </c>
      <c r="AG8" s="33">
        <f>CHOOSE(MIN(D6L1501C9,RUN_YEARS),B7L815C5,B7L815C14,B7L815C23,B7L815C32,B7L815C41)</f>
        <v>452.53112419363947</v>
      </c>
      <c r="AH8" s="16" t="s">
        <v>39356</v>
      </c>
      <c r="AI8" s="33">
        <f>IF(D6L1501C15=0,0,D6L1501C11/D6L1501C15)</f>
        <v>9.957415657752676E-2</v>
      </c>
      <c r="AJ8" s="16" t="s">
        <v>39357</v>
      </c>
      <c r="AK8" s="33">
        <f>IF(D6L1501C5=0,0,D6L1501C11/D6L1501C5)</f>
        <v>6.5819580866597477E-3</v>
      </c>
      <c r="AL8" s="16" t="s">
        <v>39358</v>
      </c>
      <c r="AM8" s="33">
        <f>D6L1501C8*CHOOSE(MIN(D6L1501C9,RUN_YEARS),B7L815C4,B7L815C13,B7L815C22,B7L815C31,B7L815C40)</f>
        <v>1427.2447519680404</v>
      </c>
      <c r="AN8" s="16" t="s">
        <v>39359</v>
      </c>
      <c r="AO8" s="33">
        <f>D6L1501C8-D6L1501C18</f>
        <v>1995.779553518626</v>
      </c>
      <c r="AP8" s="16" t="s">
        <v>39360</v>
      </c>
      <c r="AQ8" s="33">
        <f>CHOOSE(MIN(D6L1501C9,RUN_YEARS),B7L815C2,B7L815C11,B7L815C20,B7L815C29,B7L815C38)</f>
        <v>161.55240673519657</v>
      </c>
      <c r="AR8" s="16" t="s">
        <v>39361</v>
      </c>
      <c r="AS8" s="33">
        <f>IF(D6L1501C20=0,0,D6L1501C18/D6L1501C20)</f>
        <v>8.8345619901996422</v>
      </c>
      <c r="AT8" s="16" t="s">
        <v>39362</v>
      </c>
      <c r="AU8" s="33">
        <f>IF(D6L1501C5=0,0,D6L1501C18/D6L1501C5)</f>
        <v>0.20847715712686457</v>
      </c>
      <c r="AV8" s="16" t="s">
        <v>39363</v>
      </c>
      <c r="AW8" s="33">
        <f>CHOOSE(MIN(D6L1501C9,RUN_YEARS),B7L815C1,B7L815C10,B7L815C19,B7L815C28,B7L815C37)</f>
        <v>225.90588596611627</v>
      </c>
      <c r="AX8" s="16" t="s">
        <v>39364</v>
      </c>
      <c r="AY8" s="33">
        <f>IF(D6L1501C23=0,0,D6L1501C19/D6L1501C23)</f>
        <v>8.8345619901996439</v>
      </c>
      <c r="AZ8" s="16" t="s">
        <v>39365</v>
      </c>
      <c r="BA8" s="33">
        <f>IF(D6L1501C5=0,0,D6L1501C19/D6L1501C5)</f>
        <v>0.29152284287313546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19.175927399084042</v>
      </c>
      <c r="J9" s="16" t="s">
        <v>39386</v>
      </c>
      <c r="K9" s="21">
        <f>IF(FLOW_THRU_100PCT="Y",1,INDEX(VariabilityMatrix,D6L1502C1,D6L1502C9))</f>
        <v>0.4901133245132081</v>
      </c>
      <c r="L9" s="16" t="s">
        <v>39366</v>
      </c>
      <c r="M9" s="15">
        <f>IF(D6L1502C2&lt;&gt;0,D6L1502C2*D6L1502C4,D6L1502C3*D6L1502C4)</f>
        <v>9.3983775281889965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4.6991887640944983</v>
      </c>
      <c r="R9" s="16" t="s">
        <v>39368</v>
      </c>
      <c r="S9" s="15">
        <f>D6L1502C5-D6L1502C7</f>
        <v>4.6991887640944983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4.6374705724839478</v>
      </c>
      <c r="X9" s="16" t="s">
        <v>39370</v>
      </c>
      <c r="Y9" s="33">
        <f>D6L1502C7-D6L1502C10</f>
        <v>6.1718191610550477E-2</v>
      </c>
      <c r="Z9" s="16" t="s">
        <v>39371</v>
      </c>
      <c r="AA9" s="33">
        <f>CHOOSE(MIN(D6L1502C9,RUN_YEARS),B7L815C7,B7L815C16,B7L815C25,B7L815C34,B7L815C43)</f>
        <v>132892.79999999999</v>
      </c>
      <c r="AB9" s="16" t="s">
        <v>39372</v>
      </c>
      <c r="AC9" s="33">
        <f>IF(D6L1502C12=0,0,D6L1502C10/D6L1502C12)</f>
        <v>3.489632675723552E-5</v>
      </c>
      <c r="AD9" s="16" t="s">
        <v>39373</v>
      </c>
      <c r="AE9" s="33">
        <f>IF(D6L1502C5=0,0,D6L1502C10/D6L1502C5)</f>
        <v>0.4934331014661375</v>
      </c>
      <c r="AF9" s="16" t="s">
        <v>39374</v>
      </c>
      <c r="AG9" s="33">
        <f>CHOOSE(MIN(D6L1502C9,RUN_YEARS),B7L815C5,B7L815C14,B7L815C23,B7L815C32,B7L815C41)</f>
        <v>680.23681028650651</v>
      </c>
      <c r="AH9" s="16" t="s">
        <v>39375</v>
      </c>
      <c r="AI9" s="33">
        <f>IF(D6L1502C15=0,0,D6L1502C11/D6L1502C15)</f>
        <v>9.0730449568813566E-5</v>
      </c>
      <c r="AJ9" s="16" t="s">
        <v>39376</v>
      </c>
      <c r="AK9" s="33">
        <f>IF(D6L1502C5=0,0,D6L1502C11/D6L1502C5)</f>
        <v>6.5668985338624879E-3</v>
      </c>
      <c r="AL9" s="16" t="s">
        <v>39377</v>
      </c>
      <c r="AM9" s="33">
        <f>D6L1502C8*CHOOSE(MIN(D6L1502C9,RUN_YEARS),B7L815C4,B7L815C13,B7L815C22,B7L815C31,B7L815C40)</f>
        <v>1.9509917609688707</v>
      </c>
      <c r="AN9" s="16" t="s">
        <v>39378</v>
      </c>
      <c r="AO9" s="33">
        <f>D6L1502C8-D6L1502C18</f>
        <v>2.7481970031256275</v>
      </c>
      <c r="AP9" s="16" t="s">
        <v>39379</v>
      </c>
      <c r="AQ9" s="33">
        <f>CHOOSE(MIN(D6L1502C9,RUN_YEARS),B7L815C2,B7L815C11,B7L815C20,B7L815C29,B7L815C38)</f>
        <v>241.05454524788038</v>
      </c>
      <c r="AR9" s="16" t="s">
        <v>39380</v>
      </c>
      <c r="AS9" s="33">
        <f>IF(D6L1502C20=0,0,D6L1502C18/D6L1502C20)</f>
        <v>8.0935696896427892E-3</v>
      </c>
      <c r="AT9" s="16" t="s">
        <v>39381</v>
      </c>
      <c r="AU9" s="33">
        <f>IF(D6L1502C5=0,0,D6L1502C18/D6L1502C5)</f>
        <v>0.20758814541309595</v>
      </c>
      <c r="AV9" s="16" t="s">
        <v>39382</v>
      </c>
      <c r="AW9" s="33">
        <f>CHOOSE(MIN(D6L1502C9,RUN_YEARS),B7L815C1,B7L815C10,B7L815C19,B7L815C28,B7L815C37)</f>
        <v>339.55314014809204</v>
      </c>
      <c r="AX9" s="16" t="s">
        <v>39383</v>
      </c>
      <c r="AY9" s="33">
        <f>IF(D6L1502C23=0,0,D6L1502C19/D6L1502C23)</f>
        <v>8.0935696896427892E-3</v>
      </c>
      <c r="AZ9" s="16" t="s">
        <v>39384</v>
      </c>
      <c r="BA9" s="33">
        <f>IF(D6L1502C5=0,0,D6L1502C19/D6L1502C5)</f>
        <v>0.29241185458690405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1.1874948180773495</v>
      </c>
      <c r="J10" s="16" t="s">
        <v>39407</v>
      </c>
      <c r="K10" s="21">
        <f>IF(FLOW_THRU_100PCT="Y",1,INDEX(VariabilityMatrix,D6L1503C1,D6L1503C9))</f>
        <v>0.4901133245132081</v>
      </c>
      <c r="L10" s="16" t="s">
        <v>39387</v>
      </c>
      <c r="M10" s="15">
        <f>IF(D6L1503C2&lt;&gt;0,D6L1503C2*D6L1503C4,D6L1503C3*D6L1503C4)</f>
        <v>0.58200703313009705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0.29100351656504853</v>
      </c>
      <c r="R10" s="16" t="s">
        <v>39389</v>
      </c>
      <c r="S10" s="15">
        <f>D6L1503C5-D6L1503C7</f>
        <v>0.29100351656504853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0.28718153543248887</v>
      </c>
      <c r="X10" s="16" t="s">
        <v>39391</v>
      </c>
      <c r="Y10" s="33">
        <f>D6L1503C7-D6L1503C10</f>
        <v>3.8219811325596598E-3</v>
      </c>
      <c r="Z10" s="16" t="s">
        <v>39392</v>
      </c>
      <c r="AA10" s="33">
        <f>CHOOSE(MIN(D6L1503C9,RUN_YEARS),B7L815C7,B7L815C16,B7L815C25,B7L815C34,B7L815C43)</f>
        <v>132892.79999999999</v>
      </c>
      <c r="AB10" s="16" t="s">
        <v>39393</v>
      </c>
      <c r="AC10" s="33">
        <f>IF(D6L1503C12=0,0,D6L1503C10/D6L1503C12)</f>
        <v>2.1610014645826477E-6</v>
      </c>
      <c r="AD10" s="16" t="s">
        <v>39394</v>
      </c>
      <c r="AE10" s="33">
        <f>IF(D6L1503C5=0,0,D6L1503C10/D6L1503C5)</f>
        <v>0.49343310146613756</v>
      </c>
      <c r="AF10" s="16" t="s">
        <v>39395</v>
      </c>
      <c r="AG10" s="33">
        <f>CHOOSE(MIN(D6L1503C9,RUN_YEARS),B7L815C5,B7L815C14,B7L815C23,B7L815C32,B7L815C41)</f>
        <v>680.23681028650651</v>
      </c>
      <c r="AH10" s="16" t="s">
        <v>39396</v>
      </c>
      <c r="AI10" s="33">
        <f>IF(D6L1503C15=0,0,D6L1503C11/D6L1503C15)</f>
        <v>5.6186038079149131E-6</v>
      </c>
      <c r="AJ10" s="16" t="s">
        <v>39397</v>
      </c>
      <c r="AK10" s="33">
        <f>IF(D6L1503C5=0,0,D6L1503C11/D6L1503C5)</f>
        <v>6.566898533862435E-3</v>
      </c>
      <c r="AL10" s="16" t="s">
        <v>39398</v>
      </c>
      <c r="AM10" s="33">
        <f>D6L1503C8*CHOOSE(MIN(D6L1503C9,RUN_YEARS),B7L815C4,B7L815C13,B7L815C22,B7L815C31,B7L815C40)</f>
        <v>0.12081776062485514</v>
      </c>
      <c r="AN10" s="16" t="s">
        <v>39399</v>
      </c>
      <c r="AO10" s="33">
        <f>D6L1503C8-D6L1503C18</f>
        <v>0.17018575594019339</v>
      </c>
      <c r="AP10" s="16" t="s">
        <v>39400</v>
      </c>
      <c r="AQ10" s="33">
        <f>CHOOSE(MIN(D6L1503C9,RUN_YEARS),B7L815C2,B7L815C11,B7L815C20,B7L815C29,B7L815C38)</f>
        <v>241.05454524788038</v>
      </c>
      <c r="AR10" s="16" t="s">
        <v>39401</v>
      </c>
      <c r="AS10" s="33">
        <f>IF(D6L1503C20=0,0,D6L1503C18/D6L1503C20)</f>
        <v>5.0120507165967863E-4</v>
      </c>
      <c r="AT10" s="16" t="s">
        <v>39402</v>
      </c>
      <c r="AU10" s="33">
        <f>IF(D6L1503C5=0,0,D6L1503C18/D6L1503C5)</f>
        <v>0.20758814541309595</v>
      </c>
      <c r="AV10" s="16" t="s">
        <v>39403</v>
      </c>
      <c r="AW10" s="33">
        <f>CHOOSE(MIN(D6L1503C9,RUN_YEARS),B7L815C1,B7L815C10,B7L815C19,B7L815C28,B7L815C37)</f>
        <v>339.55314014809204</v>
      </c>
      <c r="AX10" s="16" t="s">
        <v>39404</v>
      </c>
      <c r="AY10" s="33">
        <f>IF(D6L1503C23=0,0,D6L1503C19/D6L1503C23)</f>
        <v>5.0120507165967863E-4</v>
      </c>
      <c r="AZ10" s="16" t="s">
        <v>39405</v>
      </c>
      <c r="BA10" s="33">
        <f>IF(D6L1503C5=0,0,D6L1503C19/D6L1503C5)</f>
        <v>0.29241185458690405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6.1389798022996038E-2</v>
      </c>
      <c r="J11" s="16" t="s">
        <v>39428</v>
      </c>
      <c r="K11" s="21">
        <f>IF(FLOW_THRU_100PCT="Y",1,INDEX(VariabilityMatrix,D6L1504C1,D6L1504C9))</f>
        <v>0.49592351263439505</v>
      </c>
      <c r="L11" s="16" t="s">
        <v>39408</v>
      </c>
      <c r="M11" s="15">
        <f>IF(D6L1504C2&lt;&gt;0,D6L1504C2*D6L1504C4,D6L1504C3*D6L1504C4)</f>
        <v>3.0444644275480236E-2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1.5222322137740118E-2</v>
      </c>
      <c r="R11" s="16" t="s">
        <v>39410</v>
      </c>
      <c r="S11" s="15">
        <f>D6L1504C5-D6L1504C7</f>
        <v>1.5222322137740118E-2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1.5019422129320923E-2</v>
      </c>
      <c r="X11" s="16" t="s">
        <v>39412</v>
      </c>
      <c r="Y11" s="33">
        <f>D6L1504C7-D6L1504C10</f>
        <v>2.0290000841919481E-4</v>
      </c>
      <c r="Z11" s="16" t="s">
        <v>39413</v>
      </c>
      <c r="AA11" s="33">
        <f>CHOOSE(MIN(D6L1504C9,RUN_YEARS),B7L815C7,B7L815C16,B7L815C25,B7L815C34,B7L815C43)</f>
        <v>50376</v>
      </c>
      <c r="AB11" s="16" t="s">
        <v>39414</v>
      </c>
      <c r="AC11" s="33">
        <f>IF(D6L1504C12=0,0,D6L1504C10/D6L1504C12)</f>
        <v>2.9814638179531768E-7</v>
      </c>
      <c r="AD11" s="16" t="s">
        <v>39415</v>
      </c>
      <c r="AE11" s="33">
        <f>IF(D6L1504C5=0,0,D6L1504C10/D6L1504C5)</f>
        <v>0.49333544492807202</v>
      </c>
      <c r="AF11" s="16" t="s">
        <v>39416</v>
      </c>
      <c r="AG11" s="33">
        <f>CHOOSE(MIN(D6L1504C9,RUN_YEARS),B7L815C5,B7L815C14,B7L815C23,B7L815C32,B7L815C41)</f>
        <v>261.74546981484934</v>
      </c>
      <c r="AH11" s="16" t="s">
        <v>39417</v>
      </c>
      <c r="AI11" s="33">
        <f>IF(D6L1504C15=0,0,D6L1504C11/D6L1504C15)</f>
        <v>7.7518059266783107E-7</v>
      </c>
      <c r="AJ11" s="16" t="s">
        <v>39418</v>
      </c>
      <c r="AK11" s="33">
        <f>IF(D6L1504C5=0,0,D6L1504C11/D6L1504C5)</f>
        <v>6.6645550719279757E-3</v>
      </c>
      <c r="AL11" s="16" t="s">
        <v>39419</v>
      </c>
      <c r="AM11" s="33">
        <f>D6L1504C8*CHOOSE(MIN(D6L1504C9,RUN_YEARS),B7L815C4,B7L815C13,B7L815C22,B7L815C31,B7L815C40)</f>
        <v>6.3821624893924626E-3</v>
      </c>
      <c r="AN11" s="16" t="s">
        <v>39420</v>
      </c>
      <c r="AO11" s="33">
        <f>D6L1504C8-D6L1504C18</f>
        <v>8.8401596483476553E-3</v>
      </c>
      <c r="AP11" s="16" t="s">
        <v>39421</v>
      </c>
      <c r="AQ11" s="33">
        <f>CHOOSE(MIN(D6L1504C9,RUN_YEARS),B7L815C2,B7L815C11,B7L815C20,B7L815C29,B7L815C38)</f>
        <v>94.257081479136488</v>
      </c>
      <c r="AR11" s="16" t="s">
        <v>39422</v>
      </c>
      <c r="AS11" s="33">
        <f>IF(D6L1504C20=0,0,D6L1504C18/D6L1504C20)</f>
        <v>6.7710164469765959E-5</v>
      </c>
      <c r="AT11" s="16" t="s">
        <v>39423</v>
      </c>
      <c r="AU11" s="33">
        <f>IF(D6L1504C5=0,0,D6L1504C18/D6L1504C5)</f>
        <v>0.20963169848998967</v>
      </c>
      <c r="AV11" s="16" t="s">
        <v>39424</v>
      </c>
      <c r="AW11" s="33">
        <f>CHOOSE(MIN(D6L1504C9,RUN_YEARS),B7L815C1,B7L815C10,B7L815C19,B7L815C28,B7L815C37)</f>
        <v>130.55882698815444</v>
      </c>
      <c r="AX11" s="16" t="s">
        <v>39425</v>
      </c>
      <c r="AY11" s="33">
        <f>IF(D6L1504C23=0,0,D6L1504C19/D6L1504C23)</f>
        <v>6.7710164469765959E-5</v>
      </c>
      <c r="AZ11" s="16" t="s">
        <v>39426</v>
      </c>
      <c r="BA11" s="33">
        <f>IF(D6L1504C5=0,0,D6L1504C19/D6L1504C5)</f>
        <v>0.29036830151001036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255.75652975550184</v>
      </c>
      <c r="J12" s="16" t="s">
        <v>39449</v>
      </c>
      <c r="K12" s="21">
        <f>IF(FLOW_THRU_100PCT="Y",1,INDEX(VariabilityMatrix,D6L1505C1,D6L1505C9))</f>
        <v>0.25608682656086013</v>
      </c>
      <c r="L12" s="16" t="s">
        <v>39429</v>
      </c>
      <c r="M12" s="15">
        <f>IF(D6L1505C2&lt;&gt;0,D6L1505C2*D6L1505C4,D6L1505C3*D6L1505C4)</f>
        <v>65.495878077304667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32.747939038652333</v>
      </c>
      <c r="R12" s="16" t="s">
        <v>39431</v>
      </c>
      <c r="S12" s="15">
        <f>D6L1505C5-D6L1505C7</f>
        <v>32.747939038652333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32.31783425293245</v>
      </c>
      <c r="X12" s="16" t="s">
        <v>39433</v>
      </c>
      <c r="Y12" s="33">
        <f>D6L1505C7-D6L1505C10</f>
        <v>0.43010478571988386</v>
      </c>
      <c r="Z12" s="16" t="s">
        <v>39434</v>
      </c>
      <c r="AA12" s="33">
        <f>CHOOSE(MIN(D6L1505C9,RUN_YEARS),B7L815C7,B7L815C16,B7L815C25,B7L815C34,B7L815C43)</f>
        <v>132892.79999999999</v>
      </c>
      <c r="AB12" s="16" t="s">
        <v>39435</v>
      </c>
      <c r="AC12" s="33">
        <f>IF(D6L1505C12=0,0,D6L1505C10/D6L1505C12)</f>
        <v>2.4318724756294135E-4</v>
      </c>
      <c r="AD12" s="16" t="s">
        <v>39436</v>
      </c>
      <c r="AE12" s="33">
        <f>IF(D6L1505C5=0,0,D6L1505C10/D6L1505C5)</f>
        <v>0.49343310146613756</v>
      </c>
      <c r="AF12" s="16" t="s">
        <v>39437</v>
      </c>
      <c r="AG12" s="33">
        <f>CHOOSE(MIN(D6L1505C9,RUN_YEARS),B7L815C5,B7L815C14,B7L815C23,B7L815C32,B7L815C41)</f>
        <v>680.23681028650651</v>
      </c>
      <c r="AH12" s="16" t="s">
        <v>39438</v>
      </c>
      <c r="AI12" s="33">
        <f>IF(D6L1505C15=0,0,D6L1505C11/D6L1505C15)</f>
        <v>6.3228684366364938E-4</v>
      </c>
      <c r="AJ12" s="16" t="s">
        <v>39439</v>
      </c>
      <c r="AK12" s="33">
        <f>IF(D6L1505C5=0,0,D6L1505C11/D6L1505C5)</f>
        <v>6.5668985338624202E-3</v>
      </c>
      <c r="AL12" s="16" t="s">
        <v>39440</v>
      </c>
      <c r="AM12" s="33">
        <f>D6L1505C8*CHOOSE(MIN(D6L1505C9,RUN_YEARS),B7L815C4,B7L815C13,B7L815C22,B7L815C31,B7L815C40)</f>
        <v>13.596167862269924</v>
      </c>
      <c r="AN12" s="16" t="s">
        <v>39441</v>
      </c>
      <c r="AO12" s="33">
        <f>D6L1505C8-D6L1505C18</f>
        <v>19.151771176382411</v>
      </c>
      <c r="AP12" s="16" t="s">
        <v>39442</v>
      </c>
      <c r="AQ12" s="33">
        <f>CHOOSE(MIN(D6L1505C9,RUN_YEARS),B7L815C2,B7L815C11,B7L815C20,B7L815C29,B7L815C38)</f>
        <v>241.05454524788038</v>
      </c>
      <c r="AR12" s="16" t="s">
        <v>39443</v>
      </c>
      <c r="AS12" s="33">
        <f>IF(D6L1505C20=0,0,D6L1505C18/D6L1505C20)</f>
        <v>5.6402868688033903E-2</v>
      </c>
      <c r="AT12" s="16" t="s">
        <v>39444</v>
      </c>
      <c r="AU12" s="33">
        <f>IF(D6L1505C5=0,0,D6L1505C18/D6L1505C5)</f>
        <v>0.20758814541309595</v>
      </c>
      <c r="AV12" s="16" t="s">
        <v>39445</v>
      </c>
      <c r="AW12" s="33">
        <f>CHOOSE(MIN(D6L1505C9,RUN_YEARS),B7L815C1,B7L815C10,B7L815C19,B7L815C28,B7L815C37)</f>
        <v>339.55314014809204</v>
      </c>
      <c r="AX12" s="16" t="s">
        <v>39446</v>
      </c>
      <c r="AY12" s="33">
        <f>IF(D6L1505C23=0,0,D6L1505C19/D6L1505C23)</f>
        <v>5.6402868688033909E-2</v>
      </c>
      <c r="AZ12" s="16" t="s">
        <v>39447</v>
      </c>
      <c r="BA12" s="33">
        <f>IF(D6L1505C5=0,0,D6L1505C19/D6L1505C5)</f>
        <v>0.29241185458690405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41.015249015165764</v>
      </c>
      <c r="J13" s="16" t="s">
        <v>39470</v>
      </c>
      <c r="K13" s="21">
        <f>IF(FLOW_THRU_100PCT="Y",1,INDEX(VariabilityMatrix,D6L1506C1,D6L1506C9))</f>
        <v>0.4901133245132081</v>
      </c>
      <c r="L13" s="16" t="s">
        <v>39450</v>
      </c>
      <c r="M13" s="15">
        <f>IF(D6L1506C2&lt;&gt;0,D6L1506C2*D6L1506C4,D6L1506C3*D6L1506C4)</f>
        <v>20.102120050559979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10.051060025279989</v>
      </c>
      <c r="R13" s="16" t="s">
        <v>39452</v>
      </c>
      <c r="S13" s="15">
        <f>D6L1506C5-D6L1506C7</f>
        <v>10.051060025279989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9.9190514425924405</v>
      </c>
      <c r="X13" s="16" t="s">
        <v>39454</v>
      </c>
      <c r="Y13" s="33">
        <f>D6L1506C7-D6L1506C10</f>
        <v>0.13200858268754878</v>
      </c>
      <c r="Z13" s="16" t="s">
        <v>39455</v>
      </c>
      <c r="AA13" s="33">
        <f>CHOOSE(MIN(D6L1506C9,RUN_YEARS),B7L815C7,B7L815C16,B7L815C25,B7L815C34,B7L815C43)</f>
        <v>132892.79999999999</v>
      </c>
      <c r="AB13" s="16" t="s">
        <v>39456</v>
      </c>
      <c r="AC13" s="33">
        <f>IF(D6L1506C12=0,0,D6L1506C10/D6L1506C12)</f>
        <v>7.4639494709965038E-5</v>
      </c>
      <c r="AD13" s="16" t="s">
        <v>39457</v>
      </c>
      <c r="AE13" s="33">
        <f>IF(D6L1506C5=0,0,D6L1506C10/D6L1506C5)</f>
        <v>0.49343310146613756</v>
      </c>
      <c r="AF13" s="16" t="s">
        <v>39458</v>
      </c>
      <c r="AG13" s="33">
        <f>CHOOSE(MIN(D6L1506C9,RUN_YEARS),B7L815C5,B7L815C14,B7L815C23,B7L815C32,B7L815C41)</f>
        <v>680.23681028650651</v>
      </c>
      <c r="AH13" s="16" t="s">
        <v>39459</v>
      </c>
      <c r="AI13" s="33">
        <f>IF(D6L1506C15=0,0,D6L1506C11/D6L1506C15)</f>
        <v>1.9406268624590979E-4</v>
      </c>
      <c r="AJ13" s="16" t="s">
        <v>39460</v>
      </c>
      <c r="AK13" s="33">
        <f>IF(D6L1506C5=0,0,D6L1506C11/D6L1506C5)</f>
        <v>6.5668985338624255E-3</v>
      </c>
      <c r="AL13" s="16" t="s">
        <v>39461</v>
      </c>
      <c r="AM13" s="33">
        <f>D6L1506C8*CHOOSE(MIN(D6L1506C9,RUN_YEARS),B7L815C4,B7L815C13,B7L815C22,B7L815C31,B7L815C40)</f>
        <v>4.1729618201671563</v>
      </c>
      <c r="AN13" s="16" t="s">
        <v>39462</v>
      </c>
      <c r="AO13" s="33">
        <f>D6L1506C8-D6L1506C18</f>
        <v>5.878098205112833</v>
      </c>
      <c r="AP13" s="16" t="s">
        <v>39463</v>
      </c>
      <c r="AQ13" s="33">
        <f>CHOOSE(MIN(D6L1506C9,RUN_YEARS),B7L815C2,B7L815C11,B7L815C20,B7L815C29,B7L815C38)</f>
        <v>241.05454524788038</v>
      </c>
      <c r="AR13" s="16" t="s">
        <v>39464</v>
      </c>
      <c r="AS13" s="33">
        <f>IF(D6L1506C20=0,0,D6L1506C18/D6L1506C20)</f>
        <v>1.7311276233667489E-2</v>
      </c>
      <c r="AT13" s="16" t="s">
        <v>39465</v>
      </c>
      <c r="AU13" s="33">
        <f>IF(D6L1506C5=0,0,D6L1506C18/D6L1506C5)</f>
        <v>0.20758814541309595</v>
      </c>
      <c r="AV13" s="16" t="s">
        <v>39466</v>
      </c>
      <c r="AW13" s="33">
        <f>CHOOSE(MIN(D6L1506C9,RUN_YEARS),B7L815C1,B7L815C10,B7L815C19,B7L815C28,B7L815C37)</f>
        <v>339.55314014809204</v>
      </c>
      <c r="AX13" s="16" t="s">
        <v>39467</v>
      </c>
      <c r="AY13" s="33">
        <f>IF(D6L1506C23=0,0,D6L1506C19/D6L1506C23)</f>
        <v>1.7311276233667492E-2</v>
      </c>
      <c r="AZ13" s="16" t="s">
        <v>39468</v>
      </c>
      <c r="BA13" s="33">
        <f>IF(D6L1506C5=0,0,D6L1506C19/D6L1506C5)</f>
        <v>0.29241185458690405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18.581722548960538</v>
      </c>
      <c r="J14" s="16" t="s">
        <v>39491</v>
      </c>
      <c r="K14" s="21">
        <f>IF(FLOW_THRU_100PCT="Y",1,INDEX(VariabilityMatrix,D6L1507C1,D6L1507C9))</f>
        <v>0.49592351263439505</v>
      </c>
      <c r="L14" s="16" t="s">
        <v>39471</v>
      </c>
      <c r="M14" s="15">
        <f>IF(D6L1507C2&lt;&gt;0,D6L1507C2*D6L1507C4,D6L1507C3*D6L1507C4)</f>
        <v>9.2151131172782552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4.6075565586391276</v>
      </c>
      <c r="R14" s="16" t="s">
        <v>39473</v>
      </c>
      <c r="S14" s="15">
        <f>D6L1507C5-D6L1507C7</f>
        <v>4.6075565586391276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4.546141929774981</v>
      </c>
      <c r="X14" s="16" t="s">
        <v>39475</v>
      </c>
      <c r="Y14" s="33">
        <f>D6L1507C7-D6L1507C10</f>
        <v>6.1414628864146614E-2</v>
      </c>
      <c r="Z14" s="16" t="s">
        <v>39476</v>
      </c>
      <c r="AA14" s="33">
        <f>CHOOSE(MIN(D6L1507C9,RUN_YEARS),B7L815C7,B7L815C16,B7L815C25,B7L815C34,B7L815C43)</f>
        <v>50376</v>
      </c>
      <c r="AB14" s="16" t="s">
        <v>39477</v>
      </c>
      <c r="AC14" s="33">
        <f>IF(D6L1507C12=0,0,D6L1507C10/D6L1507C12)</f>
        <v>9.0244202194993264E-5</v>
      </c>
      <c r="AD14" s="16" t="s">
        <v>39478</v>
      </c>
      <c r="AE14" s="33">
        <f>IF(D6L1507C5=0,0,D6L1507C10/D6L1507C5)</f>
        <v>0.49333544492807202</v>
      </c>
      <c r="AF14" s="16" t="s">
        <v>39479</v>
      </c>
      <c r="AG14" s="33">
        <f>CHOOSE(MIN(D6L1507C9,RUN_YEARS),B7L815C5,B7L815C14,B7L815C23,B7L815C32,B7L815C41)</f>
        <v>261.74546981484934</v>
      </c>
      <c r="AH14" s="16" t="s">
        <v>39480</v>
      </c>
      <c r="AI14" s="33">
        <f>IF(D6L1507C15=0,0,D6L1507C11/D6L1507C15)</f>
        <v>2.3463492570698329E-4</v>
      </c>
      <c r="AJ14" s="16" t="s">
        <v>39481</v>
      </c>
      <c r="AK14" s="33">
        <f>IF(D6L1507C5=0,0,D6L1507C11/D6L1507C5)</f>
        <v>6.664555071927954E-3</v>
      </c>
      <c r="AL14" s="16" t="s">
        <v>39482</v>
      </c>
      <c r="AM14" s="33">
        <f>D6L1507C8*CHOOSE(MIN(D6L1507C9,RUN_YEARS),B7L815C4,B7L815C13,B7L815C22,B7L815C31,B7L815C40)</f>
        <v>1.9317798145524239</v>
      </c>
      <c r="AN14" s="16" t="s">
        <v>39483</v>
      </c>
      <c r="AO14" s="33">
        <f>D6L1507C8-D6L1507C18</f>
        <v>2.6757767440867037</v>
      </c>
      <c r="AP14" s="16" t="s">
        <v>39484</v>
      </c>
      <c r="AQ14" s="33">
        <f>CHOOSE(MIN(D6L1507C9,RUN_YEARS),B7L815C2,B7L815C11,B7L815C20,B7L815C29,B7L815C38)</f>
        <v>94.257081479136488</v>
      </c>
      <c r="AR14" s="16" t="s">
        <v>39485</v>
      </c>
      <c r="AS14" s="33">
        <f>IF(D6L1507C20=0,0,D6L1507C18/D6L1507C20)</f>
        <v>2.0494797677138108E-2</v>
      </c>
      <c r="AT14" s="16" t="s">
        <v>39486</v>
      </c>
      <c r="AU14" s="33">
        <f>IF(D6L1507C5=0,0,D6L1507C18/D6L1507C5)</f>
        <v>0.20963169848998967</v>
      </c>
      <c r="AV14" s="16" t="s">
        <v>39487</v>
      </c>
      <c r="AW14" s="33">
        <f>CHOOSE(MIN(D6L1507C9,RUN_YEARS),B7L815C1,B7L815C10,B7L815C19,B7L815C28,B7L815C37)</f>
        <v>130.55882698815444</v>
      </c>
      <c r="AX14" s="16" t="s">
        <v>39488</v>
      </c>
      <c r="AY14" s="33">
        <f>IF(D6L1507C23=0,0,D6L1507C19/D6L1507C23)</f>
        <v>2.0494797677138108E-2</v>
      </c>
      <c r="AZ14" s="16" t="s">
        <v>39489</v>
      </c>
      <c r="BA14" s="33">
        <f>IF(D6L1507C5=0,0,D6L1507C19/D6L1507C5)</f>
        <v>0.29036830151001036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0.27786961210408734</v>
      </c>
      <c r="J15" s="16" t="s">
        <v>39512</v>
      </c>
      <c r="K15" s="21">
        <f>IF(FLOW_THRU_100PCT="Y",1,INDEX(VariabilityMatrix,D6L1508C1,D6L1508C9))</f>
        <v>0.49592351263439505</v>
      </c>
      <c r="L15" s="16" t="s">
        <v>39492</v>
      </c>
      <c r="M15" s="15">
        <f>IF(D6L1508C2&lt;&gt;0,D6L1508C2*D6L1508C4,D6L1508C3*D6L1508C4)</f>
        <v>0.13780207408901582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6.890103704450791E-2</v>
      </c>
      <c r="R15" s="16" t="s">
        <v>39494</v>
      </c>
      <c r="S15" s="15">
        <f>D6L1508C5-D6L1508C7</f>
        <v>6.890103704450791E-2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6.7982647532715768E-2</v>
      </c>
      <c r="X15" s="16" t="s">
        <v>39496</v>
      </c>
      <c r="Y15" s="33">
        <f>D6L1508C7-D6L1508C10</f>
        <v>9.1838951179214201E-4</v>
      </c>
      <c r="Z15" s="16" t="s">
        <v>39497</v>
      </c>
      <c r="AA15" s="33">
        <f>CHOOSE(MIN(D6L1508C9,RUN_YEARS),B7L815C7,B7L815C16,B7L815C25,B7L815C34,B7L815C43)</f>
        <v>50376</v>
      </c>
      <c r="AB15" s="16" t="s">
        <v>39498</v>
      </c>
      <c r="AC15" s="33">
        <f>IF(D6L1508C12=0,0,D6L1508C10/D6L1508C12)</f>
        <v>1.349504675494596E-6</v>
      </c>
      <c r="AD15" s="16" t="s">
        <v>39499</v>
      </c>
      <c r="AE15" s="33">
        <f>IF(D6L1508C5=0,0,D6L1508C10/D6L1508C5)</f>
        <v>0.49333544492807202</v>
      </c>
      <c r="AF15" s="16" t="s">
        <v>39500</v>
      </c>
      <c r="AG15" s="33">
        <f>CHOOSE(MIN(D6L1508C9,RUN_YEARS),B7L815C5,B7L815C14,B7L815C23,B7L815C32,B7L815C41)</f>
        <v>261.74546981484934</v>
      </c>
      <c r="AH15" s="16" t="s">
        <v>39501</v>
      </c>
      <c r="AI15" s="33">
        <f>IF(D6L1508C15=0,0,D6L1508C11/D6L1508C15)</f>
        <v>3.5087121562859613E-6</v>
      </c>
      <c r="AJ15" s="16" t="s">
        <v>39502</v>
      </c>
      <c r="AK15" s="33">
        <f>IF(D6L1508C5=0,0,D6L1508C11/D6L1508C5)</f>
        <v>6.664555071927954E-3</v>
      </c>
      <c r="AL15" s="16" t="s">
        <v>39503</v>
      </c>
      <c r="AM15" s="33">
        <f>D6L1508C8*CHOOSE(MIN(D6L1508C9,RUN_YEARS),B7L815C4,B7L815C13,B7L815C22,B7L815C31,B7L815C40)</f>
        <v>2.8887682846723783E-2</v>
      </c>
      <c r="AN15" s="16" t="s">
        <v>39504</v>
      </c>
      <c r="AO15" s="33">
        <f>D6L1508C8-D6L1508C18</f>
        <v>4.0013354197784123E-2</v>
      </c>
      <c r="AP15" s="16" t="s">
        <v>39505</v>
      </c>
      <c r="AQ15" s="33">
        <f>CHOOSE(MIN(D6L1508C9,RUN_YEARS),B7L815C2,B7L815C11,B7L815C20,B7L815C29,B7L815C38)</f>
        <v>94.257081479136488</v>
      </c>
      <c r="AR15" s="16" t="s">
        <v>39506</v>
      </c>
      <c r="AS15" s="33">
        <f>IF(D6L1508C20=0,0,D6L1508C18/D6L1508C20)</f>
        <v>3.0647758654736177E-4</v>
      </c>
      <c r="AT15" s="16" t="s">
        <v>39507</v>
      </c>
      <c r="AU15" s="33">
        <f>IF(D6L1508C5=0,0,D6L1508C18/D6L1508C5)</f>
        <v>0.20963169848998967</v>
      </c>
      <c r="AV15" s="16" t="s">
        <v>39508</v>
      </c>
      <c r="AW15" s="33">
        <f>CHOOSE(MIN(D6L1508C9,RUN_YEARS),B7L815C1,B7L815C10,B7L815C19,B7L815C28,B7L815C37)</f>
        <v>130.55882698815444</v>
      </c>
      <c r="AX15" s="16" t="s">
        <v>39509</v>
      </c>
      <c r="AY15" s="33">
        <f>IF(D6L1508C23=0,0,D6L1508C19/D6L1508C23)</f>
        <v>3.0647758654736172E-4</v>
      </c>
      <c r="AZ15" s="16" t="s">
        <v>39510</v>
      </c>
      <c r="BA15" s="33">
        <f>IF(D6L1508C5=0,0,D6L1508C19/D6L1508C5)</f>
        <v>0.29036830151001031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9.693126003630953E-3</v>
      </c>
      <c r="J16" s="16" t="s">
        <v>39533</v>
      </c>
      <c r="K16" s="21">
        <f>IF(FLOW_THRU_100PCT="Y",1,INDEX(VariabilityMatrix,D6L1509C1,D6L1509C9))</f>
        <v>0.49592351263439505</v>
      </c>
      <c r="L16" s="16" t="s">
        <v>39513</v>
      </c>
      <c r="M16" s="15">
        <f>IF(D6L1509C2&lt;&gt;0,D6L1509C2*D6L1509C4,D6L1509C3*D6L1509C4)</f>
        <v>4.8070490961284584E-3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2.4035245480642292E-3</v>
      </c>
      <c r="R16" s="16" t="s">
        <v>39515</v>
      </c>
      <c r="S16" s="15">
        <f>D6L1509C5-D6L1509C7</f>
        <v>2.4035245480642292E-3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2.3714877046296197E-3</v>
      </c>
      <c r="X16" s="16" t="s">
        <v>39517</v>
      </c>
      <c r="Y16" s="33">
        <f>D6L1509C7-D6L1509C10</f>
        <v>3.2036843434609524E-5</v>
      </c>
      <c r="Z16" s="16" t="s">
        <v>39518</v>
      </c>
      <c r="AA16" s="33">
        <f>CHOOSE(MIN(D6L1509C9,RUN_YEARS),B7L815C7,B7L815C16,B7L815C25,B7L815C34,B7L815C43)</f>
        <v>50376</v>
      </c>
      <c r="AB16" s="16" t="s">
        <v>39519</v>
      </c>
      <c r="AC16" s="33">
        <f>IF(D6L1509C12=0,0,D6L1509C10/D6L1509C12)</f>
        <v>4.7075744493997531E-8</v>
      </c>
      <c r="AD16" s="16" t="s">
        <v>39520</v>
      </c>
      <c r="AE16" s="33">
        <f>IF(D6L1509C5=0,0,D6L1509C10/D6L1509C5)</f>
        <v>0.49333544492807208</v>
      </c>
      <c r="AF16" s="16" t="s">
        <v>39521</v>
      </c>
      <c r="AG16" s="33">
        <f>CHOOSE(MIN(D6L1509C9,RUN_YEARS),B7L815C5,B7L815C14,B7L815C23,B7L815C32,B7L815C41)</f>
        <v>261.74546981484934</v>
      </c>
      <c r="AH16" s="16" t="s">
        <v>39522</v>
      </c>
      <c r="AI16" s="33">
        <f>IF(D6L1509C15=0,0,D6L1509C11/D6L1509C15)</f>
        <v>1.2239693568439368E-7</v>
      </c>
      <c r="AJ16" s="16" t="s">
        <v>39523</v>
      </c>
      <c r="AK16" s="33">
        <f>IF(D6L1509C5=0,0,D6L1509C11/D6L1509C5)</f>
        <v>6.6645550719279375E-3</v>
      </c>
      <c r="AL16" s="16" t="s">
        <v>39524</v>
      </c>
      <c r="AM16" s="33">
        <f>D6L1509C8*CHOOSE(MIN(D6L1509C9,RUN_YEARS),B7L815C4,B7L815C13,B7L815C22,B7L815C31,B7L815C40)</f>
        <v>1.0077098667461784E-3</v>
      </c>
      <c r="AN16" s="16" t="s">
        <v>39525</v>
      </c>
      <c r="AO16" s="33">
        <f>D6L1509C8-D6L1509C18</f>
        <v>1.3958146813180508E-3</v>
      </c>
      <c r="AP16" s="16" t="s">
        <v>39526</v>
      </c>
      <c r="AQ16" s="33">
        <f>CHOOSE(MIN(D6L1509C9,RUN_YEARS),B7L815C2,B7L815C11,B7L815C20,B7L815C29,B7L815C38)</f>
        <v>94.257081479136488</v>
      </c>
      <c r="AR16" s="16" t="s">
        <v>39527</v>
      </c>
      <c r="AS16" s="33">
        <f>IF(D6L1509C20=0,0,D6L1509C18/D6L1509C20)</f>
        <v>1.0691078600489363E-5</v>
      </c>
      <c r="AT16" s="16" t="s">
        <v>39528</v>
      </c>
      <c r="AU16" s="33">
        <f>IF(D6L1509C5=0,0,D6L1509C18/D6L1509C5)</f>
        <v>0.20963169848998967</v>
      </c>
      <c r="AV16" s="16" t="s">
        <v>39529</v>
      </c>
      <c r="AW16" s="33">
        <f>CHOOSE(MIN(D6L1509C9,RUN_YEARS),B7L815C1,B7L815C10,B7L815C19,B7L815C28,B7L815C37)</f>
        <v>130.55882698815444</v>
      </c>
      <c r="AX16" s="16" t="s">
        <v>39530</v>
      </c>
      <c r="AY16" s="33">
        <f>IF(D6L1509C23=0,0,D6L1509C19/D6L1509C23)</f>
        <v>1.0691078600489361E-5</v>
      </c>
      <c r="AZ16" s="16" t="s">
        <v>39531</v>
      </c>
      <c r="BA16" s="33">
        <f>IF(D6L1509C5=0,0,D6L1509C19/D6L1509C5)</f>
        <v>0.29036830151001031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0.66882569425053584</v>
      </c>
      <c r="J17" s="16" t="s">
        <v>39554</v>
      </c>
      <c r="K17" s="21">
        <f>IF(FLOW_THRU_100PCT="Y",1,INDEX(VariabilityMatrix,D6L1510C1,D6L1510C9))</f>
        <v>0.49592351263439505</v>
      </c>
      <c r="L17" s="16" t="s">
        <v>39534</v>
      </c>
      <c r="M17" s="15">
        <f>IF(D6L1510C2&lt;&gt;0,D6L1510C2*D6L1510C4,D6L1510C3*D6L1510C4)</f>
        <v>0.33168638763286368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0.16584319381643184</v>
      </c>
      <c r="R17" s="16" t="s">
        <v>39536</v>
      </c>
      <c r="S17" s="15">
        <f>D6L1510C5-D6L1510C7</f>
        <v>0.16584319381643184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0.16363265161944376</v>
      </c>
      <c r="X17" s="16" t="s">
        <v>39538</v>
      </c>
      <c r="Y17" s="33">
        <f>D6L1510C7-D6L1510C10</f>
        <v>2.2105421969880745E-3</v>
      </c>
      <c r="Z17" s="16" t="s">
        <v>39539</v>
      </c>
      <c r="AA17" s="33">
        <f>CHOOSE(MIN(D6L1510C9,RUN_YEARS),B7L815C7,B7L815C16,B7L815C25,B7L815C34,B7L815C43)</f>
        <v>50376</v>
      </c>
      <c r="AB17" s="16" t="s">
        <v>39540</v>
      </c>
      <c r="AC17" s="33">
        <f>IF(D6L1510C12=0,0,D6L1510C10/D6L1510C12)</f>
        <v>3.2482263700858297E-6</v>
      </c>
      <c r="AD17" s="16" t="s">
        <v>39541</v>
      </c>
      <c r="AE17" s="33">
        <f>IF(D6L1510C5=0,0,D6L1510C10/D6L1510C5)</f>
        <v>0.49333544492807202</v>
      </c>
      <c r="AF17" s="16" t="s">
        <v>39542</v>
      </c>
      <c r="AG17" s="33">
        <f>CHOOSE(MIN(D6L1510C9,RUN_YEARS),B7L815C5,B7L815C14,B7L815C23,B7L815C32,B7L815C41)</f>
        <v>261.74546981484934</v>
      </c>
      <c r="AH17" s="16" t="s">
        <v>39543</v>
      </c>
      <c r="AI17" s="33">
        <f>IF(D6L1510C15=0,0,D6L1510C11/D6L1510C15)</f>
        <v>8.4453885622232307E-6</v>
      </c>
      <c r="AJ17" s="16" t="s">
        <v>39544</v>
      </c>
      <c r="AK17" s="33">
        <f>IF(D6L1510C5=0,0,D6L1510C11/D6L1510C5)</f>
        <v>6.6645550719279887E-3</v>
      </c>
      <c r="AL17" s="16" t="s">
        <v>39545</v>
      </c>
      <c r="AM17" s="33">
        <f>D6L1510C8*CHOOSE(MIN(D6L1510C9,RUN_YEARS),B7L815C4,B7L815C13,B7L815C22,B7L815C31,B7L815C40)</f>
        <v>6.953198080548631E-2</v>
      </c>
      <c r="AN17" s="16" t="s">
        <v>39546</v>
      </c>
      <c r="AO17" s="33">
        <f>D6L1510C8-D6L1510C18</f>
        <v>9.6311213010945529E-2</v>
      </c>
      <c r="AP17" s="16" t="s">
        <v>39547</v>
      </c>
      <c r="AQ17" s="33">
        <f>CHOOSE(MIN(D6L1510C9,RUN_YEARS),B7L815C2,B7L815C11,B7L815C20,B7L815C29,B7L815C38)</f>
        <v>94.257081479136488</v>
      </c>
      <c r="AR17" s="16" t="s">
        <v>39548</v>
      </c>
      <c r="AS17" s="33">
        <f>IF(D6L1510C20=0,0,D6L1510C18/D6L1510C20)</f>
        <v>7.3768442343376608E-4</v>
      </c>
      <c r="AT17" s="16" t="s">
        <v>39549</v>
      </c>
      <c r="AU17" s="33">
        <f>IF(D6L1510C5=0,0,D6L1510C18/D6L1510C5)</f>
        <v>0.20963169848998964</v>
      </c>
      <c r="AV17" s="16" t="s">
        <v>39550</v>
      </c>
      <c r="AW17" s="33">
        <f>CHOOSE(MIN(D6L1510C9,RUN_YEARS),B7L815C1,B7L815C10,B7L815C19,B7L815C28,B7L815C37)</f>
        <v>130.55882698815444</v>
      </c>
      <c r="AX17" s="16" t="s">
        <v>39551</v>
      </c>
      <c r="AY17" s="33">
        <f>IF(D6L1510C23=0,0,D6L1510C19/D6L1510C23)</f>
        <v>7.3768442343376608E-4</v>
      </c>
      <c r="AZ17" s="16" t="s">
        <v>39552</v>
      </c>
      <c r="BA17" s="33">
        <f>IF(D6L1510C5=0,0,D6L1510C19/D6L1510C5)</f>
        <v>0.29036830151001036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0.85622613032073425</v>
      </c>
      <c r="J18" s="16" t="s">
        <v>39575</v>
      </c>
      <c r="K18" s="21">
        <f>IF(FLOW_THRU_100PCT="Y",1,INDEX(VariabilityMatrix,D6L1511C1,D6L1511C9))</f>
        <v>0.49592351263439505</v>
      </c>
      <c r="L18" s="16" t="s">
        <v>39555</v>
      </c>
      <c r="M18" s="15">
        <f>IF(D6L1511C2&lt;&gt;0,D6L1511C2*D6L1511C4,D6L1511C3*D6L1511C4)</f>
        <v>0.4246226701580138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0.2123113350790069</v>
      </c>
      <c r="R18" s="16" t="s">
        <v>39557</v>
      </c>
      <c r="S18" s="15">
        <f>D6L1511C5-D6L1511C7</f>
        <v>0.2123113350790069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0.2094814139089497</v>
      </c>
      <c r="X18" s="16" t="s">
        <v>39559</v>
      </c>
      <c r="Y18" s="33">
        <f>D6L1511C7-D6L1511C10</f>
        <v>2.8299211700572036E-3</v>
      </c>
      <c r="Z18" s="16" t="s">
        <v>39560</v>
      </c>
      <c r="AA18" s="33">
        <f>CHOOSE(MIN(D6L1511C9,RUN_YEARS),B7L815C7,B7L815C16,B7L815C25,B7L815C34,B7L815C43)</f>
        <v>50376</v>
      </c>
      <c r="AB18" s="16" t="s">
        <v>39561</v>
      </c>
      <c r="AC18" s="33">
        <f>IF(D6L1511C12=0,0,D6L1511C10/D6L1511C12)</f>
        <v>4.1583574303031148E-6</v>
      </c>
      <c r="AD18" s="16" t="s">
        <v>39562</v>
      </c>
      <c r="AE18" s="33">
        <f>IF(D6L1511C5=0,0,D6L1511C10/D6L1511C5)</f>
        <v>0.49333544492807202</v>
      </c>
      <c r="AF18" s="16" t="s">
        <v>39563</v>
      </c>
      <c r="AG18" s="33">
        <f>CHOOSE(MIN(D6L1511C9,RUN_YEARS),B7L815C5,B7L815C14,B7L815C23,B7L815C32,B7L815C41)</f>
        <v>261.74546981484934</v>
      </c>
      <c r="AH18" s="16" t="s">
        <v>39564</v>
      </c>
      <c r="AI18" s="33">
        <f>IF(D6L1511C15=0,0,D6L1511C11/D6L1511C15)</f>
        <v>1.081172931878822E-5</v>
      </c>
      <c r="AJ18" s="16" t="s">
        <v>39565</v>
      </c>
      <c r="AK18" s="33">
        <f>IF(D6L1511C5=0,0,D6L1511C11/D6L1511C5)</f>
        <v>6.664555071928006E-3</v>
      </c>
      <c r="AL18" s="16" t="s">
        <v>39566</v>
      </c>
      <c r="AM18" s="33">
        <f>D6L1511C8*CHOOSE(MIN(D6L1511C9,RUN_YEARS),B7L815C4,B7L815C13,B7L815C22,B7L815C31,B7L815C40)</f>
        <v>8.9014371562579075E-2</v>
      </c>
      <c r="AN18" s="16" t="s">
        <v>39567</v>
      </c>
      <c r="AO18" s="33">
        <f>D6L1511C8-D6L1511C18</f>
        <v>0.12329696351642783</v>
      </c>
      <c r="AP18" s="16" t="s">
        <v>39568</v>
      </c>
      <c r="AQ18" s="33">
        <f>CHOOSE(MIN(D6L1511C9,RUN_YEARS),B7L815C2,B7L815C11,B7L815C20,B7L815C29,B7L815C38)</f>
        <v>94.257081479136488</v>
      </c>
      <c r="AR18" s="16" t="s">
        <v>39569</v>
      </c>
      <c r="AS18" s="33">
        <f>IF(D6L1511C20=0,0,D6L1511C18/D6L1511C20)</f>
        <v>9.4437860970989352E-4</v>
      </c>
      <c r="AT18" s="16" t="s">
        <v>39570</v>
      </c>
      <c r="AU18" s="33">
        <f>IF(D6L1511C5=0,0,D6L1511C18/D6L1511C5)</f>
        <v>0.20963169848998964</v>
      </c>
      <c r="AV18" s="16" t="s">
        <v>39571</v>
      </c>
      <c r="AW18" s="33">
        <f>CHOOSE(MIN(D6L1511C9,RUN_YEARS),B7L815C1,B7L815C10,B7L815C19,B7L815C28,B7L815C37)</f>
        <v>130.55882698815444</v>
      </c>
      <c r="AX18" s="16" t="s">
        <v>39572</v>
      </c>
      <c r="AY18" s="33">
        <f>IF(D6L1511C23=0,0,D6L1511C19/D6L1511C23)</f>
        <v>9.4437860970989363E-4</v>
      </c>
      <c r="AZ18" s="16" t="s">
        <v>39573</v>
      </c>
      <c r="BA18" s="33">
        <f>IF(D6L1511C5=0,0,D6L1511C19/D6L1511C5)</f>
        <v>0.29036830151001036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0.49592351263439505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50376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261.74546981484934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94.257081479136488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130.55882698815444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0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0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0</v>
      </c>
      <c r="R20" s="16" t="s">
        <v>39599</v>
      </c>
      <c r="S20" s="15">
        <f>D6L1513C5-D6L1513C7</f>
        <v>0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0</v>
      </c>
      <c r="X20" s="16" t="s">
        <v>39601</v>
      </c>
      <c r="Y20" s="33">
        <f>D6L1513C7-D6L1513C10</f>
        <v>0</v>
      </c>
      <c r="Z20" s="16" t="s">
        <v>39602</v>
      </c>
      <c r="AA20" s="33">
        <f>CHOOSE(MIN(D6L1513C9,RUN_YEARS),B7L815C7,B7L815C16,B7L815C25,B7L815C34,B7L815C43)</f>
        <v>50376</v>
      </c>
      <c r="AB20" s="16" t="s">
        <v>39603</v>
      </c>
      <c r="AC20" s="33">
        <f>IF(D6L1513C12=0,0,D6L1513C10/D6L1513C12)</f>
        <v>0</v>
      </c>
      <c r="AD20" s="16" t="s">
        <v>39604</v>
      </c>
      <c r="AE20" s="33">
        <f>IF(D6L1513C5=0,0,D6L1513C10/D6L1513C5)</f>
        <v>0</v>
      </c>
      <c r="AF20" s="16" t="s">
        <v>39605</v>
      </c>
      <c r="AG20" s="33">
        <f>CHOOSE(MIN(D6L1513C9,RUN_YEARS),B7L815C5,B7L815C14,B7L815C23,B7L815C32,B7L815C41)</f>
        <v>261.74546981484934</v>
      </c>
      <c r="AH20" s="16" t="s">
        <v>39606</v>
      </c>
      <c r="AI20" s="33">
        <f>IF(D6L1513C15=0,0,D6L1513C11/D6L1513C15)</f>
        <v>0</v>
      </c>
      <c r="AJ20" s="16" t="s">
        <v>39607</v>
      </c>
      <c r="AK20" s="33">
        <f>IF(D6L1513C5=0,0,D6L1513C11/D6L1513C5)</f>
        <v>0</v>
      </c>
      <c r="AL20" s="16" t="s">
        <v>39608</v>
      </c>
      <c r="AM20" s="33">
        <f>D6L1513C8*CHOOSE(MIN(D6L1513C9,RUN_YEARS),B7L815C4,B7L815C13,B7L815C22,B7L815C31,B7L815C40)</f>
        <v>0</v>
      </c>
      <c r="AN20" s="16" t="s">
        <v>39609</v>
      </c>
      <c r="AO20" s="33">
        <f>D6L1513C8-D6L1513C18</f>
        <v>0</v>
      </c>
      <c r="AP20" s="16" t="s">
        <v>39610</v>
      </c>
      <c r="AQ20" s="33">
        <f>CHOOSE(MIN(D6L1513C9,RUN_YEARS),B7L815C2,B7L815C11,B7L815C20,B7L815C29,B7L815C38)</f>
        <v>94.257081479136488</v>
      </c>
      <c r="AR20" s="16" t="s">
        <v>39611</v>
      </c>
      <c r="AS20" s="33">
        <f>IF(D6L1513C20=0,0,D6L1513C18/D6L1513C20)</f>
        <v>0</v>
      </c>
      <c r="AT20" s="16" t="s">
        <v>39612</v>
      </c>
      <c r="AU20" s="33">
        <f>IF(D6L1513C5=0,0,D6L1513C18/D6L1513C5)</f>
        <v>0</v>
      </c>
      <c r="AV20" s="16" t="s">
        <v>39613</v>
      </c>
      <c r="AW20" s="33">
        <f>CHOOSE(MIN(D6L1513C9,RUN_YEARS),B7L815C1,B7L815C10,B7L815C19,B7L815C28,B7L815C37)</f>
        <v>130.55882698815444</v>
      </c>
      <c r="AX20" s="16" t="s">
        <v>39614</v>
      </c>
      <c r="AY20" s="33">
        <f>IF(D6L1513C23=0,0,D6L1513C19/D6L1513C23)</f>
        <v>0</v>
      </c>
      <c r="AZ20" s="16" t="s">
        <v>39615</v>
      </c>
      <c r="BA20" s="33">
        <f>IF(D6L1513C5=0,0,D6L1513C19/D6L1513C5)</f>
        <v>0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12.320940857305118</v>
      </c>
      <c r="J21" s="16" t="s">
        <v>39637</v>
      </c>
      <c r="K21" s="21">
        <f>IF(FLOW_THRU_100PCT="Y",1,INDEX(VariabilityMatrix,D6L1514C1,D6L1514C9))</f>
        <v>0.4901133245132081</v>
      </c>
      <c r="L21" s="16" t="s">
        <v>39617</v>
      </c>
      <c r="M21" s="15">
        <f>IF(D6L1514C2&lt;&gt;0,D6L1514C2*D6L1514C4,D6L1514C3*D6L1514C4)</f>
        <v>6.0386572847044278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3.0193286423522139</v>
      </c>
      <c r="R21" s="16" t="s">
        <v>39619</v>
      </c>
      <c r="S21" s="15">
        <f>D6L1514C5-D6L1514C7</f>
        <v>3.0193286423522139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2.9796733926827907</v>
      </c>
      <c r="X21" s="16" t="s">
        <v>39621</v>
      </c>
      <c r="Y21" s="33">
        <f>D6L1514C7-D6L1514C10</f>
        <v>3.9655249669423132E-2</v>
      </c>
      <c r="Z21" s="16" t="s">
        <v>39622</v>
      </c>
      <c r="AA21" s="33">
        <f>CHOOSE(MIN(D6L1514C9,RUN_YEARS),B7L815C7,B7L815C16,B7L815C25,B7L815C34,B7L815C43)</f>
        <v>132892.79999999999</v>
      </c>
      <c r="AB21" s="16" t="s">
        <v>39623</v>
      </c>
      <c r="AC21" s="33">
        <f>IF(D6L1514C12=0,0,D6L1514C10/D6L1514C12)</f>
        <v>2.2421631515648634E-5</v>
      </c>
      <c r="AD21" s="16" t="s">
        <v>39624</v>
      </c>
      <c r="AE21" s="33">
        <f>IF(D6L1514C5=0,0,D6L1514C10/D6L1514C5)</f>
        <v>0.49343310146613756</v>
      </c>
      <c r="AF21" s="16" t="s">
        <v>39625</v>
      </c>
      <c r="AG21" s="33">
        <f>CHOOSE(MIN(D6L1514C9,RUN_YEARS),B7L815C5,B7L815C14,B7L815C23,B7L815C32,B7L815C41)</f>
        <v>680.23681028650651</v>
      </c>
      <c r="AH21" s="16" t="s">
        <v>39626</v>
      </c>
      <c r="AI21" s="33">
        <f>IF(D6L1514C15=0,0,D6L1514C11/D6L1514C15)</f>
        <v>5.8296241940686627E-5</v>
      </c>
      <c r="AJ21" s="16" t="s">
        <v>39627</v>
      </c>
      <c r="AK21" s="33">
        <f>IF(D6L1514C5=0,0,D6L1514C11/D6L1514C5)</f>
        <v>6.5668985338624202E-3</v>
      </c>
      <c r="AL21" s="16" t="s">
        <v>39628</v>
      </c>
      <c r="AM21" s="33">
        <f>D6L1514C8*CHOOSE(MIN(D6L1514C9,RUN_YEARS),B7L815C4,B7L815C13,B7L815C22,B7L815C31,B7L815C40)</f>
        <v>1.2535536665170739</v>
      </c>
      <c r="AN21" s="16" t="s">
        <v>39629</v>
      </c>
      <c r="AO21" s="33">
        <f>D6L1514C8-D6L1514C18</f>
        <v>1.76577497583514</v>
      </c>
      <c r="AP21" s="16" t="s">
        <v>39630</v>
      </c>
      <c r="AQ21" s="33">
        <f>CHOOSE(MIN(D6L1514C9,RUN_YEARS),B7L815C2,B7L815C11,B7L815C20,B7L815C29,B7L815C38)</f>
        <v>241.05454524788038</v>
      </c>
      <c r="AR21" s="16" t="s">
        <v>39631</v>
      </c>
      <c r="AS21" s="33">
        <f>IF(D6L1514C20=0,0,D6L1514C18/D6L1514C20)</f>
        <v>5.2002905202555875E-3</v>
      </c>
      <c r="AT21" s="16" t="s">
        <v>39632</v>
      </c>
      <c r="AU21" s="33">
        <f>IF(D6L1514C5=0,0,D6L1514C18/D6L1514C5)</f>
        <v>0.20758814541309595</v>
      </c>
      <c r="AV21" s="16" t="s">
        <v>39633</v>
      </c>
      <c r="AW21" s="33">
        <f>CHOOSE(MIN(D6L1514C9,RUN_YEARS),B7L815C1,B7L815C10,B7L815C19,B7L815C28,B7L815C37)</f>
        <v>339.55314014809204</v>
      </c>
      <c r="AX21" s="16" t="s">
        <v>39634</v>
      </c>
      <c r="AY21" s="33">
        <f>IF(D6L1514C23=0,0,D6L1514C19/D6L1514C23)</f>
        <v>5.2002905202555875E-3</v>
      </c>
      <c r="AZ21" s="16" t="s">
        <v>39635</v>
      </c>
      <c r="BA21" s="33">
        <f>IF(D6L1514C5=0,0,D6L1514C19/D6L1514C5)</f>
        <v>0.29241185458690405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11.577737942742447</v>
      </c>
      <c r="J22" s="16" t="s">
        <v>39658</v>
      </c>
      <c r="K22" s="21">
        <f>IF(FLOW_THRU_100PCT="Y",1,INDEX(VariabilityMatrix,D6L1515C1,D6L1515C9))</f>
        <v>0.49144782435717183</v>
      </c>
      <c r="L22" s="16" t="s">
        <v>39638</v>
      </c>
      <c r="M22" s="15">
        <f>IF(D6L1515C2&lt;&gt;0,D6L1515C2*D6L1515C4,D6L1515C3*D6L1515C4)</f>
        <v>5.6898541229382538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2.8449270614691269</v>
      </c>
      <c r="R22" s="16" t="s">
        <v>39640</v>
      </c>
      <c r="S22" s="15">
        <f>D6L1515C5-D6L1515C7</f>
        <v>2.8449270614691269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2.8074766801127393</v>
      </c>
      <c r="X22" s="16" t="s">
        <v>39642</v>
      </c>
      <c r="Y22" s="33">
        <f>D6L1515C7-D6L1515C10</f>
        <v>3.7450381356387563E-2</v>
      </c>
      <c r="Z22" s="16" t="s">
        <v>39643</v>
      </c>
      <c r="AA22" s="33">
        <f>CHOOSE(MIN(D6L1515C9,RUN_YEARS),B7L815C7,B7L815C16,B7L815C25,B7L815C34,B7L815C43)</f>
        <v>88202.666666666672</v>
      </c>
      <c r="AB22" s="16" t="s">
        <v>39644</v>
      </c>
      <c r="AC22" s="33">
        <f>IF(D6L1515C12=0,0,D6L1515C10/D6L1515C12)</f>
        <v>3.1829839008413265E-5</v>
      </c>
      <c r="AD22" s="16" t="s">
        <v>39645</v>
      </c>
      <c r="AE22" s="33">
        <f>IF(D6L1515C5=0,0,D6L1515C10/D6L1515C5)</f>
        <v>0.49341804191334027</v>
      </c>
      <c r="AF22" s="16" t="s">
        <v>39646</v>
      </c>
      <c r="AG22" s="33">
        <f>CHOOSE(MIN(D6L1515C9,RUN_YEARS),B7L815C5,B7L815C14,B7L815C23,B7L815C32,B7L815C41)</f>
        <v>452.53112419363947</v>
      </c>
      <c r="AH22" s="16" t="s">
        <v>39647</v>
      </c>
      <c r="AI22" s="33">
        <f>IF(D6L1515C15=0,0,D6L1515C11/D6L1515C15)</f>
        <v>8.2757581421874602E-5</v>
      </c>
      <c r="AJ22" s="16" t="s">
        <v>39648</v>
      </c>
      <c r="AK22" s="33">
        <f>IF(D6L1515C5=0,0,D6L1515C11/D6L1515C5)</f>
        <v>6.5819580866597156E-3</v>
      </c>
      <c r="AL22" s="16" t="s">
        <v>39649</v>
      </c>
      <c r="AM22" s="33">
        <f>D6L1515C8*CHOOSE(MIN(D6L1515C9,RUN_YEARS),B7L815C4,B7L815C13,B7L815C22,B7L815C31,B7L815C40)</f>
        <v>1.1862046120167364</v>
      </c>
      <c r="AN22" s="16" t="s">
        <v>39650</v>
      </c>
      <c r="AO22" s="33">
        <f>D6L1515C8-D6L1515C18</f>
        <v>1.6587224494523904</v>
      </c>
      <c r="AP22" s="16" t="s">
        <v>39651</v>
      </c>
      <c r="AQ22" s="33">
        <f>CHOOSE(MIN(D6L1515C9,RUN_YEARS),B7L815C2,B7L815C11,B7L815C20,B7L815C29,B7L815C38)</f>
        <v>161.55240673519657</v>
      </c>
      <c r="AR22" s="16" t="s">
        <v>39652</v>
      </c>
      <c r="AS22" s="33">
        <f>IF(D6L1515C20=0,0,D6L1515C18/D6L1515C20)</f>
        <v>7.3425375454855687E-3</v>
      </c>
      <c r="AT22" s="16" t="s">
        <v>39653</v>
      </c>
      <c r="AU22" s="33">
        <f>IF(D6L1515C5=0,0,D6L1515C18/D6L1515C5)</f>
        <v>0.20847715712686454</v>
      </c>
      <c r="AV22" s="16" t="s">
        <v>39654</v>
      </c>
      <c r="AW22" s="33">
        <f>CHOOSE(MIN(D6L1515C9,RUN_YEARS),B7L815C1,B7L815C10,B7L815C19,B7L815C28,B7L815C37)</f>
        <v>225.90588596611627</v>
      </c>
      <c r="AX22" s="16" t="s">
        <v>39655</v>
      </c>
      <c r="AY22" s="33">
        <f>IF(D6L1515C23=0,0,D6L1515C19/D6L1515C23)</f>
        <v>7.3425375454855696E-3</v>
      </c>
      <c r="AZ22" s="16" t="s">
        <v>39656</v>
      </c>
      <c r="BA22" s="33">
        <f>IF(D6L1515C5=0,0,D6L1515C19/D6L1515C5)</f>
        <v>0.29152284287313546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565.85224462464237</v>
      </c>
      <c r="J23" s="16" t="s">
        <v>39679</v>
      </c>
      <c r="K23" s="21">
        <f>IF(FLOW_THRU_100PCT="Y",1,INDEX(VariabilityMatrix,D6L1516C1,D6L1516C9))</f>
        <v>0.24443378829298937</v>
      </c>
      <c r="L23" s="16" t="s">
        <v>39659</v>
      </c>
      <c r="M23" s="15">
        <f>IF(D6L1516C2&lt;&gt;0,D6L1516C2*D6L1516C4,D6L1516C3*D6L1516C4)</f>
        <v>138.31340776769267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69.156703883846333</v>
      </c>
      <c r="R23" s="16" t="s">
        <v>39661</v>
      </c>
      <c r="S23" s="15">
        <f>D6L1516C5-D6L1516C7</f>
        <v>69.156703883846333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68.246330831096301</v>
      </c>
      <c r="X23" s="16" t="s">
        <v>39663</v>
      </c>
      <c r="Y23" s="33">
        <f>D6L1516C7-D6L1516C10</f>
        <v>0.91037305275003177</v>
      </c>
      <c r="Z23" s="16" t="s">
        <v>39664</v>
      </c>
      <c r="AA23" s="33">
        <f>CHOOSE(MIN(D6L1516C9,RUN_YEARS),B7L815C7,B7L815C16,B7L815C25,B7L815C34,B7L815C43)</f>
        <v>88202.666666666672</v>
      </c>
      <c r="AB23" s="16" t="s">
        <v>39665</v>
      </c>
      <c r="AC23" s="33">
        <f>IF(D6L1516C12=0,0,D6L1516C10/D6L1516C12)</f>
        <v>7.737445296184881E-4</v>
      </c>
      <c r="AD23" s="16" t="s">
        <v>39666</v>
      </c>
      <c r="AE23" s="33">
        <f>IF(D6L1516C5=0,0,D6L1516C10/D6L1516C5)</f>
        <v>0.49341804191334027</v>
      </c>
      <c r="AF23" s="16" t="s">
        <v>39667</v>
      </c>
      <c r="AG23" s="33">
        <f>CHOOSE(MIN(D6L1516C9,RUN_YEARS),B7L815C5,B7L815C14,B7L815C23,B7L815C32,B7L815C41)</f>
        <v>452.53112419363947</v>
      </c>
      <c r="AH23" s="16" t="s">
        <v>39668</v>
      </c>
      <c r="AI23" s="33">
        <f>IF(D6L1516C15=0,0,D6L1516C11/D6L1516C15)</f>
        <v>2.0117357770080813E-3</v>
      </c>
      <c r="AJ23" s="16" t="s">
        <v>39669</v>
      </c>
      <c r="AK23" s="33">
        <f>IF(D6L1516C5=0,0,D6L1516C11/D6L1516C5)</f>
        <v>6.5819580866597468E-3</v>
      </c>
      <c r="AL23" s="16" t="s">
        <v>39670</v>
      </c>
      <c r="AM23" s="33">
        <f>D6L1516C8*CHOOSE(MIN(D6L1516C9,RUN_YEARS),B7L815C4,B7L815C13,B7L815C22,B7L815C31,B7L815C40)</f>
        <v>28.835186043937355</v>
      </c>
      <c r="AN23" s="16" t="s">
        <v>39671</v>
      </c>
      <c r="AO23" s="33">
        <f>D6L1516C8-D6L1516C18</f>
        <v>40.321517839908978</v>
      </c>
      <c r="AP23" s="16" t="s">
        <v>39672</v>
      </c>
      <c r="AQ23" s="33">
        <f>CHOOSE(MIN(D6L1516C9,RUN_YEARS),B7L815C2,B7L815C11,B7L815C20,B7L815C29,B7L815C38)</f>
        <v>161.55240673519657</v>
      </c>
      <c r="AR23" s="16" t="s">
        <v>39673</v>
      </c>
      <c r="AS23" s="33">
        <f>IF(D6L1516C20=0,0,D6L1516C18/D6L1516C20)</f>
        <v>0.17848812423575727</v>
      </c>
      <c r="AT23" s="16" t="s">
        <v>39674</v>
      </c>
      <c r="AU23" s="33">
        <f>IF(D6L1516C5=0,0,D6L1516C18/D6L1516C5)</f>
        <v>0.20847715712686457</v>
      </c>
      <c r="AV23" s="16" t="s">
        <v>39675</v>
      </c>
      <c r="AW23" s="33">
        <f>CHOOSE(MIN(D6L1516C9,RUN_YEARS),B7L815C1,B7L815C10,B7L815C19,B7L815C28,B7L815C37)</f>
        <v>225.90588596611627</v>
      </c>
      <c r="AX23" s="16" t="s">
        <v>39676</v>
      </c>
      <c r="AY23" s="33">
        <f>IF(D6L1516C23=0,0,D6L1516C19/D6L1516C23)</f>
        <v>0.17848812423575727</v>
      </c>
      <c r="AZ23" s="16" t="s">
        <v>39677</v>
      </c>
      <c r="BA23" s="33">
        <f>IF(D6L1516C5=0,0,D6L1516C19/D6L1516C5)</f>
        <v>0.2915228428731354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412.46342500687075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354.71854550590882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177.35927275295441</v>
      </c>
      <c r="R24" s="16" t="s">
        <v>39682</v>
      </c>
      <c r="S24" s="15">
        <f>D6L1517C5-D6L1517C7</f>
        <v>177.35927275295441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175.02453015387363</v>
      </c>
      <c r="X24" s="16" t="s">
        <v>39684</v>
      </c>
      <c r="Y24" s="33">
        <f>D6L1517C7-D6L1517C10</f>
        <v>2.3347425990807835</v>
      </c>
      <c r="Z24" s="16" t="s">
        <v>39685</v>
      </c>
      <c r="AA24" s="33">
        <f>CHOOSE(MIN(D6L1517C9,RUN_YEARS),B7L815C7,B7L815C16,B7L815C25,B7L815C34,B7L815C43)</f>
        <v>88202.666666666672</v>
      </c>
      <c r="AB24" s="16" t="s">
        <v>39686</v>
      </c>
      <c r="AC24" s="33">
        <f>IF(D6L1517C12=0,0,D6L1517C10/D6L1517C12)</f>
        <v>1.9843451084684545E-3</v>
      </c>
      <c r="AD24" s="16" t="s">
        <v>39687</v>
      </c>
      <c r="AE24" s="33">
        <f>IF(D6L1517C5=0,0,D6L1517C10/D6L1517C5)</f>
        <v>0.49341804191334032</v>
      </c>
      <c r="AF24" s="16" t="s">
        <v>39688</v>
      </c>
      <c r="AG24" s="33">
        <f>CHOOSE(MIN(D6L1517C9,RUN_YEARS),B7L815C5,B7L815C14,B7L815C23,B7L815C32,B7L815C41)</f>
        <v>452.53112419363947</v>
      </c>
      <c r="AH24" s="16" t="s">
        <v>39689</v>
      </c>
      <c r="AI24" s="33">
        <f>IF(D6L1517C15=0,0,D6L1517C11/D6L1517C15)</f>
        <v>5.1592972820179769E-3</v>
      </c>
      <c r="AJ24" s="16" t="s">
        <v>39690</v>
      </c>
      <c r="AK24" s="33">
        <f>IF(D6L1517C5=0,0,D6L1517C11/D6L1517C5)</f>
        <v>6.5819580866597008E-3</v>
      </c>
      <c r="AL24" s="16" t="s">
        <v>39691</v>
      </c>
      <c r="AM24" s="33">
        <f>D6L1517C8*CHOOSE(MIN(D6L1517C9,RUN_YEARS),B7L815C4,B7L815C13,B7L815C22,B7L815C31,B7L815C40)</f>
        <v>73.950713947248218</v>
      </c>
      <c r="AN24" s="16" t="s">
        <v>39692</v>
      </c>
      <c r="AO24" s="33">
        <f>D6L1517C8-D6L1517C18</f>
        <v>103.40855880570619</v>
      </c>
      <c r="AP24" s="16" t="s">
        <v>39693</v>
      </c>
      <c r="AQ24" s="33">
        <f>CHOOSE(MIN(D6L1517C9,RUN_YEARS),B7L815C2,B7L815C11,B7L815C20,B7L815C29,B7L815C38)</f>
        <v>161.55240673519657</v>
      </c>
      <c r="AR24" s="16" t="s">
        <v>39694</v>
      </c>
      <c r="AS24" s="33">
        <f>IF(D6L1517C20=0,0,D6L1517C18/D6L1517C20)</f>
        <v>0.45775061753466878</v>
      </c>
      <c r="AT24" s="16" t="s">
        <v>39695</v>
      </c>
      <c r="AU24" s="33">
        <f>IF(D6L1517C5=0,0,D6L1517C18/D6L1517C5)</f>
        <v>0.20847715712686457</v>
      </c>
      <c r="AV24" s="16" t="s">
        <v>39696</v>
      </c>
      <c r="AW24" s="33">
        <f>CHOOSE(MIN(D6L1517C9,RUN_YEARS),B7L815C1,B7L815C10,B7L815C19,B7L815C28,B7L815C37)</f>
        <v>225.90588596611627</v>
      </c>
      <c r="AX24" s="16" t="s">
        <v>39697</v>
      </c>
      <c r="AY24" s="33">
        <f>IF(D6L1517C23=0,0,D6L1517C19/D6L1517C23)</f>
        <v>0.45775061753466878</v>
      </c>
      <c r="AZ24" s="16" t="s">
        <v>39698</v>
      </c>
      <c r="BA24" s="33">
        <f>IF(D6L1517C5=0,0,D6L1517C19/D6L1517C5)</f>
        <v>0.2915228428731354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492.81278055510444</v>
      </c>
      <c r="J25" s="16" t="s">
        <v>39720</v>
      </c>
      <c r="K25" s="21">
        <f>IF(FLOW_THRU_100PCT="Y",1,INDEX(VariabilityMatrix,D6L1518C1,D6L1518C9))</f>
        <v>0.24149442661183937</v>
      </c>
      <c r="L25" s="16" t="s">
        <v>39700</v>
      </c>
      <c r="M25" s="15">
        <f>IF(D6L1518C2&lt;&gt;0,D6L1518C2*D6L1518C4,D6L1518C3*D6L1518C4)</f>
        <v>119.01153986714117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59.505769933570583</v>
      </c>
      <c r="R25" s="16" t="s">
        <v>39702</v>
      </c>
      <c r="S25" s="15">
        <f>D6L1518C5-D6L1518C7</f>
        <v>59.505769933570583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58.71261097193107</v>
      </c>
      <c r="X25" s="16" t="s">
        <v>39704</v>
      </c>
      <c r="Y25" s="33">
        <f>D6L1518C7-D6L1518C10</f>
        <v>0.79315896163951294</v>
      </c>
      <c r="Z25" s="16" t="s">
        <v>39705</v>
      </c>
      <c r="AA25" s="33">
        <f>CHOOSE(MIN(D6L1518C9,RUN_YEARS),B7L815C7,B7L815C16,B7L815C25,B7L815C34,B7L815C43)</f>
        <v>50376</v>
      </c>
      <c r="AB25" s="16" t="s">
        <v>39706</v>
      </c>
      <c r="AC25" s="33">
        <f>IF(D6L1518C12=0,0,D6L1518C10/D6L1518C12)</f>
        <v>1.165487751546988E-3</v>
      </c>
      <c r="AD25" s="16" t="s">
        <v>39707</v>
      </c>
      <c r="AE25" s="33">
        <f>IF(D6L1518C5=0,0,D6L1518C10/D6L1518C5)</f>
        <v>0.49333544492807202</v>
      </c>
      <c r="AF25" s="16" t="s">
        <v>39708</v>
      </c>
      <c r="AG25" s="33">
        <f>CHOOSE(MIN(D6L1518C9,RUN_YEARS),B7L815C5,B7L815C14,B7L815C23,B7L815C32,B7L815C41)</f>
        <v>261.74546981484934</v>
      </c>
      <c r="AH25" s="16" t="s">
        <v>39709</v>
      </c>
      <c r="AI25" s="33">
        <f>IF(D6L1518C15=0,0,D6L1518C11/D6L1518C15)</f>
        <v>3.0302681540221844E-3</v>
      </c>
      <c r="AJ25" s="16" t="s">
        <v>39710</v>
      </c>
      <c r="AK25" s="33">
        <f>IF(D6L1518C5=0,0,D6L1518C11/D6L1518C5)</f>
        <v>6.6645550719279653E-3</v>
      </c>
      <c r="AL25" s="16" t="s">
        <v>39711</v>
      </c>
      <c r="AM25" s="33">
        <f>D6L1518C8*CHOOSE(MIN(D6L1518C9,RUN_YEARS),B7L815C4,B7L815C13,B7L815C22,B7L815C31,B7L815C40)</f>
        <v>24.948591242257923</v>
      </c>
      <c r="AN25" s="16" t="s">
        <v>39712</v>
      </c>
      <c r="AO25" s="33">
        <f>D6L1518C8-D6L1518C18</f>
        <v>34.557178691312657</v>
      </c>
      <c r="AP25" s="16" t="s">
        <v>39713</v>
      </c>
      <c r="AQ25" s="33">
        <f>CHOOSE(MIN(D6L1518C9,RUN_YEARS),B7L815C2,B7L815C11,B7L815C20,B7L815C29,B7L815C38)</f>
        <v>94.257081479136488</v>
      </c>
      <c r="AR25" s="16" t="s">
        <v>39714</v>
      </c>
      <c r="AS25" s="33">
        <f>IF(D6L1518C20=0,0,D6L1518C18/D6L1518C20)</f>
        <v>0.26468665113273443</v>
      </c>
      <c r="AT25" s="16" t="s">
        <v>39715</v>
      </c>
      <c r="AU25" s="33">
        <f>IF(D6L1518C5=0,0,D6L1518C18/D6L1518C5)</f>
        <v>0.20963169848998967</v>
      </c>
      <c r="AV25" s="16" t="s">
        <v>39716</v>
      </c>
      <c r="AW25" s="33">
        <f>CHOOSE(MIN(D6L1518C9,RUN_YEARS),B7L815C1,B7L815C10,B7L815C19,B7L815C28,B7L815C37)</f>
        <v>130.55882698815444</v>
      </c>
      <c r="AX25" s="16" t="s">
        <v>39717</v>
      </c>
      <c r="AY25" s="33">
        <f>IF(D6L1518C23=0,0,D6L1518C19/D6L1518C23)</f>
        <v>0.26468665113273437</v>
      </c>
      <c r="AZ25" s="16" t="s">
        <v>39718</v>
      </c>
      <c r="BA25" s="33">
        <f>IF(D6L1518C5=0,0,D6L1518C19/D6L1518C5)</f>
        <v>0.29036830151001031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1802.5035142574579</v>
      </c>
      <c r="J26" s="16" t="s">
        <v>39741</v>
      </c>
      <c r="K26" s="21">
        <f>IF(FLOW_THRU_100PCT="Y",1,INDEX(VariabilityMatrix,D6L1519C1,D6L1519C9))</f>
        <v>0.24443378829298937</v>
      </c>
      <c r="L26" s="16" t="s">
        <v>39721</v>
      </c>
      <c r="M26" s="15">
        <f>IF(D6L1519C2&lt;&gt;0,D6L1519C2*D6L1519C4,D6L1519C3*D6L1519C4)</f>
        <v>440.59276240137683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220.29638120068842</v>
      </c>
      <c r="R26" s="16" t="s">
        <v>39723</v>
      </c>
      <c r="S26" s="15">
        <f>D6L1519C5-D6L1519C7</f>
        <v>220.29638120068842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217.39641810527692</v>
      </c>
      <c r="X26" s="16" t="s">
        <v>39725</v>
      </c>
      <c r="Y26" s="33">
        <f>D6L1519C7-D6L1519C10</f>
        <v>2.8999630954114934</v>
      </c>
      <c r="Z26" s="16" t="s">
        <v>39726</v>
      </c>
      <c r="AA26" s="33">
        <f>CHOOSE(MIN(D6L1519C9,RUN_YEARS),B7L815C7,B7L815C16,B7L815C25,B7L815C34,B7L815C43)</f>
        <v>88202.666666666672</v>
      </c>
      <c r="AB26" s="16" t="s">
        <v>39727</v>
      </c>
      <c r="AC26" s="33">
        <f>IF(D6L1519C12=0,0,D6L1519C10/D6L1519C12)</f>
        <v>2.4647374770068583E-3</v>
      </c>
      <c r="AD26" s="16" t="s">
        <v>39728</v>
      </c>
      <c r="AE26" s="33">
        <f>IF(D6L1519C5=0,0,D6L1519C10/D6L1519C5)</f>
        <v>0.49341804191334027</v>
      </c>
      <c r="AF26" s="16" t="s">
        <v>39729</v>
      </c>
      <c r="AG26" s="33">
        <f>CHOOSE(MIN(D6L1519C9,RUN_YEARS),B7L815C5,B7L815C14,B7L815C23,B7L815C32,B7L815C41)</f>
        <v>452.53112419363947</v>
      </c>
      <c r="AH26" s="16" t="s">
        <v>39730</v>
      </c>
      <c r="AI26" s="33">
        <f>IF(D6L1519C15=0,0,D6L1519C11/D6L1519C15)</f>
        <v>6.408317440217858E-3</v>
      </c>
      <c r="AJ26" s="16" t="s">
        <v>39731</v>
      </c>
      <c r="AK26" s="33">
        <f>IF(D6L1519C5=0,0,D6L1519C11/D6L1519C5)</f>
        <v>6.5819580866597347E-3</v>
      </c>
      <c r="AL26" s="16" t="s">
        <v>39732</v>
      </c>
      <c r="AM26" s="33">
        <f>D6L1519C8*CHOOSE(MIN(D6L1519C9,RUN_YEARS),B7L815C4,B7L815C13,B7L815C22,B7L815C31,B7L815C40)</f>
        <v>91.853526556111149</v>
      </c>
      <c r="AN26" s="16" t="s">
        <v>39733</v>
      </c>
      <c r="AO26" s="33">
        <f>D6L1519C8-D6L1519C18</f>
        <v>128.44285464457727</v>
      </c>
      <c r="AP26" s="16" t="s">
        <v>39734</v>
      </c>
      <c r="AQ26" s="33">
        <f>CHOOSE(MIN(D6L1519C9,RUN_YEARS),B7L815C2,B7L815C11,B7L815C20,B7L815C29,B7L815C38)</f>
        <v>161.55240673519657</v>
      </c>
      <c r="AR26" s="16" t="s">
        <v>39735</v>
      </c>
      <c r="AS26" s="33">
        <f>IF(D6L1519C20=0,0,D6L1519C18/D6L1519C20)</f>
        <v>0.56856798615615733</v>
      </c>
      <c r="AT26" s="16" t="s">
        <v>39736</v>
      </c>
      <c r="AU26" s="33">
        <f>IF(D6L1519C5=0,0,D6L1519C18/D6L1519C5)</f>
        <v>0.20847715712686457</v>
      </c>
      <c r="AV26" s="16" t="s">
        <v>39737</v>
      </c>
      <c r="AW26" s="33">
        <f>CHOOSE(MIN(D6L1519C9,RUN_YEARS),B7L815C1,B7L815C10,B7L815C19,B7L815C28,B7L815C37)</f>
        <v>225.90588596611627</v>
      </c>
      <c r="AX26" s="16" t="s">
        <v>39738</v>
      </c>
      <c r="AY26" s="33">
        <f>IF(D6L1519C23=0,0,D6L1519C19/D6L1519C23)</f>
        <v>0.56856798615615733</v>
      </c>
      <c r="AZ26" s="16" t="s">
        <v>39739</v>
      </c>
      <c r="BA26" s="33">
        <f>IF(D6L1519C5=0,0,D6L1519C19/D6L1519C5)</f>
        <v>0.2915228428731354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686.03841920658738</v>
      </c>
      <c r="J27" s="16" t="s">
        <v>39762</v>
      </c>
      <c r="K27" s="21">
        <f>IF(FLOW_THRU_100PCT="Y",1,INDEX(VariabilityMatrix,D6L1520C1,D6L1520C9))</f>
        <v>0.24149442661183937</v>
      </c>
      <c r="L27" s="16" t="s">
        <v>39742</v>
      </c>
      <c r="M27" s="15">
        <f>IF(D6L1520C2&lt;&gt;0,D6L1520C2*D6L1520C4,D6L1520C3*D6L1520C4)</f>
        <v>165.67445467998752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82.83722733999376</v>
      </c>
      <c r="R27" s="16" t="s">
        <v>39744</v>
      </c>
      <c r="S27" s="15">
        <f>D6L1520C5-D6L1520C7</f>
        <v>82.83722733999376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81.733080812767341</v>
      </c>
      <c r="X27" s="16" t="s">
        <v>39746</v>
      </c>
      <c r="Y27" s="33">
        <f>D6L1520C7-D6L1520C10</f>
        <v>1.104146527226419</v>
      </c>
      <c r="Z27" s="16" t="s">
        <v>39747</v>
      </c>
      <c r="AA27" s="33">
        <f>CHOOSE(MIN(D6L1520C9,RUN_YEARS),B7L815C7,B7L815C16,B7L815C25,B7L815C34,B7L815C43)</f>
        <v>50376</v>
      </c>
      <c r="AB27" s="16" t="s">
        <v>39748</v>
      </c>
      <c r="AC27" s="33">
        <f>IF(D6L1520C12=0,0,D6L1520C10/D6L1520C12)</f>
        <v>1.6224607117033378E-3</v>
      </c>
      <c r="AD27" s="16" t="s">
        <v>39749</v>
      </c>
      <c r="AE27" s="33">
        <f>IF(D6L1520C5=0,0,D6L1520C10/D6L1520C5)</f>
        <v>0.49333544492807196</v>
      </c>
      <c r="AF27" s="16" t="s">
        <v>39750</v>
      </c>
      <c r="AG27" s="33">
        <f>CHOOSE(MIN(D6L1520C9,RUN_YEARS),B7L815C5,B7L815C14,B7L815C23,B7L815C32,B7L815C41)</f>
        <v>261.74546981484934</v>
      </c>
      <c r="AH27" s="16" t="s">
        <v>39751</v>
      </c>
      <c r="AI27" s="33">
        <f>IF(D6L1520C15=0,0,D6L1520C11/D6L1520C15)</f>
        <v>4.2183978504287322E-3</v>
      </c>
      <c r="AJ27" s="16" t="s">
        <v>39752</v>
      </c>
      <c r="AK27" s="33">
        <f>IF(D6L1520C5=0,0,D6L1520C11/D6L1520C5)</f>
        <v>6.6645550719280156E-3</v>
      </c>
      <c r="AL27" s="16" t="s">
        <v>39753</v>
      </c>
      <c r="AM27" s="33">
        <f>D6L1520C8*CHOOSE(MIN(D6L1520C9,RUN_YEARS),B7L815C4,B7L815C13,B7L815C22,B7L815C31,B7L815C40)</f>
        <v>34.730617330968599</v>
      </c>
      <c r="AN27" s="16" t="s">
        <v>39754</v>
      </c>
      <c r="AO27" s="33">
        <f>D6L1520C8-D6L1520C18</f>
        <v>48.106610009025161</v>
      </c>
      <c r="AP27" s="16" t="s">
        <v>39755</v>
      </c>
      <c r="AQ27" s="33">
        <f>CHOOSE(MIN(D6L1520C9,RUN_YEARS),B7L815C2,B7L815C11,B7L815C20,B7L815C29,B7L815C38)</f>
        <v>94.257081479136488</v>
      </c>
      <c r="AR27" s="16" t="s">
        <v>39756</v>
      </c>
      <c r="AS27" s="33">
        <f>IF(D6L1520C20=0,0,D6L1520C18/D6L1520C20)</f>
        <v>0.36846692880742454</v>
      </c>
      <c r="AT27" s="16" t="s">
        <v>39757</v>
      </c>
      <c r="AU27" s="33">
        <f>IF(D6L1520C5=0,0,D6L1520C18/D6L1520C5)</f>
        <v>0.20963169848998967</v>
      </c>
      <c r="AV27" s="16" t="s">
        <v>39758</v>
      </c>
      <c r="AW27" s="33">
        <f>CHOOSE(MIN(D6L1520C9,RUN_YEARS),B7L815C1,B7L815C10,B7L815C19,B7L815C28,B7L815C37)</f>
        <v>130.55882698815444</v>
      </c>
      <c r="AX27" s="16" t="s">
        <v>39759</v>
      </c>
      <c r="AY27" s="33">
        <f>IF(D6L1520C23=0,0,D6L1520C19/D6L1520C23)</f>
        <v>0.36846692880742454</v>
      </c>
      <c r="AZ27" s="16" t="s">
        <v>39760</v>
      </c>
      <c r="BA27" s="33">
        <f>IF(D6L1520C5=0,0,D6L1520C19/D6L1520C5)</f>
        <v>0.29036830151001036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0.24149442661183937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50376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261.74546981484934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94.257081479136488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130.55882698815444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0.24149442661183937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50376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261.74546981484934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94.257081479136488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130.55882698815444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0.24149442661183937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50376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261.74546981484934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94.257081479136488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130.55882698815444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0.24149442661183937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50376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261.74546981484934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94.257081479136488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130.55882698815444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0.24149442661183937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50376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261.74546981484934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94.257081479136488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130.55882698815444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2086.8234509754279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1794.6681678388679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897.33408391943397</v>
      </c>
      <c r="R33" s="16" t="s">
        <v>39870</v>
      </c>
      <c r="S33" s="15">
        <f>D6L1526C5-D6L1526C7</f>
        <v>897.33408391943397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885.37341907903578</v>
      </c>
      <c r="X33" s="16" t="s">
        <v>39872</v>
      </c>
      <c r="Y33" s="33">
        <f>D6L1526C7-D6L1526C10</f>
        <v>11.960664840398181</v>
      </c>
      <c r="Z33" s="16" t="s">
        <v>39873</v>
      </c>
      <c r="AA33" s="33">
        <f>CHOOSE(MIN(D6L1526C9,RUN_YEARS),B7L815C7,B7L815C16,B7L815C25,B7L815C34,B7L815C43)</f>
        <v>50376</v>
      </c>
      <c r="AB33" s="16" t="s">
        <v>39874</v>
      </c>
      <c r="AC33" s="33">
        <f>IF(D6L1526C12=0,0,D6L1526C10/D6L1526C12)</f>
        <v>1.7575302109715654E-2</v>
      </c>
      <c r="AD33" s="16" t="s">
        <v>39875</v>
      </c>
      <c r="AE33" s="33">
        <f>IF(D6L1526C5=0,0,D6L1526C10/D6L1526C5)</f>
        <v>0.49333544492807202</v>
      </c>
      <c r="AF33" s="16" t="s">
        <v>39876</v>
      </c>
      <c r="AG33" s="33">
        <f>CHOOSE(MIN(D6L1526C9,RUN_YEARS),B7L815C5,B7L815C14,B7L815C23,B7L815C32,B7L815C41)</f>
        <v>261.74546981484934</v>
      </c>
      <c r="AH33" s="16" t="s">
        <v>39877</v>
      </c>
      <c r="AI33" s="33">
        <f>IF(D6L1526C15=0,0,D6L1526C11/D6L1526C15)</f>
        <v>4.5695785485260876E-2</v>
      </c>
      <c r="AJ33" s="16" t="s">
        <v>39878</v>
      </c>
      <c r="AK33" s="33">
        <f>IF(D6L1526C5=0,0,D6L1526C11/D6L1526C5)</f>
        <v>6.6645550719279566E-3</v>
      </c>
      <c r="AL33" s="16" t="s">
        <v>39879</v>
      </c>
      <c r="AM33" s="33">
        <f>D6L1526C8*CHOOSE(MIN(D6L1526C9,RUN_YEARS),B7L815C4,B7L815C13,B7L815C22,B7L815C31,B7L815C40)</f>
        <v>376.21933624997973</v>
      </c>
      <c r="AN33" s="16" t="s">
        <v>39880</v>
      </c>
      <c r="AO33" s="33">
        <f>D6L1526C8-D6L1526C18</f>
        <v>521.11474766945423</v>
      </c>
      <c r="AP33" s="16" t="s">
        <v>39881</v>
      </c>
      <c r="AQ33" s="33">
        <f>CHOOSE(MIN(D6L1526C9,RUN_YEARS),B7L815C2,B7L815C11,B7L815C20,B7L815C29,B7L815C38)</f>
        <v>94.257081479136488</v>
      </c>
      <c r="AR33" s="16" t="s">
        <v>39882</v>
      </c>
      <c r="AS33" s="33">
        <f>IF(D6L1526C20=0,0,D6L1526C18/D6L1526C20)</f>
        <v>3.9914172001310555</v>
      </c>
      <c r="AT33" s="16" t="s">
        <v>39883</v>
      </c>
      <c r="AU33" s="33">
        <f>IF(D6L1526C5=0,0,D6L1526C18/D6L1526C5)</f>
        <v>0.20963169848998967</v>
      </c>
      <c r="AV33" s="16" t="s">
        <v>39884</v>
      </c>
      <c r="AW33" s="33">
        <f>CHOOSE(MIN(D6L1526C9,RUN_YEARS),B7L815C1,B7L815C10,B7L815C19,B7L815C28,B7L815C37)</f>
        <v>130.55882698815444</v>
      </c>
      <c r="AX33" s="16" t="s">
        <v>39885</v>
      </c>
      <c r="AY33" s="33">
        <f>IF(D6L1526C23=0,0,D6L1526C19/D6L1526C23)</f>
        <v>3.9914172001310551</v>
      </c>
      <c r="AZ33" s="16" t="s">
        <v>39886</v>
      </c>
      <c r="BA33" s="33">
        <f>IF(D6L1526C5=0,0,D6L1526C19/D6L1526C5)</f>
        <v>0.29036830151001031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5.3110684136888091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4.5675188357723755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2.2837594178861877</v>
      </c>
      <c r="R34" s="16" t="s">
        <v>39890</v>
      </c>
      <c r="S34" s="15">
        <f>D6L1527C5-D6L1527C7</f>
        <v>2.2837594178861877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2.253696200349105</v>
      </c>
      <c r="X34" s="16" t="s">
        <v>39892</v>
      </c>
      <c r="Y34" s="33">
        <f>D6L1527C7-D6L1527C10</f>
        <v>3.0063217537082743E-2</v>
      </c>
      <c r="Z34" s="16" t="s">
        <v>39893</v>
      </c>
      <c r="AA34" s="33">
        <f>CHOOSE(MIN(D6L1527C9,RUN_YEARS),B7L815C7,B7L815C16,B7L815C25,B7L815C34,B7L815C43)</f>
        <v>88202.666666666672</v>
      </c>
      <c r="AB34" s="16" t="s">
        <v>39894</v>
      </c>
      <c r="AC34" s="33">
        <f>IF(D6L1527C12=0,0,D6L1527C10/D6L1527C12)</f>
        <v>2.5551338587825444E-5</v>
      </c>
      <c r="AD34" s="16" t="s">
        <v>39895</v>
      </c>
      <c r="AE34" s="33">
        <f>IF(D6L1527C5=0,0,D6L1527C10/D6L1527C5)</f>
        <v>0.49341804191334027</v>
      </c>
      <c r="AF34" s="16" t="s">
        <v>39896</v>
      </c>
      <c r="AG34" s="33">
        <f>CHOOSE(MIN(D6L1527C9,RUN_YEARS),B7L815C5,B7L815C14,B7L815C23,B7L815C32,B7L815C41)</f>
        <v>452.53112419363947</v>
      </c>
      <c r="AH34" s="16" t="s">
        <v>39897</v>
      </c>
      <c r="AI34" s="33">
        <f>IF(D6L1527C15=0,0,D6L1527C11/D6L1527C15)</f>
        <v>6.6433480328346656E-5</v>
      </c>
      <c r="AJ34" s="16" t="s">
        <v>39898</v>
      </c>
      <c r="AK34" s="33">
        <f>IF(D6L1527C5=0,0,D6L1527C11/D6L1527C5)</f>
        <v>6.5819580866597564E-3</v>
      </c>
      <c r="AL34" s="16" t="s">
        <v>39899</v>
      </c>
      <c r="AM34" s="33">
        <f>D6L1527C8*CHOOSE(MIN(D6L1527C9,RUN_YEARS),B7L815C4,B7L815C13,B7L815C22,B7L815C31,B7L815C40)</f>
        <v>0.95222334200523107</v>
      </c>
      <c r="AN34" s="16" t="s">
        <v>39900</v>
      </c>
      <c r="AO34" s="33">
        <f>D6L1527C8-D6L1527C18</f>
        <v>1.3315360758809567</v>
      </c>
      <c r="AP34" s="16" t="s">
        <v>39901</v>
      </c>
      <c r="AQ34" s="33">
        <f>CHOOSE(MIN(D6L1527C9,RUN_YEARS),B7L815C2,B7L815C11,B7L815C20,B7L815C29,B7L815C38)</f>
        <v>161.55240673519657</v>
      </c>
      <c r="AR34" s="16" t="s">
        <v>39902</v>
      </c>
      <c r="AS34" s="33">
        <f>IF(D6L1527C20=0,0,D6L1527C18/D6L1527C20)</f>
        <v>5.8942070950761963E-3</v>
      </c>
      <c r="AT34" s="16" t="s">
        <v>39903</v>
      </c>
      <c r="AU34" s="33">
        <f>IF(D6L1527C5=0,0,D6L1527C18/D6L1527C5)</f>
        <v>0.20847715712686457</v>
      </c>
      <c r="AV34" s="16" t="s">
        <v>39904</v>
      </c>
      <c r="AW34" s="33">
        <f>CHOOSE(MIN(D6L1527C9,RUN_YEARS),B7L815C1,B7L815C10,B7L815C19,B7L815C28,B7L815C37)</f>
        <v>225.90588596611627</v>
      </c>
      <c r="AX34" s="16" t="s">
        <v>39905</v>
      </c>
      <c r="AY34" s="33">
        <f>IF(D6L1527C23=0,0,D6L1527C19/D6L1527C23)</f>
        <v>5.8942070950761963E-3</v>
      </c>
      <c r="AZ34" s="16" t="s">
        <v>39906</v>
      </c>
      <c r="BA34" s="33">
        <f>IF(D6L1527C5=0,0,D6L1527C19/D6L1527C5)</f>
        <v>0.2915228428731354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14361.462175063956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9971.0524807993843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4985.5262403996921</v>
      </c>
      <c r="R35" s="16" t="s">
        <v>39910</v>
      </c>
      <c r="S35" s="15">
        <f>SUM(D6L1501C8:D6L1527C8)-2*SUM(D6L1509C8,D6L1511C8,D6L1522C8,D6L1524C8,D6L1527C8)</f>
        <v>4985.5262403996921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4919.7262058493152</v>
      </c>
      <c r="X35" s="16" t="s">
        <v>39912</v>
      </c>
      <c r="Y35" s="33">
        <f>SUM(D6L1501C11:D6L1527C11)-2*SUM(D6L1509C11,D6L1511C11,D6L1522C11,D6L1524C11,D6L1527C11)</f>
        <v>65.800034550375216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6.4358349066756068E-2</v>
      </c>
      <c r="AD35" s="16" t="s">
        <v>39914</v>
      </c>
      <c r="AE35" s="33">
        <f>IF(D6L1528C5=0,0,D6L1528C10/D6L1528C5)</f>
        <v>0.49340089376953095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0.16733170757356663</v>
      </c>
      <c r="AJ35" s="16" t="s">
        <v>39916</v>
      </c>
      <c r="AK35" s="33">
        <f>IF(D6L1528C5=0,0,D6L1528C11/D6L1528C5)</f>
        <v>6.5991062304688614E-3</v>
      </c>
      <c r="AL35" s="16" t="s">
        <v>39917</v>
      </c>
      <c r="AM35" s="33">
        <f>SUM(D6L1501C18:D6L1527C18)-2*SUM(D6L1509C18,D6L1511C18,D6L1522C18,D6L1524C18,D6L1527C18)</f>
        <v>2081.057757038368</v>
      </c>
      <c r="AN35" s="16" t="s">
        <v>39918</v>
      </c>
      <c r="AO35" s="33">
        <f>SUM(D6L1501C19:D6L1527C19)-2*SUM(D6L1509C19,D6L1511C19,D6L1522C19,D6L1524C19,D6L1527C19)</f>
        <v>2904.4684833613242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14.77354863901439</v>
      </c>
      <c r="AT35" s="16" t="s">
        <v>39920</v>
      </c>
      <c r="AU35" s="33">
        <f>IF(D6L1528C5=0,0,D6L1528C18/D6L1528C5)</f>
        <v>0.20870993920107506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14.773548639014392</v>
      </c>
      <c r="AZ35" s="16" t="s">
        <v>39922</v>
      </c>
      <c r="BA35" s="33">
        <f>IF(D6L1528C5=0,0,D6L1528C19/D6L1528C5)</f>
        <v>0.29129006079892494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126.03947782998173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63.019738914990867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31.509869457495434</v>
      </c>
      <c r="R36" s="16" t="s">
        <v>39927</v>
      </c>
      <c r="S36" s="15">
        <f>D6L1529C5-D6L1529C7</f>
        <v>31.509869457495434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31.089870936877954</v>
      </c>
      <c r="X36" s="16" t="s">
        <v>39929</v>
      </c>
      <c r="Y36" s="33">
        <f>D6L1529C7-D6L1529C10</f>
        <v>0.41999852061747944</v>
      </c>
      <c r="Z36" s="16" t="s">
        <v>39930</v>
      </c>
      <c r="AA36" s="33">
        <f>CHOOSE(MIN(D6L1529C9,RUN_YEARS),B7L815C7,B7L815C16,B7L815C25,B7L815C34,B7L815C43)</f>
        <v>50376</v>
      </c>
      <c r="AB36" s="16" t="s">
        <v>39931</v>
      </c>
      <c r="AC36" s="33">
        <f>IF(D6L1529C12=0,0,D6L1529C10/D6L1529C12)</f>
        <v>6.1715640259008171E-4</v>
      </c>
      <c r="AD36" s="16" t="s">
        <v>39932</v>
      </c>
      <c r="AE36" s="33">
        <f>IF(D6L1529C5=0,0,D6L1529C10/D6L1529C5)</f>
        <v>0.49333544492807202</v>
      </c>
      <c r="AF36" s="16" t="s">
        <v>39933</v>
      </c>
      <c r="AG36" s="33">
        <f>CHOOSE(MIN(D6L1529C9,RUN_YEARS),B7L815C5,B7L815C14,B7L815C23,B7L815C32,B7L815C41)</f>
        <v>261.74546981484934</v>
      </c>
      <c r="AH36" s="16" t="s">
        <v>39934</v>
      </c>
      <c r="AI36" s="33">
        <f>IF(D6L1529C15=0,0,D6L1529C11/D6L1529C15)</f>
        <v>1.6046066467342239E-3</v>
      </c>
      <c r="AJ36" s="16" t="s">
        <v>39935</v>
      </c>
      <c r="AK36" s="33">
        <f>IF(D6L1529C5=0,0,D6L1529C11/D6L1529C5)</f>
        <v>6.6645550719279792E-3</v>
      </c>
      <c r="AL36" s="16" t="s">
        <v>39936</v>
      </c>
      <c r="AM36" s="33">
        <f>D6L1529C8*CHOOSE(MIN(D6L1529C9,RUN_YEARS),B7L815C4,B7L815C13,B7L815C22,B7L815C31,B7L815C40)</f>
        <v>13.210934907145234</v>
      </c>
      <c r="AN36" s="16" t="s">
        <v>39937</v>
      </c>
      <c r="AO36" s="33">
        <f>D6L1529C8-D6L1529C18</f>
        <v>18.2989345503502</v>
      </c>
      <c r="AP36" s="16" t="s">
        <v>39938</v>
      </c>
      <c r="AQ36" s="33">
        <f>CHOOSE(MIN(D6L1529C9,RUN_YEARS),B7L815C2,B7L815C11,B7L815C20,B7L815C29,B7L815C38)</f>
        <v>94.257081479136488</v>
      </c>
      <c r="AR36" s="16" t="s">
        <v>39939</v>
      </c>
      <c r="AS36" s="33">
        <f>IF(D6L1529C20=0,0,D6L1529C18/D6L1529C20)</f>
        <v>0.14015853981294163</v>
      </c>
      <c r="AT36" s="16" t="s">
        <v>39940</v>
      </c>
      <c r="AU36" s="33">
        <f>IF(D6L1529C5=0,0,D6L1529C18/D6L1529C5)</f>
        <v>0.20963169848998967</v>
      </c>
      <c r="AV36" s="16" t="s">
        <v>39941</v>
      </c>
      <c r="AW36" s="33">
        <f>CHOOSE(MIN(D6L1529C9,RUN_YEARS),B7L815C1,B7L815C10,B7L815C19,B7L815C28,B7L815C37)</f>
        <v>130.55882698815444</v>
      </c>
      <c r="AX36" s="16" t="s">
        <v>39942</v>
      </c>
      <c r="AY36" s="33">
        <f>IF(D6L1529C23=0,0,D6L1529C19/D6L1529C23)</f>
        <v>0.14015853981294163</v>
      </c>
      <c r="AZ36" s="16" t="s">
        <v>39943</v>
      </c>
      <c r="BA36" s="33">
        <f>IF(D6L1529C5=0,0,D6L1529C19/D6L1529C5)</f>
        <v>0.29036830151001036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29.92969166309576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29.92969166309576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14.96484583154788</v>
      </c>
      <c r="R37" s="16" t="s">
        <v>39947</v>
      </c>
      <c r="S37" s="15">
        <f>D6L1530C5-D6L1530C7</f>
        <v>14.96484583154788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14.765377753173354</v>
      </c>
      <c r="X37" s="16" t="s">
        <v>39949</v>
      </c>
      <c r="Y37" s="33">
        <f>D6L1530C7-D6L1530C10</f>
        <v>0.19946807837452596</v>
      </c>
      <c r="Z37" s="16" t="s">
        <v>39950</v>
      </c>
      <c r="AA37" s="33">
        <f>CHOOSE(MIN(D6L1530C9,RUN_YEARS),B7L815C7,B7L815C16,B7L815C25,B7L815C34,B7L815C43)</f>
        <v>50376</v>
      </c>
      <c r="AB37" s="16" t="s">
        <v>39951</v>
      </c>
      <c r="AC37" s="33">
        <f>IF(D6L1530C12=0,0,D6L1530C10/D6L1530C12)</f>
        <v>2.9310341736488318E-4</v>
      </c>
      <c r="AD37" s="16" t="s">
        <v>39952</v>
      </c>
      <c r="AE37" s="33">
        <f>IF(D6L1530C5=0,0,D6L1530C10/D6L1530C5)</f>
        <v>0.49333544492807202</v>
      </c>
      <c r="AF37" s="16" t="s">
        <v>39953</v>
      </c>
      <c r="AG37" s="33">
        <f>CHOOSE(MIN(D6L1530C9,RUN_YEARS),B7L815C5,B7L815C14,B7L815C23,B7L815C32,B7L815C41)</f>
        <v>261.74546981484934</v>
      </c>
      <c r="AH37" s="16" t="s">
        <v>39954</v>
      </c>
      <c r="AI37" s="33">
        <f>IF(D6L1530C15=0,0,D6L1530C11/D6L1530C15)</f>
        <v>7.6206888514870387E-4</v>
      </c>
      <c r="AJ37" s="16" t="s">
        <v>39955</v>
      </c>
      <c r="AK37" s="33">
        <f>IF(D6L1530C5=0,0,D6L1530C11/D6L1530C5)</f>
        <v>6.6645550719279982E-3</v>
      </c>
      <c r="AL37" s="16" t="s">
        <v>39956</v>
      </c>
      <c r="AM37" s="33">
        <f>D6L1530C8*CHOOSE(MIN(D6L1530C9,RUN_YEARS),B7L815C4,B7L815C13,B7L815C22,B7L815C31,B7L815C40)</f>
        <v>6.2742120986164478</v>
      </c>
      <c r="AN37" s="16" t="s">
        <v>39957</v>
      </c>
      <c r="AO37" s="33">
        <f>D6L1530C8-D6L1530C18</f>
        <v>8.6906337329314312</v>
      </c>
      <c r="AP37" s="16" t="s">
        <v>39958</v>
      </c>
      <c r="AQ37" s="33">
        <f>CHOOSE(MIN(D6L1530C9,RUN_YEARS),B7L815C2,B7L815C11,B7L815C20,B7L815C29,B7L815C38)</f>
        <v>94.257081479136488</v>
      </c>
      <c r="AR37" s="16" t="s">
        <v>39959</v>
      </c>
      <c r="AS37" s="33">
        <f>IF(D6L1530C20=0,0,D6L1530C18/D6L1530C20)</f>
        <v>6.6564888283807355E-2</v>
      </c>
      <c r="AT37" s="16" t="s">
        <v>39960</v>
      </c>
      <c r="AU37" s="33">
        <f>IF(D6L1530C5=0,0,D6L1530C18/D6L1530C5)</f>
        <v>0.20963169848998967</v>
      </c>
      <c r="AV37" s="16" t="s">
        <v>39961</v>
      </c>
      <c r="AW37" s="33">
        <f>CHOOSE(MIN(D6L1530C9,RUN_YEARS),B7L815C1,B7L815C10,B7L815C19,B7L815C28,B7L815C37)</f>
        <v>130.55882698815444</v>
      </c>
      <c r="AX37" s="16" t="s">
        <v>39962</v>
      </c>
      <c r="AY37" s="33">
        <f>IF(D6L1530C23=0,0,D6L1530C19/D6L1530C23)</f>
        <v>6.6564888283807341E-2</v>
      </c>
      <c r="AZ37" s="16" t="s">
        <v>39963</v>
      </c>
      <c r="BA37" s="33">
        <f>IF(D6L1530C5=0,0,D6L1530C19/D6L1530C5)</f>
        <v>0.29036830151001031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-8.214215181178087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-4.1071075905890435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-2.0535537952945218</v>
      </c>
      <c r="R38" s="16" t="s">
        <v>39967</v>
      </c>
      <c r="S38" s="15">
        <f>D6L1531C5-D6L1531C7</f>
        <v>-2.0535537952945218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-2.0261817505707076</v>
      </c>
      <c r="X38" s="16" t="s">
        <v>39969</v>
      </c>
      <c r="Y38" s="33">
        <f>D6L1531C7-D6L1531C10</f>
        <v>-2.737204472381416E-2</v>
      </c>
      <c r="Z38" s="16" t="s">
        <v>39970</v>
      </c>
      <c r="AA38" s="33">
        <f>CHOOSE(MIN(D6L1531C9,RUN_YEARS),B7L815C7,B7L815C16,B7L815C25,B7L815C34,B7L815C43)</f>
        <v>50376</v>
      </c>
      <c r="AB38" s="16" t="s">
        <v>39971</v>
      </c>
      <c r="AC38" s="33">
        <f>IF(D6L1531C12=0,0,D6L1531C10/D6L1531C12)</f>
        <v>-4.022117179948205E-5</v>
      </c>
      <c r="AD38" s="16" t="s">
        <v>39972</v>
      </c>
      <c r="AE38" s="33">
        <f>IF(D6L1531C5=0,0,D6L1531C10/D6L1531C5)</f>
        <v>0.49333544492807202</v>
      </c>
      <c r="AF38" s="16" t="s">
        <v>39973</v>
      </c>
      <c r="AG38" s="33">
        <f>CHOOSE(MIN(D6L1531C9,RUN_YEARS),B7L815C5,B7L815C14,B7L815C23,B7L815C32,B7L815C41)</f>
        <v>261.74546981484934</v>
      </c>
      <c r="AH38" s="16" t="s">
        <v>39974</v>
      </c>
      <c r="AI38" s="33">
        <f>IF(D6L1531C15=0,0,D6L1531C11/D6L1531C15)</f>
        <v>-1.0457504667865426E-4</v>
      </c>
      <c r="AJ38" s="16" t="s">
        <v>39975</v>
      </c>
      <c r="AK38" s="33">
        <f>IF(D6L1531C5=0,0,D6L1531C11/D6L1531C5)</f>
        <v>6.6645550719279904E-3</v>
      </c>
      <c r="AL38" s="16" t="s">
        <v>39976</v>
      </c>
      <c r="AM38" s="33">
        <f>D6L1531C8*CHOOSE(MIN(D6L1531C9,RUN_YEARS),B7L815C4,B7L815C13,B7L815C22,B7L815C31,B7L815C40)</f>
        <v>-0.86097994009631029</v>
      </c>
      <c r="AN38" s="16" t="s">
        <v>39977</v>
      </c>
      <c r="AO38" s="33">
        <f>D6L1531C8-D6L1531C18</f>
        <v>-1.1925738551982115</v>
      </c>
      <c r="AP38" s="16" t="s">
        <v>39978</v>
      </c>
      <c r="AQ38" s="33">
        <f>CHOOSE(MIN(D6L1531C9,RUN_YEARS),B7L815C2,B7L815C11,B7L815C20,B7L815C29,B7L815C38)</f>
        <v>94.257081479136488</v>
      </c>
      <c r="AR38" s="16" t="s">
        <v>39979</v>
      </c>
      <c r="AS38" s="33">
        <f>IF(D6L1531C20=0,0,D6L1531C18/D6L1531C20)</f>
        <v>-9.1343793652987823E-3</v>
      </c>
      <c r="AT38" s="16" t="s">
        <v>39980</v>
      </c>
      <c r="AU38" s="33">
        <f>IF(D6L1531C5=0,0,D6L1531C18/D6L1531C5)</f>
        <v>0.20963169848998967</v>
      </c>
      <c r="AV38" s="16" t="s">
        <v>39981</v>
      </c>
      <c r="AW38" s="33">
        <f>CHOOSE(MIN(D6L1531C9,RUN_YEARS),B7L815C1,B7L815C10,B7L815C19,B7L815C28,B7L815C37)</f>
        <v>130.55882698815444</v>
      </c>
      <c r="AX38" s="16" t="s">
        <v>39982</v>
      </c>
      <c r="AY38" s="33">
        <f>IF(D6L1531C23=0,0,D6L1531C19/D6L1531C23)</f>
        <v>-9.1343793652987806E-3</v>
      </c>
      <c r="AZ38" s="16" t="s">
        <v>39983</v>
      </c>
      <c r="BA38" s="33">
        <f>IF(D6L1531C5=0,0,D6L1531C19/D6L1531C5)</f>
        <v>0.29036830151001031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50376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261.74546981484934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94.257081479136488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130.55882698815444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-131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-131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-52.400000000000006</v>
      </c>
      <c r="R40" s="16" t="s">
        <v>40008</v>
      </c>
      <c r="S40" s="15">
        <f>D6L1533C5-D6L1533C7</f>
        <v>-78.599999999999994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-51.701554628461956</v>
      </c>
      <c r="X40" s="16" t="s">
        <v>40010</v>
      </c>
      <c r="Y40" s="33">
        <f>D6L1533C7-D6L1533C10</f>
        <v>-0.69844537153804964</v>
      </c>
      <c r="Z40" s="16" t="s">
        <v>40011</v>
      </c>
      <c r="AA40" s="33">
        <f>CHOOSE(MIN(D6L1533C9,RUN_YEARS),B7L815C7,B7L815C16,B7L815C25,B7L815C34,B7L815C43)</f>
        <v>50376</v>
      </c>
      <c r="AB40" s="16" t="s">
        <v>40012</v>
      </c>
      <c r="AC40" s="33">
        <f>IF(D6L1533C12=0,0,D6L1533C10/D6L1533C12)</f>
        <v>-1.0263132171760751E-3</v>
      </c>
      <c r="AD40" s="16" t="s">
        <v>40013</v>
      </c>
      <c r="AE40" s="33">
        <f>IF(D6L1533C5=0,0,D6L1533C10/D6L1533C5)</f>
        <v>0.39466835594245769</v>
      </c>
      <c r="AF40" s="16" t="s">
        <v>40014</v>
      </c>
      <c r="AG40" s="33">
        <f>CHOOSE(MIN(D6L1533C9,RUN_YEARS),B7L815C5,B7L815C14,B7L815C23,B7L815C32,B7L815C41)</f>
        <v>261.74546981484934</v>
      </c>
      <c r="AH40" s="16" t="s">
        <v>40015</v>
      </c>
      <c r="AI40" s="33">
        <f>IF(D6L1533C15=0,0,D6L1533C11/D6L1533C15)</f>
        <v>-2.668414364657804E-3</v>
      </c>
      <c r="AJ40" s="16" t="s">
        <v>40016</v>
      </c>
      <c r="AK40" s="33">
        <f>IF(D6L1533C5=0,0,D6L1533C11/D6L1533C5)</f>
        <v>5.3316440575423641E-3</v>
      </c>
      <c r="AL40" s="16" t="s">
        <v>40017</v>
      </c>
      <c r="AM40" s="33">
        <f>D6L1533C8*CHOOSE(MIN(D6L1533C9,RUN_YEARS),B7L815C4,B7L815C13,B7L815C22,B7L815C31,B7L815C40)</f>
        <v>-32.954103002626375</v>
      </c>
      <c r="AN40" s="16" t="s">
        <v>40018</v>
      </c>
      <c r="AO40" s="33">
        <f>D6L1533C8-D6L1533C18</f>
        <v>-45.645896997373619</v>
      </c>
      <c r="AP40" s="16" t="s">
        <v>40019</v>
      </c>
      <c r="AQ40" s="33">
        <f>CHOOSE(MIN(D6L1533C9,RUN_YEARS),B7L815C2,B7L815C11,B7L815C20,B7L815C29,B7L815C38)</f>
        <v>94.257081479136488</v>
      </c>
      <c r="AR40" s="16" t="s">
        <v>40020</v>
      </c>
      <c r="AS40" s="33">
        <f>IF(D6L1533C20=0,0,D6L1533C18/D6L1533C20)</f>
        <v>-0.34961938652769198</v>
      </c>
      <c r="AT40" s="16" t="s">
        <v>40021</v>
      </c>
      <c r="AU40" s="33">
        <f>IF(D6L1533C5=0,0,D6L1533C18/D6L1533C5)</f>
        <v>0.25155803818798761</v>
      </c>
      <c r="AV40" s="16" t="s">
        <v>40022</v>
      </c>
      <c r="AW40" s="33">
        <f>CHOOSE(MIN(D6L1533C9,RUN_YEARS),B7L815C1,B7L815C10,B7L815C19,B7L815C28,B7L815C37)</f>
        <v>130.55882698815444</v>
      </c>
      <c r="AX40" s="16" t="s">
        <v>40023</v>
      </c>
      <c r="AY40" s="33">
        <f>IF(D6L1533C23=0,0,D6L1533C19/D6L1533C23)</f>
        <v>-0.34961938652769192</v>
      </c>
      <c r="AZ40" s="16" t="s">
        <v>40024</v>
      </c>
      <c r="BA40" s="33">
        <f>IF(D6L1533C5=0,0,D6L1533C19/D6L1533C5)</f>
        <v>0.34844196181201237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25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25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25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50376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261.74546981484934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10.481584924499483</v>
      </c>
      <c r="AN41" s="16" t="s">
        <v>40037</v>
      </c>
      <c r="AO41" s="33">
        <f>D6L1534C8-D6L1534C18</f>
        <v>14.518415075500517</v>
      </c>
      <c r="AP41" s="16" t="s">
        <v>40038</v>
      </c>
      <c r="AQ41" s="33">
        <f>CHOOSE(MIN(D6L1534C9,RUN_YEARS),B7L815C2,B7L815C11,B7L815C20,B7L815C29,B7L815C38)</f>
        <v>94.257081479136488</v>
      </c>
      <c r="AR41" s="16" t="s">
        <v>40039</v>
      </c>
      <c r="AS41" s="33">
        <f>IF(D6L1534C20=0,0,D6L1534C18/D6L1534C20)</f>
        <v>0.11120209495155596</v>
      </c>
      <c r="AT41" s="16" t="s">
        <v>40040</v>
      </c>
      <c r="AU41" s="33">
        <f>IF(D6L1534C5=0,0,D6L1534C18/D6L1534C5)</f>
        <v>0.41926339697997933</v>
      </c>
      <c r="AV41" s="16" t="s">
        <v>40041</v>
      </c>
      <c r="AW41" s="33">
        <f>CHOOSE(MIN(D6L1534C9,RUN_YEARS),B7L815C1,B7L815C10,B7L815C19,B7L815C28,B7L815C37)</f>
        <v>130.55882698815444</v>
      </c>
      <c r="AX41" s="16" t="s">
        <v>40042</v>
      </c>
      <c r="AY41" s="33">
        <f>IF(D6L1534C23=0,0,D6L1534C19/D6L1534C23)</f>
        <v>0.11120209495155596</v>
      </c>
      <c r="AZ41" s="16" t="s">
        <v>40043</v>
      </c>
      <c r="BA41" s="33">
        <f>IF(D6L1534C5=0,0,D6L1534C19/D6L1534C5)</f>
        <v>0.58073660302002073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26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26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26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25.653443136259746</v>
      </c>
      <c r="X42" s="16" t="s">
        <v>40050</v>
      </c>
      <c r="Y42" s="33">
        <f>D6L1535C7-D6L1535C10</f>
        <v>0.34655686374025407</v>
      </c>
      <c r="Z42" s="16" t="s">
        <v>40051</v>
      </c>
      <c r="AA42" s="33">
        <f>CHOOSE(MIN(D6L1535C9,RUN_YEARS),B7L815C7,B7L815C16,B7L815C25,B7L815C34,B7L815C43)</f>
        <v>50376</v>
      </c>
      <c r="AB42" s="16" t="s">
        <v>40052</v>
      </c>
      <c r="AC42" s="33">
        <f>IF(D6L1535C12=0,0,D6L1535C10/D6L1535C12)</f>
        <v>5.092393825682814E-4</v>
      </c>
      <c r="AD42" s="16" t="s">
        <v>40053</v>
      </c>
      <c r="AE42" s="33">
        <f>IF(D6L1535C5=0,0,D6L1535C10/D6L1535C5)</f>
        <v>0.98667088985614404</v>
      </c>
      <c r="AF42" s="16" t="s">
        <v>40054</v>
      </c>
      <c r="AG42" s="33">
        <f>CHOOSE(MIN(D6L1535C9,RUN_YEARS),B7L815C5,B7L815C14,B7L815C23,B7L815C32,B7L815C41)</f>
        <v>261.74546981484934</v>
      </c>
      <c r="AH42" s="16" t="s">
        <v>40055</v>
      </c>
      <c r="AI42" s="33">
        <f>IF(D6L1535C15=0,0,D6L1535C11/D6L1535C15)</f>
        <v>1.3240223946775381E-3</v>
      </c>
      <c r="AJ42" s="16" t="s">
        <v>40056</v>
      </c>
      <c r="AK42" s="33">
        <f>IF(D6L1535C5=0,0,D6L1535C11/D6L1535C5)</f>
        <v>1.3329110143855925E-2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94.257081479136488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130.55882698815444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-8718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-8718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-8718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50376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261.74546981484934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-3655.1382948714599</v>
      </c>
      <c r="AN43" s="16" t="s">
        <v>40078</v>
      </c>
      <c r="AO43" s="33">
        <f>D6L1536C8-D6L1536C18</f>
        <v>-5062.8617051285401</v>
      </c>
      <c r="AP43" s="16" t="s">
        <v>40079</v>
      </c>
      <c r="AQ43" s="33">
        <f>CHOOSE(MIN(D6L1536C9,RUN_YEARS),B7L815C2,B7L815C11,B7L815C20,B7L815C29,B7L815C38)</f>
        <v>94.257081479136488</v>
      </c>
      <c r="AR43" s="16" t="s">
        <v>40080</v>
      </c>
      <c r="AS43" s="33">
        <f>IF(D6L1536C20=0,0,D6L1536C18/D6L1536C20)</f>
        <v>-38.778394551506601</v>
      </c>
      <c r="AT43" s="16" t="s">
        <v>40081</v>
      </c>
      <c r="AU43" s="33">
        <f>IF(D6L1536C5=0,0,D6L1536C18/D6L1536C5)</f>
        <v>0.41926339697997933</v>
      </c>
      <c r="AV43" s="16" t="s">
        <v>40082</v>
      </c>
      <c r="AW43" s="33">
        <f>CHOOSE(MIN(D6L1536C9,RUN_YEARS),B7L815C1,B7L815C10,B7L815C19,B7L815C28,B7L815C37)</f>
        <v>130.55882698815444</v>
      </c>
      <c r="AX43" s="16" t="s">
        <v>40083</v>
      </c>
      <c r="AY43" s="33">
        <f>IF(D6L1536C23=0,0,D6L1536C19/D6L1536C23)</f>
        <v>-38.778394551506594</v>
      </c>
      <c r="AZ43" s="16" t="s">
        <v>40084</v>
      </c>
      <c r="BA43" s="33">
        <f>IF(D6L1536C5=0,0,D6L1536C19/D6L1536C5)</f>
        <v>0.58073660302002061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-8650.2450456880997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-8709.157677012503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18.021161493748792</v>
      </c>
      <c r="R44" s="16" t="s">
        <v>40088</v>
      </c>
      <c r="S44" s="15">
        <f>SUM(D6L1529C8:D6L1536C8)</f>
        <v>-8727.1788385062519</v>
      </c>
      <c r="U44" s="21" t="str">
        <f>NULL_VALUE</f>
        <v>n/a</v>
      </c>
      <c r="V44" s="16" t="s">
        <v>40089</v>
      </c>
      <c r="W44" s="33">
        <f>SUM(D6L1529C10:D6L1536C10)</f>
        <v>17.780955447278394</v>
      </c>
      <c r="X44" s="16" t="s">
        <v>40090</v>
      </c>
      <c r="Y44" s="33">
        <f>SUM(D6L1529C11:D6L1536C11)</f>
        <v>0.24020604647039567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3.5296481354768906E-4</v>
      </c>
      <c r="AD44" s="16" t="s">
        <v>40092</v>
      </c>
      <c r="AE44" s="33">
        <f>IF(D6L1537C5=0,0,D6L1537C10/D6L1537C5)</f>
        <v>-2.0416389399184453E-3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9.1770851522400749E-4</v>
      </c>
      <c r="AJ44" s="16" t="s">
        <v>40094</v>
      </c>
      <c r="AK44" s="33">
        <f>IF(D6L1537C5=0,0,D6L1537C11/D6L1537C5)</f>
        <v>-2.7580858606385158E-5</v>
      </c>
      <c r="AL44" s="16" t="s">
        <v>40095</v>
      </c>
      <c r="AM44" s="33">
        <f>SUM(D6L1529C18:D6L1536C18)</f>
        <v>-3658.9866458839215</v>
      </c>
      <c r="AN44" s="16" t="s">
        <v>40096</v>
      </c>
      <c r="AO44" s="33">
        <f>SUM(D6L1529C19:D6L1536C19)</f>
        <v>-5068.1921926223295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-38.819222794351283</v>
      </c>
      <c r="AT44" s="16" t="s">
        <v>40098</v>
      </c>
      <c r="AU44" s="33">
        <f>IF(D6L1537C5=0,0,D6L1537C18/D6L1537C5)</f>
        <v>0.4201309451018071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-38.819222794351276</v>
      </c>
      <c r="AZ44" s="16" t="s">
        <v>40100</v>
      </c>
      <c r="BA44" s="33">
        <f>IF(D6L1537C5=0,0,D6L1537C19/D6L1537C5)</f>
        <v>0.58193827469671766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508.51223060833468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254.25611530416734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127.12805765208367</v>
      </c>
      <c r="R45" s="16" t="s">
        <v>40105</v>
      </c>
      <c r="S45" s="15">
        <f>D6L1538C5-D6L1538C7</f>
        <v>127.12805765208367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125.43355376926458</v>
      </c>
      <c r="X45" s="16" t="s">
        <v>40107</v>
      </c>
      <c r="Y45" s="33">
        <f>D6L1538C7-D6L1538C10</f>
        <v>1.6945038828190917</v>
      </c>
      <c r="Z45" s="16" t="s">
        <v>40108</v>
      </c>
      <c r="AA45" s="33">
        <f>CHOOSE(MIN(D6L1538C9,RUN_YEARS),B7L815C7,B7L815C16,B7L815C25,B7L815C34,B7L815C43)</f>
        <v>50376</v>
      </c>
      <c r="AB45" s="16" t="s">
        <v>40109</v>
      </c>
      <c r="AC45" s="33">
        <f>IF(D6L1538C12=0,0,D6L1538C10/D6L1538C12)</f>
        <v>2.4899466763789219E-3</v>
      </c>
      <c r="AD45" s="16" t="s">
        <v>40110</v>
      </c>
      <c r="AE45" s="33">
        <f>IF(D6L1538C5=0,0,D6L1538C10/D6L1538C5)</f>
        <v>0.49333544492807202</v>
      </c>
      <c r="AF45" s="16" t="s">
        <v>40111</v>
      </c>
      <c r="AG45" s="33">
        <f>CHOOSE(MIN(D6L1538C9,RUN_YEARS),B7L815C5,B7L815C14,B7L815C23,B7L815C32,B7L815C41)</f>
        <v>261.74546981484934</v>
      </c>
      <c r="AH45" s="16" t="s">
        <v>40112</v>
      </c>
      <c r="AI45" s="33">
        <f>IF(D6L1538C15=0,0,D6L1538C11/D6L1538C15)</f>
        <v>6.473861358585237E-3</v>
      </c>
      <c r="AJ45" s="16" t="s">
        <v>40113</v>
      </c>
      <c r="AK45" s="33">
        <f>IF(D6L1538C5=0,0,D6L1538C11/D6L1538C5)</f>
        <v>6.6645550719279722E-3</v>
      </c>
      <c r="AL45" s="16" t="s">
        <v>40114</v>
      </c>
      <c r="AM45" s="33">
        <f>D6L1538C8*CHOOSE(MIN(D6L1538C9,RUN_YEARS),B7L815C4,B7L815C13,B7L815C22,B7L815C31,B7L815C40)</f>
        <v>53.300141302679258</v>
      </c>
      <c r="AN45" s="16" t="s">
        <v>40115</v>
      </c>
      <c r="AO45" s="33">
        <f>D6L1538C8-D6L1538C18</f>
        <v>73.827916349404404</v>
      </c>
      <c r="AP45" s="16" t="s">
        <v>40116</v>
      </c>
      <c r="AQ45" s="33">
        <f>CHOOSE(MIN(D6L1538C9,RUN_YEARS),B7L815C2,B7L815C11,B7L815C20,B7L815C29,B7L815C38)</f>
        <v>94.257081479136488</v>
      </c>
      <c r="AR45" s="16" t="s">
        <v>40117</v>
      </c>
      <c r="AS45" s="33">
        <f>IF(D6L1538C20=0,0,D6L1538C18/D6L1538C20)</f>
        <v>0.56547625352135567</v>
      </c>
      <c r="AT45" s="16" t="s">
        <v>40118</v>
      </c>
      <c r="AU45" s="33">
        <f>IF(D6L1538C5=0,0,D6L1538C18/D6L1538C5)</f>
        <v>0.20963169848998967</v>
      </c>
      <c r="AV45" s="16" t="s">
        <v>40119</v>
      </c>
      <c r="AW45" s="33">
        <f>CHOOSE(MIN(D6L1538C9,RUN_YEARS),B7L815C1,B7L815C10,B7L815C19,B7L815C28,B7L815C37)</f>
        <v>130.55882698815444</v>
      </c>
      <c r="AX45" s="16" t="s">
        <v>40120</v>
      </c>
      <c r="AY45" s="33">
        <f>IF(D6L1538C23=0,0,D6L1538C19/D6L1538C23)</f>
        <v>0.56547625352135544</v>
      </c>
      <c r="AZ45" s="16" t="s">
        <v>40121</v>
      </c>
      <c r="BA45" s="33">
        <f>IF(D6L1538C5=0,0,D6L1538C19/D6L1538C5)</f>
        <v>0.29036830151001031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415.85546981304662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415.85546981304662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166.34218792521867</v>
      </c>
      <c r="R46" s="16" t="s">
        <v>40125</v>
      </c>
      <c r="S46" s="15">
        <f>D6L1539C5-D6L1539C7</f>
        <v>249.51328188782796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164.12499458079344</v>
      </c>
      <c r="X46" s="16" t="s">
        <v>40127</v>
      </c>
      <c r="Y46" s="33">
        <f>D6L1539C7-D6L1539C10</f>
        <v>2.2171933444252261</v>
      </c>
      <c r="Z46" s="16" t="s">
        <v>40128</v>
      </c>
      <c r="AA46" s="33">
        <f>CHOOSE(MIN(D6L1539C9,RUN_YEARS),B7L815C7,B7L815C16,B7L815C25,B7L815C34,B7L815C43)</f>
        <v>50376</v>
      </c>
      <c r="AB46" s="16" t="s">
        <v>40129</v>
      </c>
      <c r="AC46" s="33">
        <f>IF(D6L1539C12=0,0,D6L1539C10/D6L1539C12)</f>
        <v>3.2579997336190537E-3</v>
      </c>
      <c r="AD46" s="16" t="s">
        <v>40130</v>
      </c>
      <c r="AE46" s="33">
        <f>IF(D6L1539C5=0,0,D6L1539C10/D6L1539C5)</f>
        <v>0.39466835594245764</v>
      </c>
      <c r="AF46" s="16" t="s">
        <v>40131</v>
      </c>
      <c r="AG46" s="33">
        <f>CHOOSE(MIN(D6L1539C9,RUN_YEARS),B7L815C5,B7L815C14,B7L815C23,B7L815C32,B7L815C41)</f>
        <v>261.74546981484934</v>
      </c>
      <c r="AH46" s="16" t="s">
        <v>40132</v>
      </c>
      <c r="AI46" s="33">
        <f>IF(D6L1539C15=0,0,D6L1539C11/D6L1539C15)</f>
        <v>8.4707993074095989E-3</v>
      </c>
      <c r="AJ46" s="16" t="s">
        <v>40133</v>
      </c>
      <c r="AK46" s="33">
        <f>IF(D6L1539C5=0,0,D6L1539C11/D6L1539C5)</f>
        <v>5.3316440575423832E-3</v>
      </c>
      <c r="AL46" s="16" t="s">
        <v>40134</v>
      </c>
      <c r="AM46" s="33">
        <f>D6L1539C8*CHOOSE(MIN(D6L1539C9,RUN_YEARS),B7L815C4,B7L815C13,B7L815C22,B7L815C31,B7L815C40)</f>
        <v>104.6117861559139</v>
      </c>
      <c r="AN46" s="16" t="s">
        <v>40135</v>
      </c>
      <c r="AO46" s="33">
        <f>D6L1539C8-D6L1539C18</f>
        <v>144.90149573191405</v>
      </c>
      <c r="AP46" s="16" t="s">
        <v>40136</v>
      </c>
      <c r="AQ46" s="33">
        <f>CHOOSE(MIN(D6L1539C9,RUN_YEARS),B7L815C2,B7L815C11,B7L815C20,B7L815C29,B7L815C38)</f>
        <v>94.257081479136488</v>
      </c>
      <c r="AR46" s="16" t="s">
        <v>40137</v>
      </c>
      <c r="AS46" s="33">
        <f>IF(D6L1539C20=0,0,D6L1539C18/D6L1539C20)</f>
        <v>1.1098559865665838</v>
      </c>
      <c r="AT46" s="16" t="s">
        <v>40138</v>
      </c>
      <c r="AU46" s="33">
        <f>IF(D6L1539C5=0,0,D6L1539C18/D6L1539C5)</f>
        <v>0.25155803818798761</v>
      </c>
      <c r="AV46" s="16" t="s">
        <v>40139</v>
      </c>
      <c r="AW46" s="33">
        <f>CHOOSE(MIN(D6L1539C9,RUN_YEARS),B7L815C1,B7L815C10,B7L815C19,B7L815C28,B7L815C37)</f>
        <v>130.55882698815444</v>
      </c>
      <c r="AX46" s="16" t="s">
        <v>40140</v>
      </c>
      <c r="AY46" s="33">
        <f>IF(D6L1539C23=0,0,D6L1539C19/D6L1539C23)</f>
        <v>1.1098559865665836</v>
      </c>
      <c r="AZ46" s="16" t="s">
        <v>40141</v>
      </c>
      <c r="BA46" s="33">
        <f>IF(D6L1539C5=0,0,D6L1539C19/D6L1539C5)</f>
        <v>0.34844196181201237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924.3677004213813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670.11158511721396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293.47024557730231</v>
      </c>
      <c r="R47" s="16" t="s">
        <v>40145</v>
      </c>
      <c r="S47" s="15">
        <f>SUM(D6L1538C8:D6L1539C8)</f>
        <v>376.64133953991166</v>
      </c>
      <c r="U47" s="21" t="str">
        <f>NULL_VALUE</f>
        <v>n/a</v>
      </c>
      <c r="V47" s="16" t="s">
        <v>40146</v>
      </c>
      <c r="W47" s="33">
        <f>SUM(D6L1538C10:D6L1539C10)</f>
        <v>289.558548350058</v>
      </c>
      <c r="X47" s="16" t="s">
        <v>40147</v>
      </c>
      <c r="Y47" s="33">
        <f>SUM(D6L1538C11:D6L1539C11)</f>
        <v>3.9116972272443178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5.7479464099979751E-3</v>
      </c>
      <c r="AD47" s="16" t="s">
        <v>40149</v>
      </c>
      <c r="AE47" s="33">
        <f>IF(D6L1540C5=0,0,D6L1540C10/D6L1540C5)</f>
        <v>0.43210497293433492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1.4944660665994836E-2</v>
      </c>
      <c r="AJ47" s="16" t="s">
        <v>40151</v>
      </c>
      <c r="AK47" s="33">
        <f>IF(D6L1540C5=0,0,D6L1540C11/D6L1540C5)</f>
        <v>5.8373818840336796E-3</v>
      </c>
      <c r="AL47" s="16" t="s">
        <v>40152</v>
      </c>
      <c r="AM47" s="33">
        <f>SUM(D6L1538C18:D6L1539C18)</f>
        <v>157.91192745859317</v>
      </c>
      <c r="AN47" s="16" t="s">
        <v>40153</v>
      </c>
      <c r="AO47" s="33">
        <f>SUM(D6L1538C19:D6L1539C19)</f>
        <v>218.72941208131846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1.6753322400879394</v>
      </c>
      <c r="AT47" s="16" t="s">
        <v>40155</v>
      </c>
      <c r="AU47" s="33">
        <f>IF(D6L1540C5=0,0,D6L1540C18/D6L1540C5)</f>
        <v>0.23565019761741871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1.6753322400879389</v>
      </c>
      <c r="AZ47" s="16" t="s">
        <v>40157</v>
      </c>
      <c r="BA47" s="33">
        <f>IF(D6L1540C5=0,0,D6L1540C19/D6L1540C5)</f>
        <v>0.32640744756421269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6635.5848297972379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1932.0063889040953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5297.0176474707432</v>
      </c>
      <c r="R48" s="16" t="s">
        <v>40162</v>
      </c>
      <c r="S48" s="15">
        <f>SUM(D6L1528C8,D6L1537C8,D6L1540C8)</f>
        <v>-3365.0112585666479</v>
      </c>
      <c r="U48" s="21" t="str">
        <f>NULL_VALUE</f>
        <v>n/a</v>
      </c>
      <c r="V48" s="16" t="s">
        <v>40163</v>
      </c>
      <c r="W48" s="33">
        <f>SUM(D6L1528C10,D6L1537C10,D6L1540C10)</f>
        <v>5227.0657096466521</v>
      </c>
      <c r="X48" s="16" t="s">
        <v>40164</v>
      </c>
      <c r="Y48" s="33">
        <f>SUM(D6L1528C11,D6L1537C11,D6L1540C11)</f>
        <v>69.951937824089924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7.0459260290301723E-2</v>
      </c>
      <c r="AD48" s="16" t="s">
        <v>40166</v>
      </c>
      <c r="AE48" s="33">
        <f>IF(D6L1541C5=0,0,D6L1541C10/D6L1541C5)</f>
        <v>2.7055116068283991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0.1831940767547855</v>
      </c>
      <c r="AJ48" s="16" t="s">
        <v>40168</v>
      </c>
      <c r="AK48" s="33">
        <f>IF(D6L1541C5=0,0,D6L1541C11/D6L1541C5)</f>
        <v>3.6206887423270488E-2</v>
      </c>
      <c r="AL48" s="16" t="s">
        <v>40169</v>
      </c>
      <c r="AM48" s="33">
        <f>SUM(D6L1528C18,D6L1537C18,D6L1540C18)</f>
        <v>-1420.0169613869602</v>
      </c>
      <c r="AN48" s="16" t="s">
        <v>40170</v>
      </c>
      <c r="AO48" s="33">
        <f>SUM(D6L1528C19,D6L1537C19,D6L1540C19)</f>
        <v>-1944.9942971796868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-22.370341915248954</v>
      </c>
      <c r="AT48" s="16" t="s">
        <v>40172</v>
      </c>
      <c r="AU48" s="33">
        <f>IF(D6L1541C5=0,0,D6L1541C18/D6L1541C5)</f>
        <v>-0.73499599667082149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-22.370341915248943</v>
      </c>
      <c r="AZ48" s="16" t="s">
        <v>40174</v>
      </c>
      <c r="BA48" s="33">
        <f>IF(D6L1541C5=0,0,D6L1541C19/D6L1541C5)</f>
        <v>-1.0067224975808484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76F2BA-FC64-4BE0-9FC5-34AB6631743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2911.4131400000001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2503.8153004000001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1251.9076502</v>
      </c>
      <c r="R8" s="16" t="s">
        <v>40182</v>
      </c>
      <c r="S8" s="15">
        <f>D6L1601C5-D6L1601C7</f>
        <v>1251.9076502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1201.863707705309</v>
      </c>
      <c r="X8" s="16" t="s">
        <v>40184</v>
      </c>
      <c r="Y8" s="33">
        <f>D6L1601C7-D6L1601C10</f>
        <v>50.043942494691009</v>
      </c>
      <c r="Z8" s="16" t="s">
        <v>40185</v>
      </c>
      <c r="AA8" s="33">
        <f>CHOOSE(MIN(D6L1601C9,RUN_YEARS),B7L812C7,B7L812C16,B7L812C25,B7L812C34,B7L812C43)</f>
        <v>46900</v>
      </c>
      <c r="AB8" s="16" t="s">
        <v>40186</v>
      </c>
      <c r="AC8" s="33">
        <f>IF(D6L1601C12=0,0,D6L1601C10/D6L1601C12)</f>
        <v>2.5626091848727273E-2</v>
      </c>
      <c r="AD8" s="16" t="s">
        <v>40187</v>
      </c>
      <c r="AE8" s="33">
        <f>IF(D6L1601C5=0,0,D6L1601C10/D6L1601C5)</f>
        <v>0.48001292567918402</v>
      </c>
      <c r="AF8" s="16" t="s">
        <v>40188</v>
      </c>
      <c r="AG8" s="33">
        <f>CHOOSE(MIN(D6L1601C9,RUN_YEARS),B7L812C5,B7L812C14,B7L812C23,B7L812C32,B7L812C41)</f>
        <v>751.09658951845563</v>
      </c>
      <c r="AH8" s="16" t="s">
        <v>40189</v>
      </c>
      <c r="AI8" s="33">
        <f>IF(D6L1601C15=0,0,D6L1601C11/D6L1601C15)</f>
        <v>6.6627838806690987E-2</v>
      </c>
      <c r="AJ8" s="16" t="s">
        <v>40190</v>
      </c>
      <c r="AK8" s="33">
        <f>IF(D6L1601C5=0,0,D6L1601C11/D6L1601C5)</f>
        <v>1.9987074320815989E-2</v>
      </c>
      <c r="AL8" s="16" t="s">
        <v>40191</v>
      </c>
      <c r="AM8" s="33">
        <f>D6L1601C8*CHOOSE(MIN(D6L1601C9,RUN_YEARS),B7L812C4,B7L812C13,B7L812C22,B7L812C31,B7L812C40)</f>
        <v>234.70560290931888</v>
      </c>
      <c r="AN8" s="16" t="s">
        <v>40192</v>
      </c>
      <c r="AO8" s="33">
        <f>D6L1601C8-D6L1601C18</f>
        <v>1017.2020472906811</v>
      </c>
      <c r="AP8" s="16" t="s">
        <v>40193</v>
      </c>
      <c r="AQ8" s="33">
        <f>CHOOSE(MIN(D6L1601C9,RUN_YEARS),B7L812C2,B7L812C11,B7L812C20,B7L812C29,B7L812C38)</f>
        <v>85.902254004573379</v>
      </c>
      <c r="AR8" s="16" t="s">
        <v>40194</v>
      </c>
      <c r="AS8" s="33">
        <f>IF(D6L1601C20=0,0,D6L1601C18/D6L1601C20)</f>
        <v>2.7322403309326821</v>
      </c>
      <c r="AT8" s="16" t="s">
        <v>40195</v>
      </c>
      <c r="AU8" s="33">
        <f>IF(D6L1601C5=0,0,D6L1601C18/D6L1601C5)</f>
        <v>9.3739183905387588E-2</v>
      </c>
      <c r="AV8" s="16" t="s">
        <v>40196</v>
      </c>
      <c r="AW8" s="33">
        <f>CHOOSE(MIN(D6L1601C9,RUN_YEARS),B7L812C1,B7L812C10,B7L812C19,B7L812C28,B7L812C37)</f>
        <v>372.29596378274948</v>
      </c>
      <c r="AX8" s="16" t="s">
        <v>40197</v>
      </c>
      <c r="AY8" s="33">
        <f>IF(D6L1601C23=0,0,D6L1601C19/D6L1601C23)</f>
        <v>2.7322403309326817</v>
      </c>
      <c r="AZ8" s="16" t="s">
        <v>40198</v>
      </c>
      <c r="BA8" s="33">
        <f>IF(D6L1601C5=0,0,D6L1601C19/D6L1601C5)</f>
        <v>0.4062608160946124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7.0132397751642594</v>
      </c>
      <c r="J9" s="16" t="s">
        <v>40219</v>
      </c>
      <c r="K9" s="21">
        <f>IF(FLOW_THRU_100PCT="Y",1,INDEX(VariabilityMatrix,D6L1602C1,D6L1602C9))</f>
        <v>0.4901133245132081</v>
      </c>
      <c r="L9" s="16" t="s">
        <v>40199</v>
      </c>
      <c r="M9" s="15">
        <f>IF(D6L1602C2&lt;&gt;0,D6L1602C2*D6L1602C4,D6L1602C3*D6L1602C4)</f>
        <v>3.4372822618140195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1.7186411309070098</v>
      </c>
      <c r="R9" s="16" t="s">
        <v>40201</v>
      </c>
      <c r="S9" s="15">
        <f>D6L1602C5-D6L1602C7</f>
        <v>1.7186411309070098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1.6492026392411707</v>
      </c>
      <c r="X9" s="16" t="s">
        <v>40203</v>
      </c>
      <c r="Y9" s="33">
        <f>D6L1602C7-D6L1602C10</f>
        <v>6.9438491665839042E-2</v>
      </c>
      <c r="Z9" s="16" t="s">
        <v>40204</v>
      </c>
      <c r="AA9" s="33">
        <f>CHOOSE(MIN(D6L1602C9,RUN_YEARS),B7L812C7,B7L812C16,B7L812C25,B7L812C34,B7L812C43)</f>
        <v>45686.6</v>
      </c>
      <c r="AB9" s="16" t="s">
        <v>40205</v>
      </c>
      <c r="AC9" s="33">
        <f>IF(D6L1602C12=0,0,D6L1602C10/D6L1602C12)</f>
        <v>3.6098169687417552E-5</v>
      </c>
      <c r="AD9" s="16" t="s">
        <v>40206</v>
      </c>
      <c r="AE9" s="33">
        <f>IF(D6L1602C5=0,0,D6L1602C10/D6L1602C5)</f>
        <v>0.47979843190730775</v>
      </c>
      <c r="AF9" s="16" t="s">
        <v>40207</v>
      </c>
      <c r="AG9" s="33">
        <f>CHOOSE(MIN(D6L1602C9,RUN_YEARS),B7L812C5,B7L812C14,B7L812C23,B7L812C32,B7L812C41)</f>
        <v>739.84671274006496</v>
      </c>
      <c r="AH9" s="16" t="s">
        <v>40208</v>
      </c>
      <c r="AI9" s="33">
        <f>IF(D6L1602C15=0,0,D6L1602C11/D6L1602C15)</f>
        <v>9.3855241187285382E-5</v>
      </c>
      <c r="AJ9" s="16" t="s">
        <v>40209</v>
      </c>
      <c r="AK9" s="33">
        <f>IF(D6L1602C5=0,0,D6L1602C11/D6L1602C5)</f>
        <v>2.0201568092692218E-2</v>
      </c>
      <c r="AL9" s="16" t="s">
        <v>40210</v>
      </c>
      <c r="AM9" s="33">
        <f>D6L1602C8*CHOOSE(MIN(D6L1602C9,RUN_YEARS),B7L812C4,B7L812C13,B7L812C22,B7L812C31,B7L812C40)</f>
        <v>0.31705240461167644</v>
      </c>
      <c r="AN9" s="16" t="s">
        <v>40211</v>
      </c>
      <c r="AO9" s="33">
        <f>D6L1602C8-D6L1602C18</f>
        <v>1.4015887262953333</v>
      </c>
      <c r="AP9" s="16" t="s">
        <v>40212</v>
      </c>
      <c r="AQ9" s="33">
        <f>CHOOSE(MIN(D6L1602C9,RUN_YEARS),B7L812C2,B7L812C11,B7L812C20,B7L812C29,B7L812C38)</f>
        <v>82.871025269403717</v>
      </c>
      <c r="AR9" s="16" t="s">
        <v>40213</v>
      </c>
      <c r="AS9" s="33">
        <f>IF(D6L1602C20=0,0,D6L1602C18/D6L1602C20)</f>
        <v>3.8258535306034563E-3</v>
      </c>
      <c r="AT9" s="16" t="s">
        <v>40214</v>
      </c>
      <c r="AU9" s="33">
        <f>IF(D6L1602C5=0,0,D6L1602C18/D6L1602C5)</f>
        <v>9.2239269417563802E-2</v>
      </c>
      <c r="AV9" s="16" t="s">
        <v>40215</v>
      </c>
      <c r="AW9" s="33">
        <f>CHOOSE(MIN(D6L1602C9,RUN_YEARS),B7L812C1,B7L812C10,B7L812C19,B7L812C28,B7L812C37)</f>
        <v>366.34667665237544</v>
      </c>
      <c r="AX9" s="16" t="s">
        <v>40216</v>
      </c>
      <c r="AY9" s="33">
        <f>IF(D6L1602C23=0,0,D6L1602C19/D6L1602C23)</f>
        <v>3.8258535306034559E-3</v>
      </c>
      <c r="AZ9" s="16" t="s">
        <v>40217</v>
      </c>
      <c r="BA9" s="33">
        <f>IF(D6L1602C5=0,0,D6L1602C19/D6L1602C5)</f>
        <v>0.40776073058243617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0.434304204308748</v>
      </c>
      <c r="J10" s="16" t="s">
        <v>40240</v>
      </c>
      <c r="K10" s="21">
        <f>IF(FLOW_THRU_100PCT="Y",1,INDEX(VariabilityMatrix,D6L1603C1,D6L1603C9))</f>
        <v>0.4901133245132081</v>
      </c>
      <c r="L10" s="16" t="s">
        <v>40220</v>
      </c>
      <c r="M10" s="15">
        <f>IF(D6L1603C2&lt;&gt;0,D6L1603C2*D6L1603C4,D6L1603C3*D6L1603C4)</f>
        <v>0.21285827742382404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0.10642913871191202</v>
      </c>
      <c r="R10" s="16" t="s">
        <v>40222</v>
      </c>
      <c r="S10" s="15">
        <f>D6L1603C5-D6L1603C7</f>
        <v>0.10642913871191202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0.10212906772644147</v>
      </c>
      <c r="X10" s="16" t="s">
        <v>40224</v>
      </c>
      <c r="Y10" s="33">
        <f>D6L1603C7-D6L1603C10</f>
        <v>4.3000709854705554E-3</v>
      </c>
      <c r="Z10" s="16" t="s">
        <v>40225</v>
      </c>
      <c r="AA10" s="33">
        <f>CHOOSE(MIN(D6L1603C9,RUN_YEARS),B7L812C7,B7L812C16,B7L812C25,B7L812C34,B7L812C43)</f>
        <v>45686.6</v>
      </c>
      <c r="AB10" s="16" t="s">
        <v>40226</v>
      </c>
      <c r="AC10" s="33">
        <f>IF(D6L1603C12=0,0,D6L1603C10/D6L1603C12)</f>
        <v>2.2354271871060984E-6</v>
      </c>
      <c r="AD10" s="16" t="s">
        <v>40227</v>
      </c>
      <c r="AE10" s="33">
        <f>IF(D6L1603C5=0,0,D6L1603C10/D6L1603C5)</f>
        <v>0.47979843190730775</v>
      </c>
      <c r="AF10" s="16" t="s">
        <v>40228</v>
      </c>
      <c r="AG10" s="33">
        <f>CHOOSE(MIN(D6L1603C9,RUN_YEARS),B7L812C5,B7L812C14,B7L812C23,B7L812C32,B7L812C41)</f>
        <v>739.84671274006496</v>
      </c>
      <c r="AH10" s="16" t="s">
        <v>40229</v>
      </c>
      <c r="AI10" s="33">
        <f>IF(D6L1603C15=0,0,D6L1603C11/D6L1603C15)</f>
        <v>5.8121106864758443E-6</v>
      </c>
      <c r="AJ10" s="16" t="s">
        <v>40230</v>
      </c>
      <c r="AK10" s="33">
        <f>IF(D6L1603C5=0,0,D6L1603C11/D6L1603C5)</f>
        <v>2.0201568092692235E-2</v>
      </c>
      <c r="AL10" s="16" t="s">
        <v>40231</v>
      </c>
      <c r="AM10" s="33">
        <f>D6L1603C8*CHOOSE(MIN(D6L1603C9,RUN_YEARS),B7L812C4,B7L812C13,B7L812C22,B7L812C31,B7L812C40)</f>
        <v>1.9633891999054645E-2</v>
      </c>
      <c r="AN10" s="16" t="s">
        <v>40232</v>
      </c>
      <c r="AO10" s="33">
        <f>D6L1603C8-D6L1603C18</f>
        <v>8.6795246712857377E-2</v>
      </c>
      <c r="AP10" s="16" t="s">
        <v>40233</v>
      </c>
      <c r="AQ10" s="33">
        <f>CHOOSE(MIN(D6L1603C9,RUN_YEARS),B7L812C2,B7L812C11,B7L812C20,B7L812C29,B7L812C38)</f>
        <v>82.871025269403717</v>
      </c>
      <c r="AR10" s="16" t="s">
        <v>40234</v>
      </c>
      <c r="AS10" s="33">
        <f>IF(D6L1603C20=0,0,D6L1603C18/D6L1603C20)</f>
        <v>2.3692107024412005E-4</v>
      </c>
      <c r="AT10" s="16" t="s">
        <v>40235</v>
      </c>
      <c r="AU10" s="33">
        <f>IF(D6L1603C5=0,0,D6L1603C18/D6L1603C5)</f>
        <v>9.2239269417563802E-2</v>
      </c>
      <c r="AV10" s="16" t="s">
        <v>40236</v>
      </c>
      <c r="AW10" s="33">
        <f>CHOOSE(MIN(D6L1603C9,RUN_YEARS),B7L812C1,B7L812C10,B7L812C19,B7L812C28,B7L812C37)</f>
        <v>366.34667665237544</v>
      </c>
      <c r="AX10" s="16" t="s">
        <v>40237</v>
      </c>
      <c r="AY10" s="33">
        <f>IF(D6L1603C23=0,0,D6L1603C19/D6L1603C23)</f>
        <v>2.3692107024412005E-4</v>
      </c>
      <c r="AZ10" s="16" t="s">
        <v>40238</v>
      </c>
      <c r="BA10" s="33">
        <f>IF(D6L1603C5=0,0,D6L1603C19/D6L1603C5)</f>
        <v>0.40776073058243617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2.2452179981904883E-2</v>
      </c>
      <c r="J11" s="16" t="s">
        <v>40261</v>
      </c>
      <c r="K11" s="21">
        <f>IF(FLOW_THRU_100PCT="Y",1,INDEX(VariabilityMatrix,D6L1604C1,D6L1604C9))</f>
        <v>0.49592351263439505</v>
      </c>
      <c r="L11" s="16" t="s">
        <v>40241</v>
      </c>
      <c r="M11" s="15">
        <f>IF(D6L1604C2&lt;&gt;0,D6L1604C2*D6L1604C4,D6L1604C3*D6L1604C4)</f>
        <v>1.1134563962925918E-2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5.567281981462959E-3</v>
      </c>
      <c r="R11" s="16" t="s">
        <v>40243</v>
      </c>
      <c r="S11" s="15">
        <f>D6L1604C5-D6L1604C7</f>
        <v>5.567281981462959E-3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5.3416623553691799E-3</v>
      </c>
      <c r="X11" s="16" t="s">
        <v>40245</v>
      </c>
      <c r="Y11" s="33">
        <f>D6L1604C7-D6L1604C10</f>
        <v>2.2561962609377907E-4</v>
      </c>
      <c r="Z11" s="16" t="s">
        <v>40246</v>
      </c>
      <c r="AA11" s="33">
        <f>CHOOSE(MIN(D6L1604C9,RUN_YEARS),B7L812C7,B7L812C16,B7L812C25,B7L812C34,B7L812C43)</f>
        <v>46454</v>
      </c>
      <c r="AB11" s="16" t="s">
        <v>40247</v>
      </c>
      <c r="AC11" s="33">
        <f>IF(D6L1604C12=0,0,D6L1604C10/D6L1604C12)</f>
        <v>1.1498821103390838E-7</v>
      </c>
      <c r="AD11" s="16" t="s">
        <v>40248</v>
      </c>
      <c r="AE11" s="33">
        <f>IF(D6L1604C5=0,0,D6L1604C10/D6L1604C5)</f>
        <v>0.47973700390558527</v>
      </c>
      <c r="AF11" s="16" t="s">
        <v>40249</v>
      </c>
      <c r="AG11" s="33">
        <f>CHOOSE(MIN(D6L1604C9,RUN_YEARS),B7L812C5,B7L812C14,B7L812C23,B7L812C32,B7L812C41)</f>
        <v>754.65805134796597</v>
      </c>
      <c r="AH11" s="16" t="s">
        <v>40250</v>
      </c>
      <c r="AI11" s="33">
        <f>IF(D6L1604C15=0,0,D6L1604C11/D6L1604C15)</f>
        <v>2.9896934868816223E-7</v>
      </c>
      <c r="AJ11" s="16" t="s">
        <v>40251</v>
      </c>
      <c r="AK11" s="33">
        <f>IF(D6L1604C5=0,0,D6L1604C11/D6L1604C5)</f>
        <v>2.0262996094414749E-2</v>
      </c>
      <c r="AL11" s="16" t="s">
        <v>40252</v>
      </c>
      <c r="AM11" s="33">
        <f>D6L1604C8*CHOOSE(MIN(D6L1604C9,RUN_YEARS),B7L812C4,B7L812C13,B7L812C22,B7L812C31,B7L812C40)</f>
        <v>1.0497435217099904E-3</v>
      </c>
      <c r="AN11" s="16" t="s">
        <v>40253</v>
      </c>
      <c r="AO11" s="33">
        <f>D6L1604C8-D6L1604C18</f>
        <v>4.5175384597529681E-3</v>
      </c>
      <c r="AP11" s="16" t="s">
        <v>40254</v>
      </c>
      <c r="AQ11" s="33">
        <f>CHOOSE(MIN(D6L1604C9,RUN_YEARS),B7L812C2,B7L812C11,B7L812C20,B7L812C29,B7L812C38)</f>
        <v>86.918740333329481</v>
      </c>
      <c r="AR11" s="16" t="s">
        <v>40255</v>
      </c>
      <c r="AS11" s="33">
        <f>IF(D6L1604C20=0,0,D6L1604C18/D6L1604C20)</f>
        <v>1.2077297918541744E-5</v>
      </c>
      <c r="AT11" s="16" t="s">
        <v>40256</v>
      </c>
      <c r="AU11" s="33">
        <f>IF(D6L1604C5=0,0,D6L1604C18/D6L1604C5)</f>
        <v>9.4277919207726296E-2</v>
      </c>
      <c r="AV11" s="16" t="s">
        <v>40257</v>
      </c>
      <c r="AW11" s="33">
        <f>CHOOSE(MIN(D6L1604C9,RUN_YEARS),B7L812C1,B7L812C10,B7L812C19,B7L812C28,B7L812C37)</f>
        <v>374.05208435053925</v>
      </c>
      <c r="AX11" s="16" t="s">
        <v>40258</v>
      </c>
      <c r="AY11" s="33">
        <f>IF(D6L1604C23=0,0,D6L1604C19/D6L1604C23)</f>
        <v>1.2077297918541743E-5</v>
      </c>
      <c r="AZ11" s="16" t="s">
        <v>40259</v>
      </c>
      <c r="BA11" s="33">
        <f>IF(D6L1604C5=0,0,D6L1604C19/D6L1604C5)</f>
        <v>0.40572208079227368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93.53820703998619</v>
      </c>
      <c r="J12" s="16" t="s">
        <v>40282</v>
      </c>
      <c r="K12" s="21">
        <f>IF(FLOW_THRU_100PCT="Y",1,INDEX(VariabilityMatrix,D6L1605C1,D6L1605C9))</f>
        <v>0.25608682656086013</v>
      </c>
      <c r="L12" s="16" t="s">
        <v>40262</v>
      </c>
      <c r="M12" s="15">
        <f>IF(D6L1605C2&lt;&gt;0,D6L1605C2*D6L1605C4,D6L1605C3*D6L1605C4)</f>
        <v>23.953902603062769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11.976951301531384</v>
      </c>
      <c r="R12" s="16" t="s">
        <v>40264</v>
      </c>
      <c r="S12" s="15">
        <f>D6L1605C5-D6L1605C7</f>
        <v>11.976951301531384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11.493044907009894</v>
      </c>
      <c r="X12" s="16" t="s">
        <v>40266</v>
      </c>
      <c r="Y12" s="33">
        <f>D6L1605C7-D6L1605C10</f>
        <v>0.48390639452149031</v>
      </c>
      <c r="Z12" s="16" t="s">
        <v>40267</v>
      </c>
      <c r="AA12" s="33">
        <f>CHOOSE(MIN(D6L1605C9,RUN_YEARS),B7L812C7,B7L812C16,B7L812C25,B7L812C34,B7L812C43)</f>
        <v>45686.6</v>
      </c>
      <c r="AB12" s="16" t="s">
        <v>40268</v>
      </c>
      <c r="AC12" s="33">
        <f>IF(D6L1605C12=0,0,D6L1605C10/D6L1605C12)</f>
        <v>2.5156271000708946E-4</v>
      </c>
      <c r="AD12" s="16" t="s">
        <v>40269</v>
      </c>
      <c r="AE12" s="33">
        <f>IF(D6L1605C5=0,0,D6L1605C10/D6L1605C5)</f>
        <v>0.47979843190730775</v>
      </c>
      <c r="AF12" s="16" t="s">
        <v>40270</v>
      </c>
      <c r="AG12" s="33">
        <f>CHOOSE(MIN(D6L1605C9,RUN_YEARS),B7L812C5,B7L812C14,B7L812C23,B7L812C32,B7L812C41)</f>
        <v>739.84671274006496</v>
      </c>
      <c r="AH12" s="16" t="s">
        <v>40271</v>
      </c>
      <c r="AI12" s="33">
        <f>IF(D6L1605C15=0,0,D6L1605C11/D6L1605C15)</f>
        <v>6.5406304601843145E-4</v>
      </c>
      <c r="AJ12" s="16" t="s">
        <v>40272</v>
      </c>
      <c r="AK12" s="33">
        <f>IF(D6L1605C5=0,0,D6L1605C11/D6L1605C5)</f>
        <v>2.0201568092692235E-2</v>
      </c>
      <c r="AL12" s="16" t="s">
        <v>40273</v>
      </c>
      <c r="AM12" s="33">
        <f>D6L1605C8*CHOOSE(MIN(D6L1605C9,RUN_YEARS),B7L812C4,B7L812C13,B7L812C22,B7L812C31,B7L812C40)</f>
        <v>2.2094904758059895</v>
      </c>
      <c r="AN12" s="16" t="s">
        <v>40274</v>
      </c>
      <c r="AO12" s="33">
        <f>D6L1605C8-D6L1605C18</f>
        <v>9.7674608257253954</v>
      </c>
      <c r="AP12" s="16" t="s">
        <v>40275</v>
      </c>
      <c r="AQ12" s="33">
        <f>CHOOSE(MIN(D6L1605C9,RUN_YEARS),B7L812C2,B7L812C11,B7L812C20,B7L812C29,B7L812C38)</f>
        <v>82.871025269403717</v>
      </c>
      <c r="AR12" s="16" t="s">
        <v>40276</v>
      </c>
      <c r="AS12" s="33">
        <f>IF(D6L1605C20=0,0,D6L1605C18/D6L1605C20)</f>
        <v>2.6661797276227753E-2</v>
      </c>
      <c r="AT12" s="16" t="s">
        <v>40277</v>
      </c>
      <c r="AU12" s="33">
        <f>IF(D6L1605C5=0,0,D6L1605C18/D6L1605C5)</f>
        <v>9.2239269417563802E-2</v>
      </c>
      <c r="AV12" s="16" t="s">
        <v>40278</v>
      </c>
      <c r="AW12" s="33">
        <f>CHOOSE(MIN(D6L1605C9,RUN_YEARS),B7L812C1,B7L812C10,B7L812C19,B7L812C28,B7L812C37)</f>
        <v>366.34667665237544</v>
      </c>
      <c r="AX12" s="16" t="s">
        <v>40279</v>
      </c>
      <c r="AY12" s="33">
        <f>IF(D6L1605C23=0,0,D6L1605C19/D6L1605C23)</f>
        <v>2.666179727622776E-2</v>
      </c>
      <c r="AZ12" s="16" t="s">
        <v>40280</v>
      </c>
      <c r="BA12" s="33">
        <f>IF(D6L1605C5=0,0,D6L1605C19/D6L1605C5)</f>
        <v>0.40776073058243623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15.000566585122092</v>
      </c>
      <c r="J13" s="16" t="s">
        <v>40303</v>
      </c>
      <c r="K13" s="21">
        <f>IF(FLOW_THRU_100PCT="Y",1,INDEX(VariabilityMatrix,D6L1606C1,D6L1606C9))</f>
        <v>0.4901133245132081</v>
      </c>
      <c r="L13" s="16" t="s">
        <v>40283</v>
      </c>
      <c r="M13" s="15">
        <f>IF(D6L1606C2&lt;&gt;0,D6L1606C2*D6L1606C4,D6L1606C3*D6L1606C4)</f>
        <v>7.3519775586159302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3.6759887793079651</v>
      </c>
      <c r="R13" s="16" t="s">
        <v>40285</v>
      </c>
      <c r="S13" s="15">
        <f>D6L1606C5-D6L1606C7</f>
        <v>3.6759887793079651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3.52746730404164</v>
      </c>
      <c r="X13" s="16" t="s">
        <v>40287</v>
      </c>
      <c r="Y13" s="33">
        <f>D6L1606C7-D6L1606C10</f>
        <v>0.14852147526632509</v>
      </c>
      <c r="Z13" s="16" t="s">
        <v>40288</v>
      </c>
      <c r="AA13" s="33">
        <f>CHOOSE(MIN(D6L1606C9,RUN_YEARS),B7L812C7,B7L812C16,B7L812C25,B7L812C34,B7L812C43)</f>
        <v>45686.6</v>
      </c>
      <c r="AB13" s="16" t="s">
        <v>40289</v>
      </c>
      <c r="AC13" s="33">
        <f>IF(D6L1606C12=0,0,D6L1606C10/D6L1606C12)</f>
        <v>7.7210107647354803E-5</v>
      </c>
      <c r="AD13" s="16" t="s">
        <v>40290</v>
      </c>
      <c r="AE13" s="33">
        <f>IF(D6L1606C5=0,0,D6L1606C10/D6L1606C5)</f>
        <v>0.47979843190730775</v>
      </c>
      <c r="AF13" s="16" t="s">
        <v>40291</v>
      </c>
      <c r="AG13" s="33">
        <f>CHOOSE(MIN(D6L1606C9,RUN_YEARS),B7L812C5,B7L812C14,B7L812C23,B7L812C32,B7L812C41)</f>
        <v>739.84671274006496</v>
      </c>
      <c r="AH13" s="16" t="s">
        <v>40292</v>
      </c>
      <c r="AI13" s="33">
        <f>IF(D6L1606C15=0,0,D6L1606C11/D6L1606C15)</f>
        <v>2.0074627988312234E-4</v>
      </c>
      <c r="AJ13" s="16" t="s">
        <v>40293</v>
      </c>
      <c r="AK13" s="33">
        <f>IF(D6L1606C5=0,0,D6L1606C11/D6L1606C5)</f>
        <v>2.0201568092692256E-2</v>
      </c>
      <c r="AL13" s="16" t="s">
        <v>40294</v>
      </c>
      <c r="AM13" s="33">
        <f>D6L1606C8*CHOOSE(MIN(D6L1606C9,RUN_YEARS),B7L812C4,B7L812C13,B7L812C22,B7L812C31,B7L812C40)</f>
        <v>0.6781410387810578</v>
      </c>
      <c r="AN13" s="16" t="s">
        <v>40295</v>
      </c>
      <c r="AO13" s="33">
        <f>D6L1606C8-D6L1606C18</f>
        <v>2.9978477405269075</v>
      </c>
      <c r="AP13" s="16" t="s">
        <v>40296</v>
      </c>
      <c r="AQ13" s="33">
        <f>CHOOSE(MIN(D6L1606C9,RUN_YEARS),B7L812C2,B7L812C11,B7L812C20,B7L812C29,B7L812C38)</f>
        <v>82.871025269403717</v>
      </c>
      <c r="AR13" s="16" t="s">
        <v>40297</v>
      </c>
      <c r="AS13" s="33">
        <f>IF(D6L1606C20=0,0,D6L1606C18/D6L1606C20)</f>
        <v>8.1830897660129468E-3</v>
      </c>
      <c r="AT13" s="16" t="s">
        <v>40298</v>
      </c>
      <c r="AU13" s="33">
        <f>IF(D6L1606C5=0,0,D6L1606C18/D6L1606C5)</f>
        <v>9.2239269417563816E-2</v>
      </c>
      <c r="AV13" s="16" t="s">
        <v>40299</v>
      </c>
      <c r="AW13" s="33">
        <f>CHOOSE(MIN(D6L1606C9,RUN_YEARS),B7L812C1,B7L812C10,B7L812C19,B7L812C28,B7L812C37)</f>
        <v>366.34667665237544</v>
      </c>
      <c r="AX13" s="16" t="s">
        <v>40300</v>
      </c>
      <c r="AY13" s="33">
        <f>IF(D6L1606C23=0,0,D6L1606C19/D6L1606C23)</f>
        <v>8.1830897660129468E-3</v>
      </c>
      <c r="AZ13" s="16" t="s">
        <v>40301</v>
      </c>
      <c r="BA13" s="33">
        <f>IF(D6L1606C5=0,0,D6L1606C19/D6L1606C5)</f>
        <v>0.40776073058243623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6.7959203724176307</v>
      </c>
      <c r="J14" s="16" t="s">
        <v>40324</v>
      </c>
      <c r="K14" s="21">
        <f>IF(FLOW_THRU_100PCT="Y",1,INDEX(VariabilityMatrix,D6L1607C1,D6L1607C9))</f>
        <v>0.49592351263439505</v>
      </c>
      <c r="L14" s="16" t="s">
        <v>40304</v>
      </c>
      <c r="M14" s="15">
        <f>IF(D6L1607C2&lt;&gt;0,D6L1607C2*D6L1607C4,D6L1607C3*D6L1607C4)</f>
        <v>3.3702567026729975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1.6851283513364987</v>
      </c>
      <c r="R14" s="16" t="s">
        <v>40306</v>
      </c>
      <c r="S14" s="15">
        <f>D6L1607C5-D6L1607C7</f>
        <v>1.6851283513364987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1.6168368529330608</v>
      </c>
      <c r="X14" s="16" t="s">
        <v>40308</v>
      </c>
      <c r="Y14" s="33">
        <f>D6L1607C7-D6L1607C10</f>
        <v>6.8291498403437956E-2</v>
      </c>
      <c r="Z14" s="16" t="s">
        <v>40309</v>
      </c>
      <c r="AA14" s="33">
        <f>CHOOSE(MIN(D6L1607C9,RUN_YEARS),B7L812C7,B7L812C16,B7L812C25,B7L812C34,B7L812C43)</f>
        <v>46454</v>
      </c>
      <c r="AB14" s="16" t="s">
        <v>40310</v>
      </c>
      <c r="AC14" s="33">
        <f>IF(D6L1607C12=0,0,D6L1607C10/D6L1607C12)</f>
        <v>3.4805115876631955E-5</v>
      </c>
      <c r="AD14" s="16" t="s">
        <v>40311</v>
      </c>
      <c r="AE14" s="33">
        <f>IF(D6L1607C5=0,0,D6L1607C10/D6L1607C5)</f>
        <v>0.47973700390558527</v>
      </c>
      <c r="AF14" s="16" t="s">
        <v>40312</v>
      </c>
      <c r="AG14" s="33">
        <f>CHOOSE(MIN(D6L1607C9,RUN_YEARS),B7L812C5,B7L812C14,B7L812C23,B7L812C32,B7L812C41)</f>
        <v>754.65805134796597</v>
      </c>
      <c r="AH14" s="16" t="s">
        <v>40313</v>
      </c>
      <c r="AI14" s="33">
        <f>IF(D6L1607C15=0,0,D6L1607C11/D6L1607C15)</f>
        <v>9.0493301279243052E-5</v>
      </c>
      <c r="AJ14" s="16" t="s">
        <v>40314</v>
      </c>
      <c r="AK14" s="33">
        <f>IF(D6L1607C5=0,0,D6L1607C11/D6L1607C5)</f>
        <v>2.0262996094414714E-2</v>
      </c>
      <c r="AL14" s="16" t="s">
        <v>40315</v>
      </c>
      <c r="AM14" s="33">
        <f>D6L1607C8*CHOOSE(MIN(D6L1607C9,RUN_YEARS),B7L812C4,B7L812C13,B7L812C22,B7L812C31,B7L812C40)</f>
        <v>0.31774078912390286</v>
      </c>
      <c r="AN14" s="16" t="s">
        <v>40316</v>
      </c>
      <c r="AO14" s="33">
        <f>D6L1607C8-D6L1607C18</f>
        <v>1.3673875622125959</v>
      </c>
      <c r="AP14" s="16" t="s">
        <v>40317</v>
      </c>
      <c r="AQ14" s="33">
        <f>CHOOSE(MIN(D6L1607C9,RUN_YEARS),B7L812C2,B7L812C11,B7L812C20,B7L812C29,B7L812C38)</f>
        <v>86.918740333329481</v>
      </c>
      <c r="AR14" s="16" t="s">
        <v>40318</v>
      </c>
      <c r="AS14" s="33">
        <f>IF(D6L1607C20=0,0,D6L1607C18/D6L1607C20)</f>
        <v>3.6556073857649243E-3</v>
      </c>
      <c r="AT14" s="16" t="s">
        <v>40319</v>
      </c>
      <c r="AU14" s="33">
        <f>IF(D6L1607C5=0,0,D6L1607C18/D6L1607C5)</f>
        <v>9.4277919207726282E-2</v>
      </c>
      <c r="AV14" s="16" t="s">
        <v>40320</v>
      </c>
      <c r="AW14" s="33">
        <f>CHOOSE(MIN(D6L1607C9,RUN_YEARS),B7L812C1,B7L812C10,B7L812C19,B7L812C28,B7L812C37)</f>
        <v>374.05208435053925</v>
      </c>
      <c r="AX14" s="16" t="s">
        <v>40321</v>
      </c>
      <c r="AY14" s="33">
        <f>IF(D6L1607C23=0,0,D6L1607C19/D6L1607C23)</f>
        <v>3.6556073857649247E-3</v>
      </c>
      <c r="AZ14" s="16" t="s">
        <v>40322</v>
      </c>
      <c r="BA14" s="33">
        <f>IF(D6L1607C5=0,0,D6L1607C19/D6L1607C5)</f>
        <v>0.40572208079227373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0.10162565676020104</v>
      </c>
      <c r="J15" s="16" t="s">
        <v>40345</v>
      </c>
      <c r="K15" s="21">
        <f>IF(FLOW_THRU_100PCT="Y",1,INDEX(VariabilityMatrix,D6L1608C1,D6L1608C9))</f>
        <v>0.49592351263439505</v>
      </c>
      <c r="L15" s="16" t="s">
        <v>40325</v>
      </c>
      <c r="M15" s="15">
        <f>IF(D6L1608C2&lt;&gt;0,D6L1608C2*D6L1608C4,D6L1608C3*D6L1608C4)</f>
        <v>5.039855267429625E-2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2.5199276337148125E-2</v>
      </c>
      <c r="R15" s="16" t="s">
        <v>40327</v>
      </c>
      <c r="S15" s="15">
        <f>D6L1608C5-D6L1608C7</f>
        <v>2.5199276337148125E-2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2.4178050661144704E-2</v>
      </c>
      <c r="X15" s="16" t="s">
        <v>40329</v>
      </c>
      <c r="Y15" s="33">
        <f>D6L1608C7-D6L1608C10</f>
        <v>1.0212256760034205E-3</v>
      </c>
      <c r="Z15" s="16" t="s">
        <v>40330</v>
      </c>
      <c r="AA15" s="33">
        <f>CHOOSE(MIN(D6L1608C9,RUN_YEARS),B7L812C7,B7L812C16,B7L812C25,B7L812C34,B7L812C43)</f>
        <v>46454</v>
      </c>
      <c r="AB15" s="16" t="s">
        <v>40331</v>
      </c>
      <c r="AC15" s="33">
        <f>IF(D6L1608C12=0,0,D6L1608C10/D6L1608C12)</f>
        <v>5.2047295520611157E-7</v>
      </c>
      <c r="AD15" s="16" t="s">
        <v>40332</v>
      </c>
      <c r="AE15" s="33">
        <f>IF(D6L1608C5=0,0,D6L1608C10/D6L1608C5)</f>
        <v>0.47973700390558527</v>
      </c>
      <c r="AF15" s="16" t="s">
        <v>40333</v>
      </c>
      <c r="AG15" s="33">
        <f>CHOOSE(MIN(D6L1608C9,RUN_YEARS),B7L812C5,B7L812C14,B7L812C23,B7L812C32,B7L812C41)</f>
        <v>754.65805134796597</v>
      </c>
      <c r="AH15" s="16" t="s">
        <v>40334</v>
      </c>
      <c r="AI15" s="33">
        <f>IF(D6L1608C15=0,0,D6L1608C11/D6L1608C15)</f>
        <v>1.3532296835358915E-6</v>
      </c>
      <c r="AJ15" s="16" t="s">
        <v>40335</v>
      </c>
      <c r="AK15" s="33">
        <f>IF(D6L1608C5=0,0,D6L1608C11/D6L1608C5)</f>
        <v>2.0262996094414742E-2</v>
      </c>
      <c r="AL15" s="16" t="s">
        <v>40336</v>
      </c>
      <c r="AM15" s="33">
        <f>D6L1608C8*CHOOSE(MIN(D6L1608C9,RUN_YEARS),B7L812C4,B7L812C13,B7L812C22,B7L812C31,B7L812C40)</f>
        <v>4.75147067721364E-3</v>
      </c>
      <c r="AN15" s="16" t="s">
        <v>40337</v>
      </c>
      <c r="AO15" s="33">
        <f>D6L1608C8-D6L1608C18</f>
        <v>2.0447805659934485E-2</v>
      </c>
      <c r="AP15" s="16" t="s">
        <v>40338</v>
      </c>
      <c r="AQ15" s="33">
        <f>CHOOSE(MIN(D6L1608C9,RUN_YEARS),B7L812C2,B7L812C11,B7L812C20,B7L812C29,B7L812C38)</f>
        <v>86.918740333329481</v>
      </c>
      <c r="AR15" s="16" t="s">
        <v>40339</v>
      </c>
      <c r="AS15" s="33">
        <f>IF(D6L1608C20=0,0,D6L1608C18/D6L1608C20)</f>
        <v>5.4665664262873147E-5</v>
      </c>
      <c r="AT15" s="16" t="s">
        <v>40340</v>
      </c>
      <c r="AU15" s="33">
        <f>IF(D6L1608C5=0,0,D6L1608C18/D6L1608C5)</f>
        <v>9.4277919207726296E-2</v>
      </c>
      <c r="AV15" s="16" t="s">
        <v>40341</v>
      </c>
      <c r="AW15" s="33">
        <f>CHOOSE(MIN(D6L1608C9,RUN_YEARS),B7L812C1,B7L812C10,B7L812C19,B7L812C28,B7L812C37)</f>
        <v>374.05208435053925</v>
      </c>
      <c r="AX15" s="16" t="s">
        <v>40342</v>
      </c>
      <c r="AY15" s="33">
        <f>IF(D6L1608C23=0,0,D6L1608C19/D6L1608C23)</f>
        <v>5.4665664262873147E-5</v>
      </c>
      <c r="AZ15" s="16" t="s">
        <v>40343</v>
      </c>
      <c r="BA15" s="33">
        <f>IF(D6L1608C5=0,0,D6L1608C19/D6L1608C5)</f>
        <v>0.40572208079227368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3.5450810497744548E-3</v>
      </c>
      <c r="J16" s="16" t="s">
        <v>40366</v>
      </c>
      <c r="K16" s="21">
        <f>IF(FLOW_THRU_100PCT="Y",1,INDEX(VariabilityMatrix,D6L1609C1,D6L1609C9))</f>
        <v>0.49592351263439505</v>
      </c>
      <c r="L16" s="16" t="s">
        <v>40346</v>
      </c>
      <c r="M16" s="15">
        <f>IF(D6L1609C2&lt;&gt;0,D6L1609C2*D6L1609C4,D6L1609C3*D6L1609C4)</f>
        <v>1.7580890467777763E-3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8.7904452338888816E-4</v>
      </c>
      <c r="R16" s="16" t="s">
        <v>40348</v>
      </c>
      <c r="S16" s="15">
        <f>D6L1609C5-D6L1609C7</f>
        <v>8.7904452338888816E-4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8.4342037190039676E-4</v>
      </c>
      <c r="X16" s="16" t="s">
        <v>40350</v>
      </c>
      <c r="Y16" s="33">
        <f>D6L1609C7-D6L1609C10</f>
        <v>3.5624151488491398E-5</v>
      </c>
      <c r="Z16" s="16" t="s">
        <v>40351</v>
      </c>
      <c r="AA16" s="33">
        <f>CHOOSE(MIN(D6L1609C9,RUN_YEARS),B7L812C7,B7L812C16,B7L812C25,B7L812C34,B7L812C43)</f>
        <v>46454</v>
      </c>
      <c r="AB16" s="16" t="s">
        <v>40352</v>
      </c>
      <c r="AC16" s="33">
        <f>IF(D6L1609C12=0,0,D6L1609C10/D6L1609C12)</f>
        <v>1.8156033321143428E-8</v>
      </c>
      <c r="AD16" s="16" t="s">
        <v>40353</v>
      </c>
      <c r="AE16" s="33">
        <f>IF(D6L1609C5=0,0,D6L1609C10/D6L1609C5)</f>
        <v>0.47973700390558527</v>
      </c>
      <c r="AF16" s="16" t="s">
        <v>40354</v>
      </c>
      <c r="AG16" s="33">
        <f>CHOOSE(MIN(D6L1609C9,RUN_YEARS),B7L812C5,B7L812C14,B7L812C23,B7L812C32,B7L812C41)</f>
        <v>754.65805134796597</v>
      </c>
      <c r="AH16" s="16" t="s">
        <v>40355</v>
      </c>
      <c r="AI16" s="33">
        <f>IF(D6L1609C15=0,0,D6L1609C11/D6L1609C15)</f>
        <v>4.720568663497294E-8</v>
      </c>
      <c r="AJ16" s="16" t="s">
        <v>40356</v>
      </c>
      <c r="AK16" s="33">
        <f>IF(D6L1609C5=0,0,D6L1609C11/D6L1609C5)</f>
        <v>2.0262996094414731E-2</v>
      </c>
      <c r="AL16" s="16" t="s">
        <v>40357</v>
      </c>
      <c r="AM16" s="33">
        <f>D6L1609C8*CHOOSE(MIN(D6L1609C9,RUN_YEARS),B7L812C4,B7L812C13,B7L812C22,B7L812C31,B7L812C40)</f>
        <v>1.6574897711210372E-4</v>
      </c>
      <c r="AN16" s="16" t="s">
        <v>40358</v>
      </c>
      <c r="AO16" s="33">
        <f>D6L1609C8-D6L1609C18</f>
        <v>7.1329554627678441E-4</v>
      </c>
      <c r="AP16" s="16" t="s">
        <v>40359</v>
      </c>
      <c r="AQ16" s="33">
        <f>CHOOSE(MIN(D6L1609C9,RUN_YEARS),B7L812C2,B7L812C11,B7L812C20,B7L812C29,B7L812C38)</f>
        <v>86.918740333329481</v>
      </c>
      <c r="AR16" s="16" t="s">
        <v>40360</v>
      </c>
      <c r="AS16" s="33">
        <f>IF(D6L1609C20=0,0,D6L1609C18/D6L1609C20)</f>
        <v>1.9069417766118539E-6</v>
      </c>
      <c r="AT16" s="16" t="s">
        <v>40361</v>
      </c>
      <c r="AU16" s="33">
        <f>IF(D6L1609C5=0,0,D6L1609C18/D6L1609C5)</f>
        <v>9.4277919207726296E-2</v>
      </c>
      <c r="AV16" s="16" t="s">
        <v>40362</v>
      </c>
      <c r="AW16" s="33">
        <f>CHOOSE(MIN(D6L1609C9,RUN_YEARS),B7L812C1,B7L812C10,B7L812C19,B7L812C28,B7L812C37)</f>
        <v>374.05208435053925</v>
      </c>
      <c r="AX16" s="16" t="s">
        <v>40363</v>
      </c>
      <c r="AY16" s="33">
        <f>IF(D6L1609C23=0,0,D6L1609C19/D6L1609C23)</f>
        <v>1.9069417766118541E-6</v>
      </c>
      <c r="AZ16" s="16" t="s">
        <v>40364</v>
      </c>
      <c r="BA16" s="33">
        <f>IF(D6L1609C5=0,0,D6L1609C19/D6L1609C5)</f>
        <v>0.40572208079227368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0.24461059243443739</v>
      </c>
      <c r="J17" s="16" t="s">
        <v>40387</v>
      </c>
      <c r="K17" s="21">
        <f>IF(FLOW_THRU_100PCT="Y",1,INDEX(VariabilityMatrix,D6L1610C1,D6L1610C9))</f>
        <v>0.49592351263439505</v>
      </c>
      <c r="L17" s="16" t="s">
        <v>40367</v>
      </c>
      <c r="M17" s="15">
        <f>IF(D6L1610C2&lt;&gt;0,D6L1610C2*D6L1610C4,D6L1610C3*D6L1610C4)</f>
        <v>0.12130814422766657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6.0654072113833286E-2</v>
      </c>
      <c r="R17" s="16" t="s">
        <v>40369</v>
      </c>
      <c r="S17" s="15">
        <f>D6L1610C5-D6L1610C7</f>
        <v>6.0654072113833286E-2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5.8196005661127377E-2</v>
      </c>
      <c r="X17" s="16" t="s">
        <v>40371</v>
      </c>
      <c r="Y17" s="33">
        <f>D6L1610C7-D6L1610C10</f>
        <v>2.4580664527059093E-3</v>
      </c>
      <c r="Z17" s="16" t="s">
        <v>40372</v>
      </c>
      <c r="AA17" s="33">
        <f>CHOOSE(MIN(D6L1610C9,RUN_YEARS),B7L812C7,B7L812C16,B7L812C25,B7L812C34,B7L812C43)</f>
        <v>46454</v>
      </c>
      <c r="AB17" s="16" t="s">
        <v>40373</v>
      </c>
      <c r="AC17" s="33">
        <f>IF(D6L1610C12=0,0,D6L1610C10/D6L1610C12)</f>
        <v>1.2527662991588965E-6</v>
      </c>
      <c r="AD17" s="16" t="s">
        <v>40374</v>
      </c>
      <c r="AE17" s="33">
        <f>IF(D6L1610C5=0,0,D6L1610C10/D6L1610C5)</f>
        <v>0.47973700390558527</v>
      </c>
      <c r="AF17" s="16" t="s">
        <v>40375</v>
      </c>
      <c r="AG17" s="33">
        <f>CHOOSE(MIN(D6L1610C9,RUN_YEARS),B7L812C5,B7L812C14,B7L812C23,B7L812C32,B7L812C41)</f>
        <v>754.65805134796597</v>
      </c>
      <c r="AH17" s="16" t="s">
        <v>40376</v>
      </c>
      <c r="AI17" s="33">
        <f>IF(D6L1610C15=0,0,D6L1610C11/D6L1610C15)</f>
        <v>3.2571923778131365E-6</v>
      </c>
      <c r="AJ17" s="16" t="s">
        <v>40377</v>
      </c>
      <c r="AK17" s="33">
        <f>IF(D6L1610C5=0,0,D6L1610C11/D6L1610C5)</f>
        <v>2.0262996094414752E-2</v>
      </c>
      <c r="AL17" s="16" t="s">
        <v>40378</v>
      </c>
      <c r="AM17" s="33">
        <f>D6L1610C8*CHOOSE(MIN(D6L1610C9,RUN_YEARS),B7L812C4,B7L812C13,B7L812C22,B7L812C31,B7L812C40)</f>
        <v>1.1436679420735158E-2</v>
      </c>
      <c r="AN17" s="16" t="s">
        <v>40379</v>
      </c>
      <c r="AO17" s="33">
        <f>D6L1610C8-D6L1610C18</f>
        <v>4.9217392693098126E-2</v>
      </c>
      <c r="AP17" s="16" t="s">
        <v>40380</v>
      </c>
      <c r="AQ17" s="33">
        <f>CHOOSE(MIN(D6L1610C9,RUN_YEARS),B7L812C2,B7L812C11,B7L812C20,B7L812C29,B7L812C38)</f>
        <v>86.918740333329481</v>
      </c>
      <c r="AR17" s="16" t="s">
        <v>40381</v>
      </c>
      <c r="AS17" s="33">
        <f>IF(D6L1610C20=0,0,D6L1610C18/D6L1610C20)</f>
        <v>1.3157898258621794E-4</v>
      </c>
      <c r="AT17" s="16" t="s">
        <v>40382</v>
      </c>
      <c r="AU17" s="33">
        <f>IF(D6L1610C5=0,0,D6L1610C18/D6L1610C5)</f>
        <v>9.4277919207726296E-2</v>
      </c>
      <c r="AV17" s="16" t="s">
        <v>40383</v>
      </c>
      <c r="AW17" s="33">
        <f>CHOOSE(MIN(D6L1610C9,RUN_YEARS),B7L812C1,B7L812C10,B7L812C19,B7L812C28,B7L812C37)</f>
        <v>374.05208435053925</v>
      </c>
      <c r="AX17" s="16" t="s">
        <v>40384</v>
      </c>
      <c r="AY17" s="33">
        <f>IF(D6L1610C23=0,0,D6L1610C19/D6L1610C23)</f>
        <v>1.3157898258621794E-4</v>
      </c>
      <c r="AZ17" s="16" t="s">
        <v>40385</v>
      </c>
      <c r="BA17" s="33">
        <f>IF(D6L1610C5=0,0,D6L1610C19/D6L1610C5)</f>
        <v>0.40572208079227368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0.31314882606341021</v>
      </c>
      <c r="J18" s="16" t="s">
        <v>40408</v>
      </c>
      <c r="K18" s="21">
        <f>IF(FLOW_THRU_100PCT="Y",1,INDEX(VariabilityMatrix,D6L1611C1,D6L1611C9))</f>
        <v>0.49592351263439505</v>
      </c>
      <c r="L18" s="16" t="s">
        <v>40388</v>
      </c>
      <c r="M18" s="15">
        <f>IF(D6L1611C2&lt;&gt;0,D6L1611C2*D6L1611C4,D6L1611C3*D6L1611C4)</f>
        <v>0.15529786579870358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7.7648932899351791E-2</v>
      </c>
      <c r="R18" s="16" t="s">
        <v>40390</v>
      </c>
      <c r="S18" s="15">
        <f>D6L1611C5-D6L1611C7</f>
        <v>7.7648932899351791E-2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7.4502132851201719E-2</v>
      </c>
      <c r="X18" s="16" t="s">
        <v>40392</v>
      </c>
      <c r="Y18" s="33">
        <f>D6L1611C7-D6L1611C10</f>
        <v>3.1468000481500724E-3</v>
      </c>
      <c r="Z18" s="16" t="s">
        <v>40393</v>
      </c>
      <c r="AA18" s="33">
        <f>CHOOSE(MIN(D6L1611C9,RUN_YEARS),B7L812C7,B7L812C16,B7L812C25,B7L812C34,B7L812C43)</f>
        <v>46454</v>
      </c>
      <c r="AB18" s="16" t="s">
        <v>40394</v>
      </c>
      <c r="AC18" s="33">
        <f>IF(D6L1611C12=0,0,D6L1611C10/D6L1611C12)</f>
        <v>1.6037829433676695E-6</v>
      </c>
      <c r="AD18" s="16" t="s">
        <v>40395</v>
      </c>
      <c r="AE18" s="33">
        <f>IF(D6L1611C5=0,0,D6L1611C10/D6L1611C5)</f>
        <v>0.47973700390558527</v>
      </c>
      <c r="AF18" s="16" t="s">
        <v>40396</v>
      </c>
      <c r="AG18" s="33">
        <f>CHOOSE(MIN(D6L1611C9,RUN_YEARS),B7L812C5,B7L812C14,B7L812C23,B7L812C32,B7L812C41)</f>
        <v>754.65805134796597</v>
      </c>
      <c r="AH18" s="16" t="s">
        <v>40397</v>
      </c>
      <c r="AI18" s="33">
        <f>IF(D6L1611C15=0,0,D6L1611C11/D6L1611C15)</f>
        <v>4.1698356527559418E-6</v>
      </c>
      <c r="AJ18" s="16" t="s">
        <v>40398</v>
      </c>
      <c r="AK18" s="33">
        <f>IF(D6L1611C5=0,0,D6L1611C11/D6L1611C5)</f>
        <v>2.0262996094414721E-2</v>
      </c>
      <c r="AL18" s="16" t="s">
        <v>40399</v>
      </c>
      <c r="AM18" s="33">
        <f>D6L1611C8*CHOOSE(MIN(D6L1611C9,RUN_YEARS),B7L812C4,B7L812C13,B7L812C22,B7L812C31,B7L812C40)</f>
        <v>1.4641159644902497E-2</v>
      </c>
      <c r="AN18" s="16" t="s">
        <v>40400</v>
      </c>
      <c r="AO18" s="33">
        <f>D6L1611C8-D6L1611C18</f>
        <v>6.3007773254449298E-2</v>
      </c>
      <c r="AP18" s="16" t="s">
        <v>40401</v>
      </c>
      <c r="AQ18" s="33">
        <f>CHOOSE(MIN(D6L1611C9,RUN_YEARS),B7L812C2,B7L812C11,B7L812C20,B7L812C29,B7L812C38)</f>
        <v>86.918740333329481</v>
      </c>
      <c r="AR18" s="16" t="s">
        <v>40402</v>
      </c>
      <c r="AS18" s="33">
        <f>IF(D6L1611C20=0,0,D6L1611C18/D6L1611C20)</f>
        <v>1.6844652360071378E-4</v>
      </c>
      <c r="AT18" s="16" t="s">
        <v>40403</v>
      </c>
      <c r="AU18" s="33">
        <f>IF(D6L1611C5=0,0,D6L1611C18/D6L1611C5)</f>
        <v>9.4277919207726296E-2</v>
      </c>
      <c r="AV18" s="16" t="s">
        <v>40404</v>
      </c>
      <c r="AW18" s="33">
        <f>CHOOSE(MIN(D6L1611C9,RUN_YEARS),B7L812C1,B7L812C10,B7L812C19,B7L812C28,B7L812C37)</f>
        <v>374.05208435053925</v>
      </c>
      <c r="AX18" s="16" t="s">
        <v>40405</v>
      </c>
      <c r="AY18" s="33">
        <f>IF(D6L1611C23=0,0,D6L1611C19/D6L1611C23)</f>
        <v>1.684465236007138E-4</v>
      </c>
      <c r="AZ18" s="16" t="s">
        <v>40406</v>
      </c>
      <c r="BA18" s="33">
        <f>IF(D6L1611C5=0,0,D6L1611C19/D6L1611C5)</f>
        <v>0.40572208079227373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0.49592351263439505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46454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754.65805134796597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86.918740333329481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374.05208435053925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46454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754.65805134796597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86.918740333329481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374.05208435053925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4.5061555923509662</v>
      </c>
      <c r="J21" s="16" t="s">
        <v>40470</v>
      </c>
      <c r="K21" s="21">
        <f>IF(FLOW_THRU_100PCT="Y",1,INDEX(VariabilityMatrix,D6L1614C1,D6L1614C9))</f>
        <v>0.4901133245132081</v>
      </c>
      <c r="L21" s="16" t="s">
        <v>40450</v>
      </c>
      <c r="M21" s="15">
        <f>IF(D6L1614C2&lt;&gt;0,D6L1614C2*D6L1614C4,D6L1614C3*D6L1614C4)</f>
        <v>2.2085268981409167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1.1042634490704584</v>
      </c>
      <c r="R21" s="16" t="s">
        <v>40452</v>
      </c>
      <c r="S21" s="15">
        <f>D6L1614C5-D6L1614C7</f>
        <v>1.1042634490704584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1.0596477425531223</v>
      </c>
      <c r="X21" s="16" t="s">
        <v>40454</v>
      </c>
      <c r="Y21" s="33">
        <f>D6L1614C7-D6L1614C10</f>
        <v>4.461570651733604E-2</v>
      </c>
      <c r="Z21" s="16" t="s">
        <v>40455</v>
      </c>
      <c r="AA21" s="33">
        <f>CHOOSE(MIN(D6L1614C9,RUN_YEARS),B7L812C7,B7L812C16,B7L812C25,B7L812C34,B7L812C43)</f>
        <v>45686.6</v>
      </c>
      <c r="AB21" s="16" t="s">
        <v>40456</v>
      </c>
      <c r="AC21" s="33">
        <f>IF(D6L1614C12=0,0,D6L1614C10/D6L1614C12)</f>
        <v>2.3193841138388989E-5</v>
      </c>
      <c r="AD21" s="16" t="s">
        <v>40457</v>
      </c>
      <c r="AE21" s="33">
        <f>IF(D6L1614C5=0,0,D6L1614C10/D6L1614C5)</f>
        <v>0.47979843190730781</v>
      </c>
      <c r="AF21" s="16" t="s">
        <v>40458</v>
      </c>
      <c r="AG21" s="33">
        <f>CHOOSE(MIN(D6L1614C9,RUN_YEARS),B7L812C5,B7L812C14,B7L812C23,B7L812C32,B7L812C41)</f>
        <v>739.84671274006496</v>
      </c>
      <c r="AH21" s="16" t="s">
        <v>40459</v>
      </c>
      <c r="AI21" s="33">
        <f>IF(D6L1614C15=0,0,D6L1614C11/D6L1614C15)</f>
        <v>6.0303986959811175E-5</v>
      </c>
      <c r="AJ21" s="16" t="s">
        <v>40460</v>
      </c>
      <c r="AK21" s="33">
        <f>IF(D6L1614C5=0,0,D6L1614C11/D6L1614C5)</f>
        <v>2.0201568092692208E-2</v>
      </c>
      <c r="AL21" s="16" t="s">
        <v>40461</v>
      </c>
      <c r="AM21" s="33">
        <f>D6L1614C8*CHOOSE(MIN(D6L1614C9,RUN_YEARS),B7L812C4,B7L812C13,B7L812C22,B7L812C31,B7L812C40)</f>
        <v>0.20371290757355651</v>
      </c>
      <c r="AN21" s="16" t="s">
        <v>40462</v>
      </c>
      <c r="AO21" s="33">
        <f>D6L1614C8-D6L1614C18</f>
        <v>0.90055054149690184</v>
      </c>
      <c r="AP21" s="16" t="s">
        <v>40463</v>
      </c>
      <c r="AQ21" s="33">
        <f>CHOOSE(MIN(D6L1614C9,RUN_YEARS),B7L812C2,B7L812C11,B7L812C20,B7L812C29,B7L812C38)</f>
        <v>82.871025269403717</v>
      </c>
      <c r="AR21" s="16" t="s">
        <v>40464</v>
      </c>
      <c r="AS21" s="33">
        <f>IF(D6L1614C20=0,0,D6L1614C18/D6L1614C20)</f>
        <v>2.458192195780255E-3</v>
      </c>
      <c r="AT21" s="16" t="s">
        <v>40465</v>
      </c>
      <c r="AU21" s="33">
        <f>IF(D6L1614C5=0,0,D6L1614C18/D6L1614C5)</f>
        <v>9.2239269417563802E-2</v>
      </c>
      <c r="AV21" s="16" t="s">
        <v>40466</v>
      </c>
      <c r="AW21" s="33">
        <f>CHOOSE(MIN(D6L1614C9,RUN_YEARS),B7L812C1,B7L812C10,B7L812C19,B7L812C28,B7L812C37)</f>
        <v>366.34667665237544</v>
      </c>
      <c r="AX21" s="16" t="s">
        <v>40467</v>
      </c>
      <c r="AY21" s="33">
        <f>IF(D6L1614C23=0,0,D6L1614C19/D6L1614C23)</f>
        <v>2.458192195780255E-3</v>
      </c>
      <c r="AZ21" s="16" t="s">
        <v>40468</v>
      </c>
      <c r="BA21" s="33">
        <f>IF(D6L1614C5=0,0,D6L1614C19/D6L1614C5)</f>
        <v>0.40776073058243617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4.2343429111203372</v>
      </c>
      <c r="J22" s="16" t="s">
        <v>40491</v>
      </c>
      <c r="K22" s="21">
        <f>IF(FLOW_THRU_100PCT="Y",1,INDEX(VariabilityMatrix,D6L1615C1,D6L1615C9))</f>
        <v>0.49144782435717183</v>
      </c>
      <c r="L22" s="16" t="s">
        <v>40471</v>
      </c>
      <c r="M22" s="15">
        <f>IF(D6L1615C2&lt;&gt;0,D6L1615C2*D6L1615C4,D6L1615C3*D6L1615C4)</f>
        <v>2.0809586112523033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1.0404793056261517</v>
      </c>
      <c r="R22" s="16" t="s">
        <v>40473</v>
      </c>
      <c r="S22" s="15">
        <f>D6L1615C5-D6L1615C7</f>
        <v>1.0404793056261517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0.99888703120450983</v>
      </c>
      <c r="X22" s="16" t="s">
        <v>40475</v>
      </c>
      <c r="Y22" s="33">
        <f>D6L1615C7-D6L1615C10</f>
        <v>4.1592274421641817E-2</v>
      </c>
      <c r="Z22" s="16" t="s">
        <v>40476</v>
      </c>
      <c r="AA22" s="33">
        <f>CHOOSE(MIN(D6L1615C9,RUN_YEARS),B7L812C7,B7L812C16,B7L812C25,B7L812C34,B7L812C43)</f>
        <v>46900</v>
      </c>
      <c r="AB22" s="16" t="s">
        <v>40477</v>
      </c>
      <c r="AC22" s="33">
        <f>IF(D6L1615C12=0,0,D6L1615C10/D6L1615C12)</f>
        <v>2.1298230942526863E-5</v>
      </c>
      <c r="AD22" s="16" t="s">
        <v>40478</v>
      </c>
      <c r="AE22" s="33">
        <f>IF(D6L1615C5=0,0,D6L1615C10/D6L1615C5)</f>
        <v>0.48001292567918402</v>
      </c>
      <c r="AF22" s="16" t="s">
        <v>40479</v>
      </c>
      <c r="AG22" s="33">
        <f>CHOOSE(MIN(D6L1615C9,RUN_YEARS),B7L812C5,B7L812C14,B7L812C23,B7L812C32,B7L812C41)</f>
        <v>751.09658951845563</v>
      </c>
      <c r="AH22" s="16" t="s">
        <v>40480</v>
      </c>
      <c r="AI22" s="33">
        <f>IF(D6L1615C15=0,0,D6L1615C11/D6L1615C15)</f>
        <v>5.5375400450569918E-5</v>
      </c>
      <c r="AJ22" s="16" t="s">
        <v>40481</v>
      </c>
      <c r="AK22" s="33">
        <f>IF(D6L1615C5=0,0,D6L1615C11/D6L1615C5)</f>
        <v>1.9987074320815992E-2</v>
      </c>
      <c r="AL22" s="16" t="s">
        <v>40482</v>
      </c>
      <c r="AM22" s="33">
        <f>D6L1615C8*CHOOSE(MIN(D6L1615C9,RUN_YEARS),B7L812C4,B7L812C13,B7L812C22,B7L812C31,B7L812C40)</f>
        <v>0.19506736195967961</v>
      </c>
      <c r="AN22" s="16" t="s">
        <v>40483</v>
      </c>
      <c r="AO22" s="33">
        <f>D6L1615C8-D6L1615C18</f>
        <v>0.84541194366647199</v>
      </c>
      <c r="AP22" s="16" t="s">
        <v>40484</v>
      </c>
      <c r="AQ22" s="33">
        <f>CHOOSE(MIN(D6L1615C9,RUN_YEARS),B7L812C2,B7L812C11,B7L812C20,B7L812C29,B7L812C38)</f>
        <v>85.902254004573379</v>
      </c>
      <c r="AR22" s="16" t="s">
        <v>40485</v>
      </c>
      <c r="AS22" s="33">
        <f>IF(D6L1615C20=0,0,D6L1615C18/D6L1615C20)</f>
        <v>2.2708060949051972E-3</v>
      </c>
      <c r="AT22" s="16" t="s">
        <v>40486</v>
      </c>
      <c r="AU22" s="33">
        <f>IF(D6L1615C5=0,0,D6L1615C18/D6L1615C5)</f>
        <v>9.3739183905387588E-2</v>
      </c>
      <c r="AV22" s="16" t="s">
        <v>40487</v>
      </c>
      <c r="AW22" s="33">
        <f>CHOOSE(MIN(D6L1615C9,RUN_YEARS),B7L812C1,B7L812C10,B7L812C19,B7L812C28,B7L812C37)</f>
        <v>372.29596378274948</v>
      </c>
      <c r="AX22" s="16" t="s">
        <v>40488</v>
      </c>
      <c r="AY22" s="33">
        <f>IF(D6L1615C23=0,0,D6L1615C19/D6L1615C23)</f>
        <v>2.2708060949051968E-3</v>
      </c>
      <c r="AZ22" s="16" t="s">
        <v>40489</v>
      </c>
      <c r="BA22" s="33">
        <f>IF(D6L1615C5=0,0,D6L1615C19/D6L1615C5)</f>
        <v>0.4062608160946124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206.94996316355869</v>
      </c>
      <c r="J23" s="16" t="s">
        <v>40512</v>
      </c>
      <c r="K23" s="21">
        <f>IF(FLOW_THRU_100PCT="Y",1,INDEX(VariabilityMatrix,D6L1616C1,D6L1616C9))</f>
        <v>0.24443378829298937</v>
      </c>
      <c r="L23" s="16" t="s">
        <v>40492</v>
      </c>
      <c r="M23" s="15">
        <f>IF(D6L1616C2&lt;&gt;0,D6L1616C2*D6L1616C4,D6L1616C3*D6L1616C4)</f>
        <v>50.585563483163256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25.292781741581628</v>
      </c>
      <c r="R23" s="16" t="s">
        <v>40494</v>
      </c>
      <c r="S23" s="15">
        <f>D6L1616C5-D6L1616C7</f>
        <v>25.292781741581628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24.281724324683289</v>
      </c>
      <c r="X23" s="16" t="s">
        <v>40496</v>
      </c>
      <c r="Y23" s="33">
        <f>D6L1616C7-D6L1616C10</f>
        <v>1.0110574168983391</v>
      </c>
      <c r="Z23" s="16" t="s">
        <v>40497</v>
      </c>
      <c r="AA23" s="33">
        <f>CHOOSE(MIN(D6L1616C9,RUN_YEARS),B7L812C7,B7L812C16,B7L812C25,B7L812C34,B7L812C43)</f>
        <v>46900</v>
      </c>
      <c r="AB23" s="16" t="s">
        <v>40498</v>
      </c>
      <c r="AC23" s="33">
        <f>IF(D6L1616C12=0,0,D6L1616C10/D6L1616C12)</f>
        <v>5.1773399412970763E-4</v>
      </c>
      <c r="AD23" s="16" t="s">
        <v>40499</v>
      </c>
      <c r="AE23" s="33">
        <f>IF(D6L1616C5=0,0,D6L1616C10/D6L1616C5)</f>
        <v>0.48001292567918402</v>
      </c>
      <c r="AF23" s="16" t="s">
        <v>40500</v>
      </c>
      <c r="AG23" s="33">
        <f>CHOOSE(MIN(D6L1616C9,RUN_YEARS),B7L812C5,B7L812C14,B7L812C23,B7L812C32,B7L812C41)</f>
        <v>751.09658951845563</v>
      </c>
      <c r="AH23" s="16" t="s">
        <v>40501</v>
      </c>
      <c r="AI23" s="33">
        <f>IF(D6L1616C15=0,0,D6L1616C11/D6L1616C15)</f>
        <v>1.3461083847372414E-3</v>
      </c>
      <c r="AJ23" s="16" t="s">
        <v>40502</v>
      </c>
      <c r="AK23" s="33">
        <f>IF(D6L1616C5=0,0,D6L1616C11/D6L1616C5)</f>
        <v>1.9987074320815985E-2</v>
      </c>
      <c r="AL23" s="16" t="s">
        <v>40503</v>
      </c>
      <c r="AM23" s="33">
        <f>D6L1616C8*CHOOSE(MIN(D6L1616C9,RUN_YEARS),B7L812C4,B7L812C13,B7L812C22,B7L812C31,B7L812C40)</f>
        <v>4.7418494383058993</v>
      </c>
      <c r="AN23" s="16" t="s">
        <v>40504</v>
      </c>
      <c r="AO23" s="33">
        <f>D6L1616C8-D6L1616C18</f>
        <v>20.550932303275729</v>
      </c>
      <c r="AP23" s="16" t="s">
        <v>40505</v>
      </c>
      <c r="AQ23" s="33">
        <f>CHOOSE(MIN(D6L1616C9,RUN_YEARS),B7L812C2,B7L812C11,B7L812C20,B7L812C29,B7L812C38)</f>
        <v>85.902254004573379</v>
      </c>
      <c r="AR23" s="16" t="s">
        <v>40506</v>
      </c>
      <c r="AS23" s="33">
        <f>IF(D6L1616C20=0,0,D6L1616C18/D6L1616C20)</f>
        <v>5.520052405206325E-2</v>
      </c>
      <c r="AT23" s="16" t="s">
        <v>40507</v>
      </c>
      <c r="AU23" s="33">
        <f>IF(D6L1616C5=0,0,D6L1616C18/D6L1616C5)</f>
        <v>9.3739183905387588E-2</v>
      </c>
      <c r="AV23" s="16" t="s">
        <v>40508</v>
      </c>
      <c r="AW23" s="33">
        <f>CHOOSE(MIN(D6L1616C9,RUN_YEARS),B7L812C1,B7L812C10,B7L812C19,B7L812C28,B7L812C37)</f>
        <v>372.29596378274948</v>
      </c>
      <c r="AX23" s="16" t="s">
        <v>40509</v>
      </c>
      <c r="AY23" s="33">
        <f>IF(D6L1616C23=0,0,D6L1616C19/D6L1616C23)</f>
        <v>5.5200524052063243E-2</v>
      </c>
      <c r="AZ23" s="16" t="s">
        <v>40510</v>
      </c>
      <c r="BA23" s="33">
        <f>IF(D6L1616C5=0,0,D6L1616C19/D6L1616C5)</f>
        <v>0.40626081609461245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150.85084741178358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129.73172877413387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64.865864387066935</v>
      </c>
      <c r="R24" s="16" t="s">
        <v>40515</v>
      </c>
      <c r="S24" s="15">
        <f>D6L1617C5-D6L1617C7</f>
        <v>64.865864387066935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62.272906682290383</v>
      </c>
      <c r="X24" s="16" t="s">
        <v>40517</v>
      </c>
      <c r="Y24" s="33">
        <f>D6L1617C7-D6L1617C10</f>
        <v>2.592957704776552</v>
      </c>
      <c r="Z24" s="16" t="s">
        <v>40518</v>
      </c>
      <c r="AA24" s="33">
        <f>CHOOSE(MIN(D6L1617C9,RUN_YEARS),B7L812C7,B7L812C16,B7L812C25,B7L812C34,B7L812C43)</f>
        <v>46900</v>
      </c>
      <c r="AB24" s="16" t="s">
        <v>40519</v>
      </c>
      <c r="AC24" s="33">
        <f>IF(D6L1617C12=0,0,D6L1617C10/D6L1617C12)</f>
        <v>1.3277805262748483E-3</v>
      </c>
      <c r="AD24" s="16" t="s">
        <v>40520</v>
      </c>
      <c r="AE24" s="33">
        <f>IF(D6L1617C5=0,0,D6L1617C10/D6L1617C5)</f>
        <v>0.48001292567918402</v>
      </c>
      <c r="AF24" s="16" t="s">
        <v>40521</v>
      </c>
      <c r="AG24" s="33">
        <f>CHOOSE(MIN(D6L1617C9,RUN_YEARS),B7L812C5,B7L812C14,B7L812C23,B7L812C32,B7L812C41)</f>
        <v>751.09658951845563</v>
      </c>
      <c r="AH24" s="16" t="s">
        <v>40522</v>
      </c>
      <c r="AI24" s="33">
        <f>IF(D6L1617C15=0,0,D6L1617C11/D6L1617C15)</f>
        <v>3.4522293683146047E-3</v>
      </c>
      <c r="AJ24" s="16" t="s">
        <v>40523</v>
      </c>
      <c r="AK24" s="33">
        <f>IF(D6L1617C5=0,0,D6L1617C11/D6L1617C5)</f>
        <v>1.9987074320815958E-2</v>
      </c>
      <c r="AL24" s="16" t="s">
        <v>40524</v>
      </c>
      <c r="AM24" s="33">
        <f>D6L1617C8*CHOOSE(MIN(D6L1617C9,RUN_YEARS),B7L812C4,B7L812C13,B7L812C22,B7L812C31,B7L812C40)</f>
        <v>12.160946381922397</v>
      </c>
      <c r="AN24" s="16" t="s">
        <v>40525</v>
      </c>
      <c r="AO24" s="33">
        <f>D6L1617C8-D6L1617C18</f>
        <v>52.704918005144535</v>
      </c>
      <c r="AP24" s="16" t="s">
        <v>40526</v>
      </c>
      <c r="AQ24" s="33">
        <f>CHOOSE(MIN(D6L1617C9,RUN_YEARS),B7L812C2,B7L812C11,B7L812C20,B7L812C29,B7L812C38)</f>
        <v>85.902254004573379</v>
      </c>
      <c r="AR24" s="16" t="s">
        <v>40527</v>
      </c>
      <c r="AS24" s="33">
        <f>IF(D6L1617C20=0,0,D6L1617C18/D6L1617C20)</f>
        <v>0.14156725597997646</v>
      </c>
      <c r="AT24" s="16" t="s">
        <v>40528</v>
      </c>
      <c r="AU24" s="33">
        <f>IF(D6L1617C5=0,0,D6L1617C18/D6L1617C5)</f>
        <v>9.3739183905387588E-2</v>
      </c>
      <c r="AV24" s="16" t="s">
        <v>40529</v>
      </c>
      <c r="AW24" s="33">
        <f>CHOOSE(MIN(D6L1617C9,RUN_YEARS),B7L812C1,B7L812C10,B7L812C19,B7L812C28,B7L812C37)</f>
        <v>372.29596378274948</v>
      </c>
      <c r="AX24" s="16" t="s">
        <v>40530</v>
      </c>
      <c r="AY24" s="33">
        <f>IF(D6L1617C23=0,0,D6L1617C19/D6L1617C23)</f>
        <v>0.14156725597997644</v>
      </c>
      <c r="AZ24" s="16" t="s">
        <v>40531</v>
      </c>
      <c r="BA24" s="33">
        <f>IF(D6L1617C5=0,0,D6L1617C19/D6L1617C5)</f>
        <v>0.4062608160946124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180.23713390067613</v>
      </c>
      <c r="J25" s="16" t="s">
        <v>40553</v>
      </c>
      <c r="K25" s="21">
        <f>IF(FLOW_THRU_100PCT="Y",1,INDEX(VariabilityMatrix,D6L1618C1,D6L1618C9))</f>
        <v>0.24149442661183937</v>
      </c>
      <c r="L25" s="16" t="s">
        <v>40533</v>
      </c>
      <c r="M25" s="15">
        <f>IF(D6L1618C2&lt;&gt;0,D6L1618C2*D6L1618C4,D6L1618C3*D6L1618C4)</f>
        <v>43.526263305505097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21.763131652752548</v>
      </c>
      <c r="R25" s="16" t="s">
        <v>40535</v>
      </c>
      <c r="S25" s="15">
        <f>D6L1618C5-D6L1618C7</f>
        <v>21.763131652752548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20.88115914938863</v>
      </c>
      <c r="X25" s="16" t="s">
        <v>40537</v>
      </c>
      <c r="Y25" s="33">
        <f>D6L1618C7-D6L1618C10</f>
        <v>0.88197250336391875</v>
      </c>
      <c r="Z25" s="16" t="s">
        <v>40538</v>
      </c>
      <c r="AA25" s="33">
        <f>CHOOSE(MIN(D6L1618C9,RUN_YEARS),B7L812C7,B7L812C16,B7L812C25,B7L812C34,B7L812C43)</f>
        <v>46454</v>
      </c>
      <c r="AB25" s="16" t="s">
        <v>40539</v>
      </c>
      <c r="AC25" s="33">
        <f>IF(D6L1618C12=0,0,D6L1618C10/D6L1618C12)</f>
        <v>4.495018545095929E-4</v>
      </c>
      <c r="AD25" s="16" t="s">
        <v>40540</v>
      </c>
      <c r="AE25" s="33">
        <f>IF(D6L1618C5=0,0,D6L1618C10/D6L1618C5)</f>
        <v>0.47973700390558521</v>
      </c>
      <c r="AF25" s="16" t="s">
        <v>40541</v>
      </c>
      <c r="AG25" s="33">
        <f>CHOOSE(MIN(D6L1618C9,RUN_YEARS),B7L812C5,B7L812C14,B7L812C23,B7L812C32,B7L812C41)</f>
        <v>754.65805134796597</v>
      </c>
      <c r="AH25" s="16" t="s">
        <v>40542</v>
      </c>
      <c r="AI25" s="33">
        <f>IF(D6L1618C15=0,0,D6L1618C11/D6L1618C15)</f>
        <v>1.1687048217249448E-3</v>
      </c>
      <c r="AJ25" s="16" t="s">
        <v>40543</v>
      </c>
      <c r="AK25" s="33">
        <f>IF(D6L1618C5=0,0,D6L1618C11/D6L1618C5)</f>
        <v>2.026299609441477E-2</v>
      </c>
      <c r="AL25" s="16" t="s">
        <v>40544</v>
      </c>
      <c r="AM25" s="33">
        <f>D6L1618C8*CHOOSE(MIN(D6L1618C9,RUN_YEARS),B7L812C4,B7L812C13,B7L812C22,B7L812C31,B7L812C40)</f>
        <v>4.1035655353306311</v>
      </c>
      <c r="AN25" s="16" t="s">
        <v>40545</v>
      </c>
      <c r="AO25" s="33">
        <f>D6L1618C8-D6L1618C18</f>
        <v>17.659566117421917</v>
      </c>
      <c r="AP25" s="16" t="s">
        <v>40546</v>
      </c>
      <c r="AQ25" s="33">
        <f>CHOOSE(MIN(D6L1618C9,RUN_YEARS),B7L812C2,B7L812C11,B7L812C20,B7L812C29,B7L812C38)</f>
        <v>86.918740333329481</v>
      </c>
      <c r="AR25" s="16" t="s">
        <v>40547</v>
      </c>
      <c r="AS25" s="33">
        <f>IF(D6L1618C20=0,0,D6L1618C18/D6L1618C20)</f>
        <v>4.7211516407090585E-2</v>
      </c>
      <c r="AT25" s="16" t="s">
        <v>40548</v>
      </c>
      <c r="AU25" s="33">
        <f>IF(D6L1618C5=0,0,D6L1618C18/D6L1618C5)</f>
        <v>9.4277919207726296E-2</v>
      </c>
      <c r="AV25" s="16" t="s">
        <v>40549</v>
      </c>
      <c r="AW25" s="33">
        <f>CHOOSE(MIN(D6L1618C9,RUN_YEARS),B7L812C1,B7L812C10,B7L812C19,B7L812C28,B7L812C37)</f>
        <v>374.05208435053925</v>
      </c>
      <c r="AX25" s="16" t="s">
        <v>40550</v>
      </c>
      <c r="AY25" s="33">
        <f>IF(D6L1618C23=0,0,D6L1618C19/D6L1618C23)</f>
        <v>4.7211516407090592E-2</v>
      </c>
      <c r="AZ25" s="16" t="s">
        <v>40551</v>
      </c>
      <c r="BA25" s="33">
        <f>IF(D6L1618C5=0,0,D6L1618C19/D6L1618C5)</f>
        <v>0.40572208079227373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659.23222788523856</v>
      </c>
      <c r="J26" s="16" t="s">
        <v>40574</v>
      </c>
      <c r="K26" s="21">
        <f>IF(FLOW_THRU_100PCT="Y",1,INDEX(VariabilityMatrix,D6L1619C1,D6L1619C9))</f>
        <v>0.24443378829298937</v>
      </c>
      <c r="L26" s="16" t="s">
        <v>40554</v>
      </c>
      <c r="M26" s="15">
        <f>IF(D6L1619C2&lt;&gt;0,D6L1619C2*D6L1619C4,D6L1619C3*D6L1619C4)</f>
        <v>161.13863082681613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80.569315413408063</v>
      </c>
      <c r="R26" s="16" t="s">
        <v>40556</v>
      </c>
      <c r="S26" s="15">
        <f>D6L1619C5-D6L1619C7</f>
        <v>80.569315413408063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77.348625623117954</v>
      </c>
      <c r="X26" s="16" t="s">
        <v>40558</v>
      </c>
      <c r="Y26" s="33">
        <f>D6L1619C7-D6L1619C10</f>
        <v>3.220689790290109</v>
      </c>
      <c r="Z26" s="16" t="s">
        <v>40559</v>
      </c>
      <c r="AA26" s="33">
        <f>CHOOSE(MIN(D6L1619C9,RUN_YEARS),B7L812C7,B7L812C16,B7L812C25,B7L812C34,B7L812C43)</f>
        <v>46900</v>
      </c>
      <c r="AB26" s="16" t="s">
        <v>40560</v>
      </c>
      <c r="AC26" s="33">
        <f>IF(D6L1619C12=0,0,D6L1619C10/D6L1619C12)</f>
        <v>1.6492244269321525E-3</v>
      </c>
      <c r="AD26" s="16" t="s">
        <v>40561</v>
      </c>
      <c r="AE26" s="33">
        <f>IF(D6L1619C5=0,0,D6L1619C10/D6L1619C5)</f>
        <v>0.48001292567918397</v>
      </c>
      <c r="AF26" s="16" t="s">
        <v>40562</v>
      </c>
      <c r="AG26" s="33">
        <f>CHOOSE(MIN(D6L1619C9,RUN_YEARS),B7L812C5,B7L812C14,B7L812C23,B7L812C32,B7L812C41)</f>
        <v>751.09658951845563</v>
      </c>
      <c r="AH26" s="16" t="s">
        <v>40563</v>
      </c>
      <c r="AI26" s="33">
        <f>IF(D6L1619C15=0,0,D6L1619C11/D6L1619C15)</f>
        <v>4.2879835100236088E-3</v>
      </c>
      <c r="AJ26" s="16" t="s">
        <v>40564</v>
      </c>
      <c r="AK26" s="33">
        <f>IF(D6L1619C5=0,0,D6L1619C11/D6L1619C5)</f>
        <v>1.998707432081602E-2</v>
      </c>
      <c r="AL26" s="16" t="s">
        <v>40565</v>
      </c>
      <c r="AM26" s="33">
        <f>D6L1619C8*CHOOSE(MIN(D6L1619C9,RUN_YEARS),B7L812C4,B7L812C13,B7L812C22,B7L812C31,B7L812C40)</f>
        <v>15.105003749337275</v>
      </c>
      <c r="AN26" s="16" t="s">
        <v>40566</v>
      </c>
      <c r="AO26" s="33">
        <f>D6L1619C8-D6L1619C18</f>
        <v>65.464311664070792</v>
      </c>
      <c r="AP26" s="16" t="s">
        <v>40567</v>
      </c>
      <c r="AQ26" s="33">
        <f>CHOOSE(MIN(D6L1619C9,RUN_YEARS),B7L812C2,B7L812C11,B7L812C20,B7L812C29,B7L812C38)</f>
        <v>85.902254004573379</v>
      </c>
      <c r="AR26" s="16" t="s">
        <v>40568</v>
      </c>
      <c r="AS26" s="33">
        <f>IF(D6L1619C20=0,0,D6L1619C18/D6L1619C20)</f>
        <v>0.17583943430091012</v>
      </c>
      <c r="AT26" s="16" t="s">
        <v>40569</v>
      </c>
      <c r="AU26" s="33">
        <f>IF(D6L1619C5=0,0,D6L1619C18/D6L1619C5)</f>
        <v>9.3739183905387588E-2</v>
      </c>
      <c r="AV26" s="16" t="s">
        <v>40570</v>
      </c>
      <c r="AW26" s="33">
        <f>CHOOSE(MIN(D6L1619C9,RUN_YEARS),B7L812C1,B7L812C10,B7L812C19,B7L812C28,B7L812C37)</f>
        <v>372.29596378274948</v>
      </c>
      <c r="AX26" s="16" t="s">
        <v>40571</v>
      </c>
      <c r="AY26" s="33">
        <f>IF(D6L1619C23=0,0,D6L1619C19/D6L1619C23)</f>
        <v>0.17583943430091012</v>
      </c>
      <c r="AZ26" s="16" t="s">
        <v>40572</v>
      </c>
      <c r="BA26" s="33">
        <f>IF(D6L1619C5=0,0,D6L1619C19/D6L1619C5)</f>
        <v>0.40626081609461245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250.90582732912674</v>
      </c>
      <c r="J27" s="16" t="s">
        <v>40595</v>
      </c>
      <c r="K27" s="21">
        <f>IF(FLOW_THRU_100PCT="Y",1,INDEX(VariabilityMatrix,D6L1620C1,D6L1620C9))</f>
        <v>0.24149442661183937</v>
      </c>
      <c r="L27" s="16" t="s">
        <v>40575</v>
      </c>
      <c r="M27" s="15">
        <f>IF(D6L1620C2&lt;&gt;0,D6L1620C2*D6L1620C4,D6L1620C3*D6L1620C4)</f>
        <v>60.592358904416635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30.296179452208317</v>
      </c>
      <c r="R27" s="16" t="s">
        <v>40577</v>
      </c>
      <c r="S27" s="15">
        <f>D6L1620C5-D6L1620C7</f>
        <v>30.296179452208317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29.068396720376747</v>
      </c>
      <c r="X27" s="16" t="s">
        <v>40579</v>
      </c>
      <c r="Y27" s="33">
        <f>D6L1620C7-D6L1620C10</f>
        <v>1.2277827318315708</v>
      </c>
      <c r="Z27" s="16" t="s">
        <v>40580</v>
      </c>
      <c r="AA27" s="33">
        <f>CHOOSE(MIN(D6L1620C9,RUN_YEARS),B7L812C7,B7L812C16,B7L812C25,B7L812C34,B7L812C43)</f>
        <v>46454</v>
      </c>
      <c r="AB27" s="16" t="s">
        <v>40581</v>
      </c>
      <c r="AC27" s="33">
        <f>IF(D6L1620C12=0,0,D6L1620C10/D6L1620C12)</f>
        <v>6.2574582856969791E-4</v>
      </c>
      <c r="AD27" s="16" t="s">
        <v>40582</v>
      </c>
      <c r="AE27" s="33">
        <f>IF(D6L1620C5=0,0,D6L1620C10/D6L1620C5)</f>
        <v>0.47973700390558527</v>
      </c>
      <c r="AF27" s="16" t="s">
        <v>40583</v>
      </c>
      <c r="AG27" s="33">
        <f>CHOOSE(MIN(D6L1620C9,RUN_YEARS),B7L812C5,B7L812C14,B7L812C23,B7L812C32,B7L812C41)</f>
        <v>754.65805134796597</v>
      </c>
      <c r="AH27" s="16" t="s">
        <v>40584</v>
      </c>
      <c r="AI27" s="33">
        <f>IF(D6L1620C15=0,0,D6L1620C11/D6L1620C15)</f>
        <v>1.6269391542812167E-3</v>
      </c>
      <c r="AJ27" s="16" t="s">
        <v>40585</v>
      </c>
      <c r="AK27" s="33">
        <f>IF(D6L1620C5=0,0,D6L1620C11/D6L1620C5)</f>
        <v>2.0262996094414745E-2</v>
      </c>
      <c r="AL27" s="16" t="s">
        <v>40586</v>
      </c>
      <c r="AM27" s="33">
        <f>D6L1620C8*CHOOSE(MIN(D6L1620C9,RUN_YEARS),B7L812C4,B7L812C13,B7L812C22,B7L812C31,B7L812C40)</f>
        <v>5.7125215173961461</v>
      </c>
      <c r="AN27" s="16" t="s">
        <v>40587</v>
      </c>
      <c r="AO27" s="33">
        <f>D6L1620C8-D6L1620C18</f>
        <v>24.583657934812173</v>
      </c>
      <c r="AP27" s="16" t="s">
        <v>40588</v>
      </c>
      <c r="AQ27" s="33">
        <f>CHOOSE(MIN(D6L1620C9,RUN_YEARS),B7L812C2,B7L812C11,B7L812C20,B7L812C29,B7L812C38)</f>
        <v>86.918740333329481</v>
      </c>
      <c r="AR27" s="16" t="s">
        <v>40589</v>
      </c>
      <c r="AS27" s="33">
        <f>IF(D6L1620C20=0,0,D6L1620C18/D6L1620C20)</f>
        <v>6.5722552990170838E-2</v>
      </c>
      <c r="AT27" s="16" t="s">
        <v>40590</v>
      </c>
      <c r="AU27" s="33">
        <f>IF(D6L1620C5=0,0,D6L1620C18/D6L1620C5)</f>
        <v>9.4277919207726282E-2</v>
      </c>
      <c r="AV27" s="16" t="s">
        <v>40591</v>
      </c>
      <c r="AW27" s="33">
        <f>CHOOSE(MIN(D6L1620C9,RUN_YEARS),B7L812C1,B7L812C10,B7L812C19,B7L812C28,B7L812C37)</f>
        <v>374.05208435053925</v>
      </c>
      <c r="AX27" s="16" t="s">
        <v>40592</v>
      </c>
      <c r="AY27" s="33">
        <f>IF(D6L1620C23=0,0,D6L1620C19/D6L1620C23)</f>
        <v>6.5722552990170852E-2</v>
      </c>
      <c r="AZ27" s="16" t="s">
        <v>40593</v>
      </c>
      <c r="BA27" s="33">
        <f>IF(D6L1620C5=0,0,D6L1620C19/D6L1620C5)</f>
        <v>0.40572208079227373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0.24149442661183937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46454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754.65805134796597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86.918740333329481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374.05208435053925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0.24149442661183937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46454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754.65805134796597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86.918740333329481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374.05208435053925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0.24149442661183937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46454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754.65805134796597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86.918740333329481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374.05208435053925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0.24149442661183937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46454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754.65805134796597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86.918740333329481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374.05208435053925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0.24149442661183937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46454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754.65805134796597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86.918740333329481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374.05208435053925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763.21697123370882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656.36659526098958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328.18329763049479</v>
      </c>
      <c r="R33" s="16" t="s">
        <v>40703</v>
      </c>
      <c r="S33" s="15">
        <f>D6L1626C5-D6L1626C7</f>
        <v>328.18329763049479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314.88334387421708</v>
      </c>
      <c r="X33" s="16" t="s">
        <v>40705</v>
      </c>
      <c r="Y33" s="33">
        <f>D6L1626C7-D6L1626C10</f>
        <v>13.299953756277716</v>
      </c>
      <c r="Z33" s="16" t="s">
        <v>40706</v>
      </c>
      <c r="AA33" s="33">
        <f>CHOOSE(MIN(D6L1626C9,RUN_YEARS),B7L812C7,B7L812C16,B7L812C25,B7L812C34,B7L812C43)</f>
        <v>46454</v>
      </c>
      <c r="AB33" s="16" t="s">
        <v>40707</v>
      </c>
      <c r="AC33" s="33">
        <f>IF(D6L1626C12=0,0,D6L1626C10/D6L1626C12)</f>
        <v>6.7783903189007856E-3</v>
      </c>
      <c r="AD33" s="16" t="s">
        <v>40708</v>
      </c>
      <c r="AE33" s="33">
        <f>IF(D6L1626C5=0,0,D6L1626C10/D6L1626C5)</f>
        <v>0.47973700390558527</v>
      </c>
      <c r="AF33" s="16" t="s">
        <v>40709</v>
      </c>
      <c r="AG33" s="33">
        <f>CHOOSE(MIN(D6L1626C9,RUN_YEARS),B7L812C5,B7L812C14,B7L812C23,B7L812C32,B7L812C41)</f>
        <v>754.65805134796597</v>
      </c>
      <c r="AH33" s="16" t="s">
        <v>40710</v>
      </c>
      <c r="AI33" s="33">
        <f>IF(D6L1626C15=0,0,D6L1626C11/D6L1626C15)</f>
        <v>1.7623814829142038E-2</v>
      </c>
      <c r="AJ33" s="16" t="s">
        <v>40711</v>
      </c>
      <c r="AK33" s="33">
        <f>IF(D6L1626C5=0,0,D6L1626C11/D6L1626C5)</f>
        <v>2.0262996094414714E-2</v>
      </c>
      <c r="AL33" s="16" t="s">
        <v>40712</v>
      </c>
      <c r="AM33" s="33">
        <f>D6L1626C8*CHOOSE(MIN(D6L1626C9,RUN_YEARS),B7L812C4,B7L812C13,B7L812C22,B7L812C31,B7L812C40)</f>
        <v>61.880876838665962</v>
      </c>
      <c r="AN33" s="16" t="s">
        <v>40713</v>
      </c>
      <c r="AO33" s="33">
        <f>D6L1626C8-D6L1626C18</f>
        <v>266.30242079182881</v>
      </c>
      <c r="AP33" s="16" t="s">
        <v>40714</v>
      </c>
      <c r="AQ33" s="33">
        <f>CHOOSE(MIN(D6L1626C9,RUN_YEARS),B7L812C2,B7L812C11,B7L812C20,B7L812C29,B7L812C38)</f>
        <v>86.918740333329481</v>
      </c>
      <c r="AR33" s="16" t="s">
        <v>40715</v>
      </c>
      <c r="AS33" s="33">
        <f>IF(D6L1626C20=0,0,D6L1626C18/D6L1626C20)</f>
        <v>0.71193941147047879</v>
      </c>
      <c r="AT33" s="16" t="s">
        <v>40716</v>
      </c>
      <c r="AU33" s="33">
        <f>IF(D6L1626C5=0,0,D6L1626C18/D6L1626C5)</f>
        <v>9.4277919207726296E-2</v>
      </c>
      <c r="AV33" s="16" t="s">
        <v>40717</v>
      </c>
      <c r="AW33" s="33">
        <f>CHOOSE(MIN(D6L1626C9,RUN_YEARS),B7L812C1,B7L812C10,B7L812C19,B7L812C28,B7L812C37)</f>
        <v>374.05208435053925</v>
      </c>
      <c r="AX33" s="16" t="s">
        <v>40718</v>
      </c>
      <c r="AY33" s="33">
        <f>IF(D6L1626C23=0,0,D6L1626C19/D6L1626C23)</f>
        <v>0.71193941147047879</v>
      </c>
      <c r="AZ33" s="16" t="s">
        <v>40719</v>
      </c>
      <c r="BA33" s="33">
        <f>IF(D6L1626C5=0,0,D6L1626C19/D6L1626C5)</f>
        <v>0.40572208079227368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1.9424247637316403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1.6704852968092105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0.83524264840460527</v>
      </c>
      <c r="R34" s="16" t="s">
        <v>40723</v>
      </c>
      <c r="S34" s="15">
        <f>D6L1627C5-D6L1627C7</f>
        <v>0.83524264840460527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0.8018545346254492</v>
      </c>
      <c r="X34" s="16" t="s">
        <v>40725</v>
      </c>
      <c r="Y34" s="33">
        <f>D6L1627C7-D6L1627C10</f>
        <v>3.338811377915607E-2</v>
      </c>
      <c r="Z34" s="16" t="s">
        <v>40726</v>
      </c>
      <c r="AA34" s="33">
        <f>CHOOSE(MIN(D6L1627C9,RUN_YEARS),B7L812C7,B7L812C16,B7L812C25,B7L812C34,B7L812C43)</f>
        <v>46900</v>
      </c>
      <c r="AB34" s="16" t="s">
        <v>40727</v>
      </c>
      <c r="AC34" s="33">
        <f>IF(D6L1627C12=0,0,D6L1627C10/D6L1627C12)</f>
        <v>1.7097111612482927E-5</v>
      </c>
      <c r="AD34" s="16" t="s">
        <v>40728</v>
      </c>
      <c r="AE34" s="33">
        <f>IF(D6L1627C5=0,0,D6L1627C10/D6L1627C5)</f>
        <v>0.48001292567918402</v>
      </c>
      <c r="AF34" s="16" t="s">
        <v>40729</v>
      </c>
      <c r="AG34" s="33">
        <f>CHOOSE(MIN(D6L1627C9,RUN_YEARS),B7L812C5,B7L812C14,B7L812C23,B7L812C32,B7L812C41)</f>
        <v>751.09658951845563</v>
      </c>
      <c r="AH34" s="16" t="s">
        <v>40730</v>
      </c>
      <c r="AI34" s="33">
        <f>IF(D6L1627C15=0,0,D6L1627C11/D6L1627C15)</f>
        <v>4.4452490192455692E-5</v>
      </c>
      <c r="AJ34" s="16" t="s">
        <v>40731</v>
      </c>
      <c r="AK34" s="33">
        <f>IF(D6L1627C5=0,0,D6L1627C11/D6L1627C5)</f>
        <v>1.9987074320816003E-2</v>
      </c>
      <c r="AL34" s="16" t="s">
        <v>40732</v>
      </c>
      <c r="AM34" s="33">
        <f>D6L1627C8*CHOOSE(MIN(D6L1627C9,RUN_YEARS),B7L812C4,B7L812C13,B7L812C22,B7L812C31,B7L812C40)</f>
        <v>0.15658992844884456</v>
      </c>
      <c r="AN34" s="16" t="s">
        <v>40733</v>
      </c>
      <c r="AO34" s="33">
        <f>D6L1627C8-D6L1627C18</f>
        <v>0.67865271995576071</v>
      </c>
      <c r="AP34" s="16" t="s">
        <v>40734</v>
      </c>
      <c r="AQ34" s="33">
        <f>CHOOSE(MIN(D6L1627C9,RUN_YEARS),B7L812C2,B7L812C11,B7L812C20,B7L812C29,B7L812C38)</f>
        <v>85.902254004573379</v>
      </c>
      <c r="AR34" s="16" t="s">
        <v>40735</v>
      </c>
      <c r="AS34" s="33">
        <f>IF(D6L1627C20=0,0,D6L1627C18/D6L1627C20)</f>
        <v>1.8228849785537388E-3</v>
      </c>
      <c r="AT34" s="16" t="s">
        <v>40736</v>
      </c>
      <c r="AU34" s="33">
        <f>IF(D6L1627C5=0,0,D6L1627C18/D6L1627C5)</f>
        <v>9.3739183905387588E-2</v>
      </c>
      <c r="AV34" s="16" t="s">
        <v>40737</v>
      </c>
      <c r="AW34" s="33">
        <f>CHOOSE(MIN(D6L1627C9,RUN_YEARS),B7L812C1,B7L812C10,B7L812C19,B7L812C28,B7L812C37)</f>
        <v>372.29596378274948</v>
      </c>
      <c r="AX34" s="16" t="s">
        <v>40738</v>
      </c>
      <c r="AY34" s="33">
        <f>IF(D6L1627C23=0,0,D6L1627C19/D6L1627C23)</f>
        <v>1.8228849785537386E-3</v>
      </c>
      <c r="AZ34" s="16" t="s">
        <v>40739</v>
      </c>
      <c r="BA34" s="33">
        <f>IF(D6L1627C5=0,0,D6L1627C19/D6L1627C5)</f>
        <v>0.4062608160946124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5252.4384171628944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3646.7275038772168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1823.3637519386084</v>
      </c>
      <c r="R35" s="16" t="s">
        <v>40743</v>
      </c>
      <c r="S35" s="15">
        <f>SUM(D6L1601C8:D6L1627C8)-2*SUM(D6L1609C8,D6L1611C8,D6L1622C8,D6L1624C8,D6L1627C8)</f>
        <v>1823.3637519386084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1750.2575952549221</v>
      </c>
      <c r="X35" s="16" t="s">
        <v>40745</v>
      </c>
      <c r="Y35" s="33">
        <f>SUM(D6L1601C11:D6L1627C11)-2*SUM(D6L1609C11,D6L1611C11,D6L1622C11,D6L1624C11,D6L1627C11)</f>
        <v>73.106156683686763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3.7404041577406809E-2</v>
      </c>
      <c r="AD35" s="16" t="s">
        <v>40747</v>
      </c>
      <c r="AE35" s="33">
        <f>IF(D6L1628C5=0,0,D6L1628C10/D6L1628C5)</f>
        <v>0.47995294230074509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9.7250508101257793E-2</v>
      </c>
      <c r="AJ35" s="16" t="s">
        <v>40749</v>
      </c>
      <c r="AK35" s="33">
        <f>IF(D6L1628C5=0,0,D6L1628C11/D6L1628C5)</f>
        <v>2.0047057699255008E-2</v>
      </c>
      <c r="AL35" s="16" t="s">
        <v>40750</v>
      </c>
      <c r="AM35" s="33">
        <f>SUM(D6L1601C18:D6L1627C18)-2*SUM(D6L1609C18,D6L1611C18,D6L1622C18,D6L1624C18,D6L1627C18)</f>
        <v>342.19704629668098</v>
      </c>
      <c r="AN35" s="16" t="s">
        <v>40751</v>
      </c>
      <c r="AO35" s="33">
        <f>SUM(D6L1601C19:D6L1627C19)-2*SUM(D6L1609C19,D6L1611C19,D6L1622C19,D6L1624C19,D6L1627C19)</f>
        <v>1481.1667056419276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3.975218376953749</v>
      </c>
      <c r="AT35" s="16" t="s">
        <v>40753</v>
      </c>
      <c r="AU35" s="33">
        <f>IF(D6L1628C5=0,0,D6L1628C18/D6L1628C5)</f>
        <v>9.3836747037681204E-2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3.9752183769537486</v>
      </c>
      <c r="AZ35" s="16" t="s">
        <v>40755</v>
      </c>
      <c r="BA35" s="33">
        <f>IF(D6L1628C5=0,0,D6L1628C19/D6L1628C5)</f>
        <v>0.40616325296231887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46.096601262705249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23.048300631352625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11.524150315676312</v>
      </c>
      <c r="R36" s="16" t="s">
        <v>40760</v>
      </c>
      <c r="S36" s="15">
        <f>D6L1629C5-D6L1629C7</f>
        <v>11.524150315676312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11.057122690000318</v>
      </c>
      <c r="X36" s="16" t="s">
        <v>40762</v>
      </c>
      <c r="Y36" s="33">
        <f>D6L1629C7-D6L1629C10</f>
        <v>0.46702762567599443</v>
      </c>
      <c r="Z36" s="16" t="s">
        <v>40763</v>
      </c>
      <c r="AA36" s="33">
        <f>CHOOSE(MIN(D6L1629C9,RUN_YEARS),B7L812C7,B7L812C16,B7L812C25,B7L812C34,B7L812C43)</f>
        <v>46454</v>
      </c>
      <c r="AB36" s="16" t="s">
        <v>40764</v>
      </c>
      <c r="AC36" s="33">
        <f>IF(D6L1629C12=0,0,D6L1629C10/D6L1629C12)</f>
        <v>2.3802304839196448E-4</v>
      </c>
      <c r="AD36" s="16" t="s">
        <v>40765</v>
      </c>
      <c r="AE36" s="33">
        <f>IF(D6L1629C5=0,0,D6L1629C10/D6L1629C5)</f>
        <v>0.47973700390558527</v>
      </c>
      <c r="AF36" s="16" t="s">
        <v>40766</v>
      </c>
      <c r="AG36" s="33">
        <f>CHOOSE(MIN(D6L1629C9,RUN_YEARS),B7L812C5,B7L812C14,B7L812C23,B7L812C32,B7L812C41)</f>
        <v>754.65805134796597</v>
      </c>
      <c r="AH36" s="16" t="s">
        <v>40767</v>
      </c>
      <c r="AI36" s="33">
        <f>IF(D6L1629C15=0,0,D6L1629C11/D6L1629C15)</f>
        <v>6.188599258191075E-4</v>
      </c>
      <c r="AJ36" s="16" t="s">
        <v>40768</v>
      </c>
      <c r="AK36" s="33">
        <f>IF(D6L1629C5=0,0,D6L1629C11/D6L1629C5)</f>
        <v>2.0262996094414714E-2</v>
      </c>
      <c r="AL36" s="16" t="s">
        <v>40769</v>
      </c>
      <c r="AM36" s="33">
        <f>D6L1629C8*CHOOSE(MIN(D6L1629C9,RUN_YEARS),B7L812C4,B7L812C13,B7L812C22,B7L812C31,B7L812C40)</f>
        <v>2.1729458247980498</v>
      </c>
      <c r="AN36" s="16" t="s">
        <v>40770</v>
      </c>
      <c r="AO36" s="33">
        <f>D6L1629C8-D6L1629C18</f>
        <v>9.3512044908782634</v>
      </c>
      <c r="AP36" s="16" t="s">
        <v>40771</v>
      </c>
      <c r="AQ36" s="33">
        <f>CHOOSE(MIN(D6L1629C9,RUN_YEARS),B7L812C2,B7L812C11,B7L812C20,B7L812C29,B7L812C38)</f>
        <v>86.918740333329481</v>
      </c>
      <c r="AR36" s="16" t="s">
        <v>40772</v>
      </c>
      <c r="AS36" s="33">
        <f>IF(D6L1629C20=0,0,D6L1629C18/D6L1629C20)</f>
        <v>2.4999739025955734E-2</v>
      </c>
      <c r="AT36" s="16" t="s">
        <v>40773</v>
      </c>
      <c r="AU36" s="33">
        <f>IF(D6L1629C5=0,0,D6L1629C18/D6L1629C5)</f>
        <v>9.4277919207726296E-2</v>
      </c>
      <c r="AV36" s="16" t="s">
        <v>40774</v>
      </c>
      <c r="AW36" s="33">
        <f>CHOOSE(MIN(D6L1629C9,RUN_YEARS),B7L812C1,B7L812C10,B7L812C19,B7L812C28,B7L812C37)</f>
        <v>374.05208435053925</v>
      </c>
      <c r="AX36" s="16" t="s">
        <v>40775</v>
      </c>
      <c r="AY36" s="33">
        <f>IF(D6L1629C23=0,0,D6L1629C19/D6L1629C23)</f>
        <v>2.4999739025955738E-2</v>
      </c>
      <c r="AZ36" s="16" t="s">
        <v>40776</v>
      </c>
      <c r="BA36" s="33">
        <f>IF(D6L1629C5=0,0,D6L1629C19/D6L1629C5)</f>
        <v>0.40572208079227373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10.94622959617857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10.94622959617857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5.4731147980892851</v>
      </c>
      <c r="R37" s="16" t="s">
        <v>40780</v>
      </c>
      <c r="S37" s="15">
        <f>D6L1630C5-D6L1630C7</f>
        <v>5.4731147980892851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5.2513113905333517</v>
      </c>
      <c r="X37" s="16" t="s">
        <v>40782</v>
      </c>
      <c r="Y37" s="33">
        <f>D6L1630C7-D6L1630C10</f>
        <v>0.22180340755593342</v>
      </c>
      <c r="Z37" s="16" t="s">
        <v>40783</v>
      </c>
      <c r="AA37" s="33">
        <f>CHOOSE(MIN(D6L1630C9,RUN_YEARS),B7L812C7,B7L812C16,B7L812C25,B7L812C34,B7L812C43)</f>
        <v>46454</v>
      </c>
      <c r="AB37" s="16" t="s">
        <v>40784</v>
      </c>
      <c r="AC37" s="33">
        <f>IF(D6L1630C12=0,0,D6L1630C10/D6L1630C12)</f>
        <v>1.1304325549001919E-4</v>
      </c>
      <c r="AD37" s="16" t="s">
        <v>40785</v>
      </c>
      <c r="AE37" s="33">
        <f>IF(D6L1630C5=0,0,D6L1630C10/D6L1630C5)</f>
        <v>0.47973700390558527</v>
      </c>
      <c r="AF37" s="16" t="s">
        <v>40786</v>
      </c>
      <c r="AG37" s="33">
        <f>CHOOSE(MIN(D6L1630C9,RUN_YEARS),B7L812C5,B7L812C14,B7L812C23,B7L812C32,B7L812C41)</f>
        <v>754.65805134796597</v>
      </c>
      <c r="AH37" s="16" t="s">
        <v>40787</v>
      </c>
      <c r="AI37" s="33">
        <f>IF(D6L1630C15=0,0,D6L1630C11/D6L1630C15)</f>
        <v>2.9391246427405026E-4</v>
      </c>
      <c r="AJ37" s="16" t="s">
        <v>40788</v>
      </c>
      <c r="AK37" s="33">
        <f>IF(D6L1630C5=0,0,D6L1630C11/D6L1630C5)</f>
        <v>2.0262996094414742E-2</v>
      </c>
      <c r="AL37" s="16" t="s">
        <v>40789</v>
      </c>
      <c r="AM37" s="33">
        <f>D6L1630C8*CHOOSE(MIN(D6L1630C9,RUN_YEARS),B7L812C4,B7L812C13,B7L812C22,B7L812C31,B7L812C40)</f>
        <v>1.0319877494977456</v>
      </c>
      <c r="AN37" s="16" t="s">
        <v>40790</v>
      </c>
      <c r="AO37" s="33">
        <f>D6L1630C8-D6L1630C18</f>
        <v>4.4411270485915395</v>
      </c>
      <c r="AP37" s="16" t="s">
        <v>40791</v>
      </c>
      <c r="AQ37" s="33">
        <f>CHOOSE(MIN(D6L1630C9,RUN_YEARS),B7L812C2,B7L812C11,B7L812C20,B7L812C29,B7L812C38)</f>
        <v>86.918740333329481</v>
      </c>
      <c r="AR37" s="16" t="s">
        <v>40792</v>
      </c>
      <c r="AS37" s="33">
        <f>IF(D6L1630C20=0,0,D6L1630C18/D6L1630C20)</f>
        <v>1.1873017781207123E-2</v>
      </c>
      <c r="AT37" s="16" t="s">
        <v>40793</v>
      </c>
      <c r="AU37" s="33">
        <f>IF(D6L1630C5=0,0,D6L1630C18/D6L1630C5)</f>
        <v>9.4277919207726296E-2</v>
      </c>
      <c r="AV37" s="16" t="s">
        <v>40794</v>
      </c>
      <c r="AW37" s="33">
        <f>CHOOSE(MIN(D6L1630C9,RUN_YEARS),B7L812C1,B7L812C10,B7L812C19,B7L812C28,B7L812C37)</f>
        <v>374.05208435053925</v>
      </c>
      <c r="AX37" s="16" t="s">
        <v>40795</v>
      </c>
      <c r="AY37" s="33">
        <f>IF(D6L1630C23=0,0,D6L1630C19/D6L1630C23)</f>
        <v>1.1873017781207125E-2</v>
      </c>
      <c r="AZ37" s="16" t="s">
        <v>40796</v>
      </c>
      <c r="BA37" s="33">
        <f>IF(D6L1630C5=0,0,D6L1630C19/D6L1630C5)</f>
        <v>0.40572208079227373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1058.5677915164006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529.28389575820029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264.64194787910014</v>
      </c>
      <c r="R38" s="16" t="s">
        <v>40800</v>
      </c>
      <c r="S38" s="15">
        <f>D6L1631C5-D6L1631C7</f>
        <v>264.64194787910014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253.91707036651511</v>
      </c>
      <c r="X38" s="16" t="s">
        <v>40802</v>
      </c>
      <c r="Y38" s="33">
        <f>D6L1631C7-D6L1631C10</f>
        <v>10.724877512585039</v>
      </c>
      <c r="Z38" s="16" t="s">
        <v>40803</v>
      </c>
      <c r="AA38" s="33">
        <f>CHOOSE(MIN(D6L1631C9,RUN_YEARS),B7L812C7,B7L812C16,B7L812C25,B7L812C34,B7L812C43)</f>
        <v>46454</v>
      </c>
      <c r="AB38" s="16" t="s">
        <v>40804</v>
      </c>
      <c r="AC38" s="33">
        <f>IF(D6L1631C12=0,0,D6L1631C10/D6L1631C12)</f>
        <v>5.4659893737141066E-3</v>
      </c>
      <c r="AD38" s="16" t="s">
        <v>40805</v>
      </c>
      <c r="AE38" s="33">
        <f>IF(D6L1631C5=0,0,D6L1631C10/D6L1631C5)</f>
        <v>0.47973700390558527</v>
      </c>
      <c r="AF38" s="16" t="s">
        <v>40806</v>
      </c>
      <c r="AG38" s="33">
        <f>CHOOSE(MIN(D6L1631C9,RUN_YEARS),B7L812C5,B7L812C14,B7L812C23,B7L812C32,B7L812C41)</f>
        <v>754.65805134796597</v>
      </c>
      <c r="AH38" s="16" t="s">
        <v>40807</v>
      </c>
      <c r="AI38" s="33">
        <f>IF(D6L1631C15=0,0,D6L1631C11/D6L1631C15)</f>
        <v>1.4211572371656702E-2</v>
      </c>
      <c r="AJ38" s="16" t="s">
        <v>40808</v>
      </c>
      <c r="AK38" s="33">
        <f>IF(D6L1631C5=0,0,D6L1631C11/D6L1631C5)</f>
        <v>2.0262996094414756E-2</v>
      </c>
      <c r="AL38" s="16" t="s">
        <v>40809</v>
      </c>
      <c r="AM38" s="33">
        <f>D6L1631C8*CHOOSE(MIN(D6L1631C9,RUN_YEARS),B7L812C4,B7L812C13,B7L812C22,B7L812C31,B7L812C40)</f>
        <v>49.899784362242237</v>
      </c>
      <c r="AN38" s="16" t="s">
        <v>40810</v>
      </c>
      <c r="AO38" s="33">
        <f>D6L1631C8-D6L1631C18</f>
        <v>214.74216351685791</v>
      </c>
      <c r="AP38" s="16" t="s">
        <v>40811</v>
      </c>
      <c r="AQ38" s="33">
        <f>CHOOSE(MIN(D6L1631C9,RUN_YEARS),B7L812C2,B7L812C11,B7L812C20,B7L812C29,B7L812C38)</f>
        <v>86.918740333329481</v>
      </c>
      <c r="AR38" s="16" t="s">
        <v>40812</v>
      </c>
      <c r="AS38" s="33">
        <f>IF(D6L1631C20=0,0,D6L1631C18/D6L1631C20)</f>
        <v>0.57409695735210609</v>
      </c>
      <c r="AT38" s="16" t="s">
        <v>40813</v>
      </c>
      <c r="AU38" s="33">
        <f>IF(D6L1631C5=0,0,D6L1631C18/D6L1631C5)</f>
        <v>9.4277919207726296E-2</v>
      </c>
      <c r="AV38" s="16" t="s">
        <v>40814</v>
      </c>
      <c r="AW38" s="33">
        <f>CHOOSE(MIN(D6L1631C9,RUN_YEARS),B7L812C1,B7L812C10,B7L812C19,B7L812C28,B7L812C37)</f>
        <v>374.05208435053925</v>
      </c>
      <c r="AX38" s="16" t="s">
        <v>40815</v>
      </c>
      <c r="AY38" s="33">
        <f>IF(D6L1631C23=0,0,D6L1631C19/D6L1631C23)</f>
        <v>0.57409695735210609</v>
      </c>
      <c r="AZ38" s="16" t="s">
        <v>40816</v>
      </c>
      <c r="BA38" s="33">
        <f>IF(D6L1631C5=0,0,D6L1631C19/D6L1631C5)</f>
        <v>0.40572208079227373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46454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754.65805134796597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86.918740333329481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374.05208435053925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16882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16882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6752.8</v>
      </c>
      <c r="R40" s="16" t="s">
        <v>40840</v>
      </c>
      <c r="S40" s="15">
        <f>D6L1633C5-D6L1633C7</f>
        <v>10129.200000000001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6479.1360799472723</v>
      </c>
      <c r="X40" s="16" t="s">
        <v>40842</v>
      </c>
      <c r="Y40" s="33">
        <f>D6L1633C7-D6L1633C10</f>
        <v>273.66392005272792</v>
      </c>
      <c r="Z40" s="16" t="s">
        <v>40843</v>
      </c>
      <c r="AA40" s="33">
        <f>CHOOSE(MIN(D6L1633C9,RUN_YEARS),B7L812C7,B7L812C16,B7L812C25,B7L812C34,B7L812C43)</f>
        <v>46454</v>
      </c>
      <c r="AB40" s="16" t="s">
        <v>40844</v>
      </c>
      <c r="AC40" s="33">
        <f>IF(D6L1633C12=0,0,D6L1633C10/D6L1633C12)</f>
        <v>0.13947423429515807</v>
      </c>
      <c r="AD40" s="16" t="s">
        <v>40845</v>
      </c>
      <c r="AE40" s="33">
        <f>IF(D6L1633C5=0,0,D6L1633C10/D6L1633C5)</f>
        <v>0.38378960312446819</v>
      </c>
      <c r="AF40" s="16" t="s">
        <v>40846</v>
      </c>
      <c r="AG40" s="33">
        <f>CHOOSE(MIN(D6L1633C9,RUN_YEARS),B7L812C5,B7L812C14,B7L812C23,B7L812C32,B7L812C41)</f>
        <v>754.65805134796597</v>
      </c>
      <c r="AH40" s="16" t="s">
        <v>40847</v>
      </c>
      <c r="AI40" s="33">
        <f>IF(D6L1633C15=0,0,D6L1633C11/D6L1633C15)</f>
        <v>0.36263300916741159</v>
      </c>
      <c r="AJ40" s="16" t="s">
        <v>40848</v>
      </c>
      <c r="AK40" s="33">
        <f>IF(D6L1633C5=0,0,D6L1633C11/D6L1633C5)</f>
        <v>1.6210396875531805E-2</v>
      </c>
      <c r="AL40" s="16" t="s">
        <v>40849</v>
      </c>
      <c r="AM40" s="33">
        <f>D6L1633C8*CHOOSE(MIN(D6L1633C9,RUN_YEARS),B7L812C4,B7L812C13,B7L812C22,B7L812C31,B7L812C40)</f>
        <v>1909.9197984778025</v>
      </c>
      <c r="AN40" s="16" t="s">
        <v>40850</v>
      </c>
      <c r="AO40" s="33">
        <f>D6L1633C8-D6L1633C18</f>
        <v>8219.2802015221987</v>
      </c>
      <c r="AP40" s="16" t="s">
        <v>40851</v>
      </c>
      <c r="AQ40" s="33">
        <f>CHOOSE(MIN(D6L1633C9,RUN_YEARS),B7L812C2,B7L812C11,B7L812C20,B7L812C29,B7L812C38)</f>
        <v>86.918740333329481</v>
      </c>
      <c r="AR40" s="16" t="s">
        <v>40852</v>
      </c>
      <c r="AS40" s="33">
        <f>IF(D6L1633C20=0,0,D6L1633C18/D6L1633C20)</f>
        <v>21.973624918554336</v>
      </c>
      <c r="AT40" s="16" t="s">
        <v>40853</v>
      </c>
      <c r="AU40" s="33">
        <f>IF(D6L1633C5=0,0,D6L1633C18/D6L1633C5)</f>
        <v>0.11313350304927156</v>
      </c>
      <c r="AV40" s="16" t="s">
        <v>40854</v>
      </c>
      <c r="AW40" s="33">
        <f>CHOOSE(MIN(D6L1633C9,RUN_YEARS),B7L812C1,B7L812C10,B7L812C19,B7L812C28,B7L812C37)</f>
        <v>374.05208435053925</v>
      </c>
      <c r="AX40" s="16" t="s">
        <v>40855</v>
      </c>
      <c r="AY40" s="33">
        <f>IF(D6L1633C23=0,0,D6L1633C19/D6L1633C23)</f>
        <v>21.973624918554339</v>
      </c>
      <c r="AZ40" s="16" t="s">
        <v>40856</v>
      </c>
      <c r="BA40" s="33">
        <f>IF(D6L1633C5=0,0,D6L1633C19/D6L1633C5)</f>
        <v>0.48686649695072853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1018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1018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1018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46454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754.65805134796597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191.94984350693073</v>
      </c>
      <c r="AN41" s="16" t="s">
        <v>40869</v>
      </c>
      <c r="AO41" s="33">
        <f>D6L1634C8-D6L1634C18</f>
        <v>826.05015649306927</v>
      </c>
      <c r="AP41" s="16" t="s">
        <v>40870</v>
      </c>
      <c r="AQ41" s="33">
        <f>CHOOSE(MIN(D6L1634C9,RUN_YEARS),B7L812C2,B7L812C11,B7L812C20,B7L812C29,B7L812C38)</f>
        <v>86.918740333329481</v>
      </c>
      <c r="AR41" s="16" t="s">
        <v>40871</v>
      </c>
      <c r="AS41" s="33">
        <f>IF(D6L1634C20=0,0,D6L1634C18/D6L1634C20)</f>
        <v>2.208382712068901</v>
      </c>
      <c r="AT41" s="16" t="s">
        <v>40872</v>
      </c>
      <c r="AU41" s="33">
        <f>IF(D6L1634C5=0,0,D6L1634C18/D6L1634C5)</f>
        <v>0.18855583841545259</v>
      </c>
      <c r="AV41" s="16" t="s">
        <v>40873</v>
      </c>
      <c r="AW41" s="33">
        <f>CHOOSE(MIN(D6L1634C9,RUN_YEARS),B7L812C1,B7L812C10,B7L812C19,B7L812C28,B7L812C37)</f>
        <v>374.05208435053925</v>
      </c>
      <c r="AX41" s="16" t="s">
        <v>40874</v>
      </c>
      <c r="AY41" s="33">
        <f>IF(D6L1634C23=0,0,D6L1634C19/D6L1634C23)</f>
        <v>2.208382712068901</v>
      </c>
      <c r="AZ41" s="16" t="s">
        <v>40875</v>
      </c>
      <c r="BA41" s="33">
        <f>IF(D6L1634C5=0,0,D6L1634C19/D6L1634C5)</f>
        <v>0.81144416158454746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46454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754.65805134796597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86.918740333329481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374.05208435053925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626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626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626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46454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754.65805134796597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118.03595484807332</v>
      </c>
      <c r="AN43" s="16" t="s">
        <v>40910</v>
      </c>
      <c r="AO43" s="33">
        <f>D6L1636C8-D6L1636C18</f>
        <v>507.96404515192671</v>
      </c>
      <c r="AP43" s="16" t="s">
        <v>40911</v>
      </c>
      <c r="AQ43" s="33">
        <f>CHOOSE(MIN(D6L1636C9,RUN_YEARS),B7L812C2,B7L812C11,B7L812C20,B7L812C29,B7L812C38)</f>
        <v>86.918740333329481</v>
      </c>
      <c r="AR43" s="16" t="s">
        <v>40912</v>
      </c>
      <c r="AS43" s="33">
        <f>IF(D6L1636C20=0,0,D6L1636C18/D6L1636C20)</f>
        <v>1.3580035144942357</v>
      </c>
      <c r="AT43" s="16" t="s">
        <v>40913</v>
      </c>
      <c r="AU43" s="33">
        <f>IF(D6L1636C5=0,0,D6L1636C18/D6L1636C5)</f>
        <v>0.18855583841545259</v>
      </c>
      <c r="AV43" s="16" t="s">
        <v>40914</v>
      </c>
      <c r="AW43" s="33">
        <f>CHOOSE(MIN(D6L1636C9,RUN_YEARS),B7L812C1,B7L812C10,B7L812C19,B7L812C28,B7L812C37)</f>
        <v>374.05208435053925</v>
      </c>
      <c r="AX43" s="16" t="s">
        <v>40915</v>
      </c>
      <c r="AY43" s="33">
        <f>IF(D6L1636C23=0,0,D6L1636C19/D6L1636C23)</f>
        <v>1.358003514494236</v>
      </c>
      <c r="AZ43" s="16" t="s">
        <v>40916</v>
      </c>
      <c r="BA43" s="33">
        <f>IF(D6L1636C5=0,0,D6L1636C19/D6L1636C5)</f>
        <v>0.81144416158454746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19641.610622375283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19089.278425985733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7034.4392129928656</v>
      </c>
      <c r="R44" s="16" t="s">
        <v>40920</v>
      </c>
      <c r="S44" s="15">
        <f>SUM(D6L1629C8:D6L1636C8)</f>
        <v>12054.839212992867</v>
      </c>
      <c r="U44" s="21" t="str">
        <f>NULL_VALUE</f>
        <v>n/a</v>
      </c>
      <c r="V44" s="16" t="s">
        <v>40921</v>
      </c>
      <c r="W44" s="33">
        <f>SUM(D6L1629C10:D6L1636C10)</f>
        <v>6749.3615843943207</v>
      </c>
      <c r="X44" s="16" t="s">
        <v>40922</v>
      </c>
      <c r="Y44" s="33">
        <f>SUM(D6L1629C11:D6L1636C11)</f>
        <v>285.07762859854489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0.14529128997275415</v>
      </c>
      <c r="AD44" s="16" t="s">
        <v>40924</v>
      </c>
      <c r="AE44" s="33">
        <f>IF(D6L1637C5=0,0,D6L1637C10/D6L1637C5)</f>
        <v>0.35356818805715529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0.37775735392916143</v>
      </c>
      <c r="AJ44" s="16" t="s">
        <v>40926</v>
      </c>
      <c r="AK44" s="33">
        <f>IF(D6L1637C5=0,0,D6L1637C11/D6L1637C5)</f>
        <v>1.4933913280371887E-2</v>
      </c>
      <c r="AL44" s="16" t="s">
        <v>40927</v>
      </c>
      <c r="AM44" s="33">
        <f>SUM(D6L1629C18:D6L1636C18)</f>
        <v>2273.0103147693444</v>
      </c>
      <c r="AN44" s="16" t="s">
        <v>40928</v>
      </c>
      <c r="AO44" s="33">
        <f>SUM(D6L1629C19:D6L1636C19)</f>
        <v>9781.8288982235226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26.150980859276739</v>
      </c>
      <c r="AT44" s="16" t="s">
        <v>40930</v>
      </c>
      <c r="AU44" s="33">
        <f>IF(D6L1637C5=0,0,D6L1637C18/D6L1637C5)</f>
        <v>0.11907261573989907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26.150980859276743</v>
      </c>
      <c r="AZ44" s="16" t="s">
        <v>40932</v>
      </c>
      <c r="BA44" s="33">
        <f>IF(D6L1637C5=0,0,D6L1637C19/D6L1637C5)</f>
        <v>0.51242528292257372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2602.7470556947173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1301.3735278473587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650.68676392367934</v>
      </c>
      <c r="R45" s="16" t="s">
        <v>40937</v>
      </c>
      <c r="S45" s="15">
        <f>D6L1638C5-D6L1638C7</f>
        <v>650.68676392367934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624.3170372115336</v>
      </c>
      <c r="X45" s="16" t="s">
        <v>40939</v>
      </c>
      <c r="Y45" s="33">
        <f>D6L1638C7-D6L1638C10</f>
        <v>26.369726712145734</v>
      </c>
      <c r="Z45" s="16" t="s">
        <v>40940</v>
      </c>
      <c r="AA45" s="33">
        <f>CHOOSE(MIN(D6L1638C9,RUN_YEARS),B7L812C7,B7L812C16,B7L812C25,B7L812C34,B7L812C43)</f>
        <v>46454</v>
      </c>
      <c r="AB45" s="16" t="s">
        <v>40941</v>
      </c>
      <c r="AC45" s="33">
        <f>IF(D6L1638C12=0,0,D6L1638C10/D6L1638C12)</f>
        <v>1.3439467800652981E-2</v>
      </c>
      <c r="AD45" s="16" t="s">
        <v>40942</v>
      </c>
      <c r="AE45" s="33">
        <f>IF(D6L1638C5=0,0,D6L1638C10/D6L1638C5)</f>
        <v>0.47973700390558527</v>
      </c>
      <c r="AF45" s="16" t="s">
        <v>40943</v>
      </c>
      <c r="AG45" s="33">
        <f>CHOOSE(MIN(D6L1638C9,RUN_YEARS),B7L812C5,B7L812C14,B7L812C23,B7L812C32,B7L812C41)</f>
        <v>754.65805134796597</v>
      </c>
      <c r="AH45" s="16" t="s">
        <v>40944</v>
      </c>
      <c r="AI45" s="33">
        <f>IF(D6L1638C15=0,0,D6L1638C11/D6L1638C15)</f>
        <v>3.4942616281697751E-2</v>
      </c>
      <c r="AJ45" s="16" t="s">
        <v>40945</v>
      </c>
      <c r="AK45" s="33">
        <f>IF(D6L1638C5=0,0,D6L1638C11/D6L1638C5)</f>
        <v>2.0262996094414721E-2</v>
      </c>
      <c r="AL45" s="16" t="s">
        <v>40946</v>
      </c>
      <c r="AM45" s="33">
        <f>D6L1638C8*CHOOSE(MIN(D6L1638C9,RUN_YEARS),B7L812C4,B7L812C13,B7L812C22,B7L812C31,B7L812C40)</f>
        <v>122.69078831746702</v>
      </c>
      <c r="AN45" s="16" t="s">
        <v>40947</v>
      </c>
      <c r="AO45" s="33">
        <f>D6L1638C8-D6L1638C18</f>
        <v>527.99597560621237</v>
      </c>
      <c r="AP45" s="16" t="s">
        <v>40948</v>
      </c>
      <c r="AQ45" s="33">
        <f>CHOOSE(MIN(D6L1638C9,RUN_YEARS),B7L812C2,B7L812C11,B7L812C20,B7L812C29,B7L812C38)</f>
        <v>86.918740333329481</v>
      </c>
      <c r="AR45" s="16" t="s">
        <v>40949</v>
      </c>
      <c r="AS45" s="33">
        <f>IF(D6L1638C20=0,0,D6L1638C18/D6L1638C20)</f>
        <v>1.4115573678006992</v>
      </c>
      <c r="AT45" s="16" t="s">
        <v>40950</v>
      </c>
      <c r="AU45" s="33">
        <f>IF(D6L1638C5=0,0,D6L1638C18/D6L1638C5)</f>
        <v>9.4277919207726296E-2</v>
      </c>
      <c r="AV45" s="16" t="s">
        <v>40951</v>
      </c>
      <c r="AW45" s="33">
        <f>CHOOSE(MIN(D6L1638C9,RUN_YEARS),B7L812C1,B7L812C10,B7L812C19,B7L812C28,B7L812C37)</f>
        <v>374.05208435053925</v>
      </c>
      <c r="AX45" s="16" t="s">
        <v>40952</v>
      </c>
      <c r="AY45" s="33">
        <f>IF(D6L1638C23=0,0,D6L1638C19/D6L1638C23)</f>
        <v>1.4115573678006994</v>
      </c>
      <c r="AZ45" s="16" t="s">
        <v>40953</v>
      </c>
      <c r="BA45" s="33">
        <f>IF(D6L1638C5=0,0,D6L1638C19/D6L1638C5)</f>
        <v>0.40572208079227373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25025.25355742409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25025.25355742409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10010.101422969637</v>
      </c>
      <c r="R46" s="16" t="s">
        <v>40957</v>
      </c>
      <c r="S46" s="15">
        <f>D6L1639C5-D6L1639C7</f>
        <v>15015.152134454453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9604.4321308929793</v>
      </c>
      <c r="X46" s="16" t="s">
        <v>40959</v>
      </c>
      <c r="Y46" s="33">
        <f>D6L1639C7-D6L1639C10</f>
        <v>405.66929207665817</v>
      </c>
      <c r="Z46" s="16" t="s">
        <v>40960</v>
      </c>
      <c r="AA46" s="33">
        <f>CHOOSE(MIN(D6L1639C9,RUN_YEARS),B7L812C7,B7L812C16,B7L812C25,B7L812C34,B7L812C43)</f>
        <v>46454</v>
      </c>
      <c r="AB46" s="16" t="s">
        <v>40961</v>
      </c>
      <c r="AC46" s="33">
        <f>IF(D6L1639C12=0,0,D6L1639C10/D6L1639C12)</f>
        <v>0.20675145586801952</v>
      </c>
      <c r="AD46" s="16" t="s">
        <v>40962</v>
      </c>
      <c r="AE46" s="33">
        <f>IF(D6L1639C5=0,0,D6L1639C10/D6L1639C5)</f>
        <v>0.38378960312446825</v>
      </c>
      <c r="AF46" s="16" t="s">
        <v>40963</v>
      </c>
      <c r="AG46" s="33">
        <f>CHOOSE(MIN(D6L1639C9,RUN_YEARS),B7L812C5,B7L812C14,B7L812C23,B7L812C32,B7L812C41)</f>
        <v>754.65805134796597</v>
      </c>
      <c r="AH46" s="16" t="s">
        <v>40964</v>
      </c>
      <c r="AI46" s="33">
        <f>IF(D6L1639C15=0,0,D6L1639C11/D6L1639C15)</f>
        <v>0.53755378525685105</v>
      </c>
      <c r="AJ46" s="16" t="s">
        <v>40965</v>
      </c>
      <c r="AK46" s="33">
        <f>IF(D6L1639C5=0,0,D6L1639C11/D6L1639C5)</f>
        <v>1.6210396875531784E-2</v>
      </c>
      <c r="AL46" s="16" t="s">
        <v>40966</v>
      </c>
      <c r="AM46" s="33">
        <f>D6L1639C8*CHOOSE(MIN(D6L1639C9,RUN_YEARS),B7L812C4,B7L812C13,B7L812C22,B7L812C31,B7L812C40)</f>
        <v>2831.194599647632</v>
      </c>
      <c r="AN46" s="16" t="s">
        <v>40967</v>
      </c>
      <c r="AO46" s="33">
        <f>D6L1639C8-D6L1639C18</f>
        <v>12183.957534806821</v>
      </c>
      <c r="AP46" s="16" t="s">
        <v>40968</v>
      </c>
      <c r="AQ46" s="33">
        <f>CHOOSE(MIN(D6L1639C9,RUN_YEARS),B7L812C2,B7L812C11,B7L812C20,B7L812C29,B7L812C38)</f>
        <v>86.918740333329481</v>
      </c>
      <c r="AR46" s="16" t="s">
        <v>40969</v>
      </c>
      <c r="AS46" s="33">
        <f>IF(D6L1639C20=0,0,D6L1639C18/D6L1639C20)</f>
        <v>32.572890366221685</v>
      </c>
      <c r="AT46" s="16" t="s">
        <v>40970</v>
      </c>
      <c r="AU46" s="33">
        <f>IF(D6L1639C5=0,0,D6L1639C18/D6L1639C5)</f>
        <v>0.11313350304927156</v>
      </c>
      <c r="AV46" s="16" t="s">
        <v>40971</v>
      </c>
      <c r="AW46" s="33">
        <f>CHOOSE(MIN(D6L1639C9,RUN_YEARS),B7L812C1,B7L812C10,B7L812C19,B7L812C28,B7L812C37)</f>
        <v>374.05208435053925</v>
      </c>
      <c r="AX46" s="16" t="s">
        <v>40972</v>
      </c>
      <c r="AY46" s="33">
        <f>IF(D6L1639C23=0,0,D6L1639C19/D6L1639C23)</f>
        <v>32.572890366221685</v>
      </c>
      <c r="AZ46" s="16" t="s">
        <v>40973</v>
      </c>
      <c r="BA46" s="33">
        <f>IF(D6L1639C5=0,0,D6L1639C19/D6L1639C5)</f>
        <v>0.48686649695072842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27628.000613118806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26326.627085271448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10660.788186893316</v>
      </c>
      <c r="R47" s="16" t="s">
        <v>40977</v>
      </c>
      <c r="S47" s="15">
        <f>SUM(D6L1638C8:D6L1639C8)</f>
        <v>15665.838898378131</v>
      </c>
      <c r="U47" s="21" t="str">
        <f>NULL_VALUE</f>
        <v>n/a</v>
      </c>
      <c r="V47" s="16" t="s">
        <v>40978</v>
      </c>
      <c r="W47" s="33">
        <f>SUM(D6L1638C10:D6L1639C10)</f>
        <v>10228.749168104512</v>
      </c>
      <c r="X47" s="16" t="s">
        <v>40979</v>
      </c>
      <c r="Y47" s="33">
        <f>SUM(D6L1638C11:D6L1639C11)</f>
        <v>432.0390187888039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0.22019092366867249</v>
      </c>
      <c r="AD47" s="16" t="s">
        <v>40981</v>
      </c>
      <c r="AE47" s="33">
        <f>IF(D6L1640C5=0,0,D6L1640C10/D6L1640C5)</f>
        <v>0.38853245936039532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0.57249640153854875</v>
      </c>
      <c r="AJ47" s="16" t="s">
        <v>40983</v>
      </c>
      <c r="AK47" s="33">
        <f>IF(D6L1640C5=0,0,D6L1640C11/D6L1640C5)</f>
        <v>1.6410724297853944E-2</v>
      </c>
      <c r="AL47" s="16" t="s">
        <v>40984</v>
      </c>
      <c r="AM47" s="33">
        <f>SUM(D6L1638C18:D6L1639C18)</f>
        <v>2953.8853879650992</v>
      </c>
      <c r="AN47" s="16" t="s">
        <v>40985</v>
      </c>
      <c r="AO47" s="33">
        <f>SUM(D6L1638C19:D6L1639C19)</f>
        <v>12711.953510413034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33.984447734022382</v>
      </c>
      <c r="AT47" s="16" t="s">
        <v>40987</v>
      </c>
      <c r="AU47" s="33">
        <f>IF(D6L1640C5=0,0,D6L1640C18/D6L1640C5)</f>
        <v>0.11220143691014881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33.984447734022382</v>
      </c>
      <c r="AZ47" s="16" t="s">
        <v>40989</v>
      </c>
      <c r="BA47" s="33">
        <f>IF(D6L1640C5=0,0,D6L1640C19/D6L1640C5)</f>
        <v>0.48285537943160195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52522.049652656984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49062.633015134401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19518.591151824789</v>
      </c>
      <c r="R48" s="16" t="s">
        <v>40994</v>
      </c>
      <c r="S48" s="15">
        <f>SUM(D6L1628C8,D6L1637C8,D6L1640C8)</f>
        <v>29544.041863309605</v>
      </c>
      <c r="U48" s="21" t="str">
        <f>NULL_VALUE</f>
        <v>n/a</v>
      </c>
      <c r="V48" s="16" t="s">
        <v>40995</v>
      </c>
      <c r="W48" s="33">
        <f>SUM(D6L1628C10,D6L1637C10,D6L1640C10)</f>
        <v>18728.368347753756</v>
      </c>
      <c r="X48" s="16" t="s">
        <v>40996</v>
      </c>
      <c r="Y48" s="33">
        <f>SUM(D6L1628C11,D6L1637C11,D6L1640C11)</f>
        <v>790.22280407103563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0.40288625521883348</v>
      </c>
      <c r="AD48" s="16" t="s">
        <v>40998</v>
      </c>
      <c r="AE48" s="33">
        <f>IF(D6L1641C5=0,0,D6L1641C10/D6L1641C5)</f>
        <v>0.38172367027217224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1.047504263568968</v>
      </c>
      <c r="AJ48" s="16" t="s">
        <v>41000</v>
      </c>
      <c r="AK48" s="33">
        <f>IF(D6L1641C5=0,0,D6L1641C11/D6L1641C5)</f>
        <v>1.6106408390827186E-2</v>
      </c>
      <c r="AL48" s="16" t="s">
        <v>41001</v>
      </c>
      <c r="AM48" s="33">
        <f>SUM(D6L1628C18,D6L1637C18,D6L1640C18)</f>
        <v>5569.0927490311242</v>
      </c>
      <c r="AN48" s="16" t="s">
        <v>41002</v>
      </c>
      <c r="AO48" s="33">
        <f>SUM(D6L1628C19,D6L1637C19,D6L1640C19)</f>
        <v>23974.949114278483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64.110646970252873</v>
      </c>
      <c r="AT48" s="16" t="s">
        <v>41004</v>
      </c>
      <c r="AU48" s="33">
        <f>IF(D6L1641C5=0,0,D6L1641C18/D6L1641C5)</f>
        <v>0.11350986294015693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64.110646970252873</v>
      </c>
      <c r="AZ48" s="16" t="s">
        <v>41006</v>
      </c>
      <c r="BA48" s="33">
        <f>IF(D6L1641C5=0,0,D6L1641C19/D6L1641C5)</f>
        <v>0.48866005839684357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84954A-B8C2-40BA-A7DF-FB95833468B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1524630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31503.447646564804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2792.5192648825741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15208.260587019056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IF(FLOW_THRU_100PCT="Y",1,INDEX(VariabilityMatrix,D6L1702C1,D6L1702C9))</f>
        <v>0.4901133245132081</v>
      </c>
      <c r="L9" s="16" t="s">
        <v>41033</v>
      </c>
      <c r="M9" s="15">
        <f>IF(D6L1702C2&lt;&gt;0,D6L1702C2*D6L1702C4,D6L1702C3*D6L1702C4)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1628283.4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33508.011956808456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2953.5468777967849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16181.910557512809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IF(FLOW_THRU_100PCT="Y",1,INDEX(VariabilityMatrix,D6L1703C1,D6L1703C9))</f>
        <v>0.4901133245132081</v>
      </c>
      <c r="L10" s="16" t="s">
        <v>41054</v>
      </c>
      <c r="M10" s="15">
        <f>IF(D6L1703C2&lt;&gt;0,D6L1703C2*D6L1703C4,D6L1703C3*D6L1703C4)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1628283.4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33508.011956808456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2953.5468777967849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16181.910557512809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0.49592351263439505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1491641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31927.412580048236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2790.9664775810033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15405.509531994223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IF(FLOW_THRU_100PCT="Y",1,INDEX(VariabilityMatrix,D6L1705C1,D6L1705C9))</f>
        <v>0.25608682656086013</v>
      </c>
      <c r="L12" s="16" t="s">
        <v>41096</v>
      </c>
      <c r="M12" s="15">
        <f>IF(D6L1705C2&lt;&gt;0,D6L1705C2*D6L1705C4,D6L1705C3*D6L1705C4)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1628283.4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33508.011956808456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2953.5468777967849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16181.910557512809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IF(FLOW_THRU_100PCT="Y",1,INDEX(VariabilityMatrix,D6L1706C1,D6L1706C9))</f>
        <v>0.4901133245132081</v>
      </c>
      <c r="L13" s="16" t="s">
        <v>41117</v>
      </c>
      <c r="M13" s="15">
        <f>IF(D6L1706C2&lt;&gt;0,D6L1706C2*D6L1706C4,D6L1706C3*D6L1706C4)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1628283.4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33508.011956808456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2953.5468777967849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16181.910557512809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IF(FLOW_THRU_100PCT="Y",1,INDEX(VariabilityMatrix,D6L1707C1,D6L1707C9))</f>
        <v>0.49592351263439505</v>
      </c>
      <c r="L14" s="16" t="s">
        <v>41138</v>
      </c>
      <c r="M14" s="15">
        <f>IF(D6L1707C2&lt;&gt;0,D6L1707C2*D6L1707C4,D6L1707C3*D6L1707C4)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1491641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31927.412580048236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2790.9664775810033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15405.509531994223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IF(FLOW_THRU_100PCT="Y",1,INDEX(VariabilityMatrix,D6L1708C1,D6L1708C9))</f>
        <v>0.49592351263439505</v>
      </c>
      <c r="L15" s="16" t="s">
        <v>41159</v>
      </c>
      <c r="M15" s="15">
        <f>IF(D6L1708C2&lt;&gt;0,D6L1708C2*D6L1708C4,D6L1708C3*D6L1708C4)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1491641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31927.412580048236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2790.9664775810033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15405.509531994223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IF(FLOW_THRU_100PCT="Y",1,INDEX(VariabilityMatrix,D6L1709C1,D6L1709C9))</f>
        <v>0.49592351263439505</v>
      </c>
      <c r="L16" s="16" t="s">
        <v>41180</v>
      </c>
      <c r="M16" s="15">
        <f>IF(D6L1709C2&lt;&gt;0,D6L1709C2*D6L1709C4,D6L1709C3*D6L1709C4)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1491641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31927.412580048236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2790.9664775810033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15405.509531994223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0.49592351263439505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1491641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31927.412580048236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2790.9664775810033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15405.509531994223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0.49592351263439505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1491641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31927.412580048236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2790.9664775810033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15405.509531994223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0.49592351263439505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1491641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31927.412580048236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2790.9664775810033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15405.509531994223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1491641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31927.412580048236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2790.9664775810033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15405.509531994223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IF(FLOW_THRU_100PCT="Y",1,INDEX(VariabilityMatrix,D6L1714C1,D6L1714C9))</f>
        <v>0.4901133245132081</v>
      </c>
      <c r="L21" s="16" t="s">
        <v>41284</v>
      </c>
      <c r="M21" s="15">
        <f>IF(D6L1714C2&lt;&gt;0,D6L1714C2*D6L1714C4,D6L1714C3*D6L1714C4)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1628283.4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33508.011956808456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2953.5468777967849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16181.910557512809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IF(FLOW_THRU_100PCT="Y",1,INDEX(VariabilityMatrix,D6L1715C1,D6L1715C9))</f>
        <v>0.49144782435717183</v>
      </c>
      <c r="L22" s="16" t="s">
        <v>41305</v>
      </c>
      <c r="M22" s="15">
        <f>IF(D6L1715C2&lt;&gt;0,D6L1715C2*D6L1715C4,D6L1715C3*D6L1715C4)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1524630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31503.447646564804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2792.5192648825741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15208.260587019056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IF(FLOW_THRU_100PCT="Y",1,INDEX(VariabilityMatrix,D6L1716C1,D6L1716C9))</f>
        <v>0.24443378829298937</v>
      </c>
      <c r="L23" s="16" t="s">
        <v>41326</v>
      </c>
      <c r="M23" s="15">
        <f>IF(D6L1716C2&lt;&gt;0,D6L1716C2*D6L1716C4,D6L1716C3*D6L1716C4)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1524630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31503.447646564804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2792.5192648825741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15208.260587019056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1524630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31503.447646564804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2792.5192648825741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15208.260587019056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IF(FLOW_THRU_100PCT="Y",1,INDEX(VariabilityMatrix,D6L1718C1,D6L1718C9))</f>
        <v>0.24149442661183937</v>
      </c>
      <c r="L25" s="16" t="s">
        <v>41367</v>
      </c>
      <c r="M25" s="15">
        <f>IF(D6L1718C2&lt;&gt;0,D6L1718C2*D6L1718C4,D6L1718C3*D6L1718C4)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1491641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31927.412580048236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2790.9664775810033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15405.509531994223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IF(FLOW_THRU_100PCT="Y",1,INDEX(VariabilityMatrix,D6L1719C1,D6L1719C9))</f>
        <v>0.24443378829298937</v>
      </c>
      <c r="L26" s="16" t="s">
        <v>41388</v>
      </c>
      <c r="M26" s="15">
        <f>IF(D6L1719C2&lt;&gt;0,D6L1719C2*D6L1719C4,D6L1719C3*D6L1719C4)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1524630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31503.447646564804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2792.5192648825741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15208.260587019056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IF(FLOW_THRU_100PCT="Y",1,INDEX(VariabilityMatrix,D6L1720C1,D6L1720C9))</f>
        <v>0.24149442661183937</v>
      </c>
      <c r="L27" s="16" t="s">
        <v>41409</v>
      </c>
      <c r="M27" s="15">
        <f>IF(D6L1720C2&lt;&gt;0,D6L1720C2*D6L1720C4,D6L1720C3*D6L1720C4)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1491641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31927.412580048236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2790.9664775810033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15405.509531994223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0.24149442661183937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1491641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31927.412580048236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2790.9664775810033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15405.509531994223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0.24149442661183937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1491641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31927.412580048236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2790.9664775810033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15405.509531994223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0.24149442661183937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1491641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31927.412580048236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2790.9664775810033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15405.509531994223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0.24149442661183937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1491641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31927.412580048236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2790.9664775810033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15405.509531994223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0.24149442661183937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1491641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31927.412580048236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2790.9664775810033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15405.509531994223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1491641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31927.412580048236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2790.9664775810033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15405.509531994223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1524630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31503.447646564804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2792.5192648825741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15208.260587019056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1491641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31927.412580048236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2790.9664775810033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15405.509531994223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1491641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31927.412580048236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2790.9664775810033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15405.509531994223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13.042417997595741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6.5212089987978707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3.2606044993989354</v>
      </c>
      <c r="R38" s="16" t="s">
        <v>41634</v>
      </c>
      <c r="S38" s="15">
        <f>D6L1731C5-D6L1731C7</f>
        <v>3.2606044993989354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3.0887145310648814</v>
      </c>
      <c r="X38" s="16" t="s">
        <v>41636</v>
      </c>
      <c r="Y38" s="33">
        <f>D6L1731C7-D6L1731C10</f>
        <v>0.17188996833405401</v>
      </c>
      <c r="Z38" s="16" t="s">
        <v>41637</v>
      </c>
      <c r="AA38" s="33">
        <f>CHOOSE(MIN(D6L1731C9,RUN_YEARS),B7L816C7,B7L816C16,B7L816C25,B7L816C34,B7L816C43)</f>
        <v>1491641</v>
      </c>
      <c r="AB38" s="16" t="s">
        <v>41638</v>
      </c>
      <c r="AC38" s="33">
        <f>IF(D6L1731C12=0,0,D6L1731C10/D6L1731C12)</f>
        <v>2.0706822426206313E-6</v>
      </c>
      <c r="AD38" s="16" t="s">
        <v>41639</v>
      </c>
      <c r="AE38" s="33">
        <f>IF(D6L1731C5=0,0,D6L1731C10/D6L1731C5)</f>
        <v>0.47364139558082857</v>
      </c>
      <c r="AF38" s="16" t="s">
        <v>41640</v>
      </c>
      <c r="AG38" s="33">
        <f>CHOOSE(MIN(D6L1731C9,RUN_YEARS),B7L816C5,B7L816C14,B7L816C23,B7L816C32,B7L816C41)</f>
        <v>31927.412580048236</v>
      </c>
      <c r="AH38" s="16" t="s">
        <v>41641</v>
      </c>
      <c r="AI38" s="33">
        <f>IF(D6L1731C15=0,0,D6L1731C11/D6L1731C15)</f>
        <v>5.3837738308136439E-6</v>
      </c>
      <c r="AJ38" s="16" t="s">
        <v>41642</v>
      </c>
      <c r="AK38" s="33">
        <f>IF(D6L1731C5=0,0,D6L1731C11/D6L1731C5)</f>
        <v>2.6358604419171424E-2</v>
      </c>
      <c r="AL38" s="16" t="s">
        <v>41643</v>
      </c>
      <c r="AM38" s="33">
        <f>D6L1731C8*CHOOSE(MIN(D6L1731C9,RUN_YEARS),B7L816C4,B7L816C13,B7L816C22,B7L816C31,B7L816C40)</f>
        <v>0.50010990313088921</v>
      </c>
      <c r="AN38" s="16" t="s">
        <v>41644</v>
      </c>
      <c r="AO38" s="33">
        <f>D6L1731C8-D6L1731C18</f>
        <v>2.7604945962680461</v>
      </c>
      <c r="AP38" s="16" t="s">
        <v>41645</v>
      </c>
      <c r="AQ38" s="33">
        <f>CHOOSE(MIN(D6L1731C9,RUN_YEARS),B7L816C2,B7L816C11,B7L816C20,B7L816C29,B7L816C38)</f>
        <v>2790.9664775810033</v>
      </c>
      <c r="AR38" s="16" t="s">
        <v>41646</v>
      </c>
      <c r="AS38" s="33">
        <f>IF(D6L1731C20=0,0,D6L1731C18/D6L1731C20)</f>
        <v>1.791887889546944E-4</v>
      </c>
      <c r="AT38" s="16" t="s">
        <v>41647</v>
      </c>
      <c r="AU38" s="33">
        <f>IF(D6L1731C5=0,0,D6L1731C18/D6L1731C5)</f>
        <v>7.6689752348541543E-2</v>
      </c>
      <c r="AV38" s="16" t="s">
        <v>41648</v>
      </c>
      <c r="AW38" s="33">
        <f>CHOOSE(MIN(D6L1731C9,RUN_YEARS),B7L816C1,B7L816C10,B7L816C19,B7L816C28,B7L816C37)</f>
        <v>15405.509531994223</v>
      </c>
      <c r="AX38" s="16" t="s">
        <v>41649</v>
      </c>
      <c r="AY38" s="33">
        <f>IF(D6L1731C23=0,0,D6L1731C19/D6L1731C23)</f>
        <v>1.7918878895469443E-4</v>
      </c>
      <c r="AZ38" s="16" t="s">
        <v>41650</v>
      </c>
      <c r="BA38" s="33">
        <f>IF(D6L1731C5=0,0,D6L1731C19/D6L1731C5)</f>
        <v>0.42331024765145847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1491641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31927.412580048236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2790.9664775810033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15405.509531994223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208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208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83.2</v>
      </c>
      <c r="R40" s="16" t="s">
        <v>41675</v>
      </c>
      <c r="S40" s="15">
        <f>D6L1733C5-D6L1733C7</f>
        <v>124.8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78.813928224649871</v>
      </c>
      <c r="X40" s="16" t="s">
        <v>41677</v>
      </c>
      <c r="Y40" s="33">
        <f>D6L1733C7-D6L1733C10</f>
        <v>4.3860717753501319</v>
      </c>
      <c r="Z40" s="16" t="s">
        <v>41678</v>
      </c>
      <c r="AA40" s="33">
        <f>CHOOSE(MIN(D6L1733C9,RUN_YEARS),B7L816C7,B7L816C16,B7L816C25,B7L816C34,B7L816C43)</f>
        <v>1491641</v>
      </c>
      <c r="AB40" s="16" t="s">
        <v>41679</v>
      </c>
      <c r="AC40" s="33">
        <f>IF(D6L1733C12=0,0,D6L1733C10/D6L1733C12)</f>
        <v>5.2837062151449225E-5</v>
      </c>
      <c r="AD40" s="16" t="s">
        <v>41680</v>
      </c>
      <c r="AE40" s="33">
        <f>IF(D6L1733C5=0,0,D6L1733C10/D6L1733C5)</f>
        <v>0.37891311646466286</v>
      </c>
      <c r="AF40" s="16" t="s">
        <v>41681</v>
      </c>
      <c r="AG40" s="33">
        <f>CHOOSE(MIN(D6L1733C9,RUN_YEARS),B7L816C5,B7L816C14,B7L816C23,B7L816C32,B7L816C41)</f>
        <v>31927.412580048236</v>
      </c>
      <c r="AH40" s="16" t="s">
        <v>41682</v>
      </c>
      <c r="AI40" s="33">
        <f>IF(D6L1733C15=0,0,D6L1733C11/D6L1733C15)</f>
        <v>1.3737636159376825E-4</v>
      </c>
      <c r="AJ40" s="16" t="s">
        <v>41683</v>
      </c>
      <c r="AK40" s="33">
        <f>IF(D6L1733C5=0,0,D6L1733C11/D6L1733C5)</f>
        <v>2.1086883535337171E-2</v>
      </c>
      <c r="AL40" s="16" t="s">
        <v>41684</v>
      </c>
      <c r="AM40" s="33">
        <f>D6L1733C8*CHOOSE(MIN(D6L1733C9,RUN_YEARS),B7L816C4,B7L816C13,B7L816C22,B7L816C31,B7L816C40)</f>
        <v>19.141762186195969</v>
      </c>
      <c r="AN40" s="16" t="s">
        <v>41685</v>
      </c>
      <c r="AO40" s="33">
        <f>D6L1733C8-D6L1733C18</f>
        <v>105.65823781380402</v>
      </c>
      <c r="AP40" s="16" t="s">
        <v>41686</v>
      </c>
      <c r="AQ40" s="33">
        <f>CHOOSE(MIN(D6L1733C9,RUN_YEARS),B7L816C2,B7L816C11,B7L816C20,B7L816C29,B7L816C38)</f>
        <v>2790.9664775810033</v>
      </c>
      <c r="AR40" s="16" t="s">
        <v>41687</v>
      </c>
      <c r="AS40" s="33">
        <f>IF(D6L1733C20=0,0,D6L1733C18/D6L1733C20)</f>
        <v>6.8584708343708183E-3</v>
      </c>
      <c r="AT40" s="16" t="s">
        <v>41688</v>
      </c>
      <c r="AU40" s="33">
        <f>IF(D6L1733C5=0,0,D6L1733C18/D6L1733C5)</f>
        <v>9.2027702818249846E-2</v>
      </c>
      <c r="AV40" s="16" t="s">
        <v>41689</v>
      </c>
      <c r="AW40" s="33">
        <f>CHOOSE(MIN(D6L1733C9,RUN_YEARS),B7L816C1,B7L816C10,B7L816C19,B7L816C28,B7L816C37)</f>
        <v>15405.509531994223</v>
      </c>
      <c r="AX40" s="16" t="s">
        <v>41690</v>
      </c>
      <c r="AY40" s="33">
        <f>IF(D6L1733C23=0,0,D6L1733C19/D6L1733C23)</f>
        <v>6.8584708343708192E-3</v>
      </c>
      <c r="AZ40" s="16" t="s">
        <v>41691</v>
      </c>
      <c r="BA40" s="33">
        <f>IF(D6L1733C5=0,0,D6L1733C19/D6L1733C5)</f>
        <v>0.50797229718175008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1491641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31927.412580048236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2790.9664775810033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15405.509531994223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221.04241799759575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214.52120899879787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86.46060449939894</v>
      </c>
      <c r="R44" s="16" t="s">
        <v>41714</v>
      </c>
      <c r="S44" s="15">
        <f>SUM(D6L1729C8:D6L1736C8)</f>
        <v>128.06060449939892</v>
      </c>
      <c r="U44" s="21" t="str">
        <f>NULL_VALUE</f>
        <v>n/a</v>
      </c>
      <c r="V44" s="16" t="s">
        <v>41715</v>
      </c>
      <c r="W44" s="33">
        <f>SUM(D6L1729C10:D6L1736C10)</f>
        <v>81.902642755714751</v>
      </c>
      <c r="X44" s="16" t="s">
        <v>41716</v>
      </c>
      <c r="Y44" s="33">
        <f>SUM(D6L1729C11:D6L1736C11)</f>
        <v>4.5579617436841859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5.4907744394069858E-5</v>
      </c>
      <c r="AD44" s="16" t="s">
        <v>41718</v>
      </c>
      <c r="AE44" s="33">
        <f>IF(D6L1737C5=0,0,D6L1737C10/D6L1737C5)</f>
        <v>0.38179275204520086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1.4276013542458189E-4</v>
      </c>
      <c r="AJ44" s="16" t="s">
        <v>41720</v>
      </c>
      <c r="AK44" s="33">
        <f>IF(D6L1737C5=0,0,D6L1737C11/D6L1737C5)</f>
        <v>2.124713805668384E-2</v>
      </c>
      <c r="AL44" s="16" t="s">
        <v>41721</v>
      </c>
      <c r="AM44" s="33">
        <f>SUM(D6L1729C18:D6L1736C18)</f>
        <v>19.641872089326856</v>
      </c>
      <c r="AN44" s="16" t="s">
        <v>41722</v>
      </c>
      <c r="AO44" s="33">
        <f>SUM(D6L1729C19:D6L1736C19)</f>
        <v>108.41873241007207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7.0376596233255127E-3</v>
      </c>
      <c r="AT44" s="16" t="s">
        <v>41724</v>
      </c>
      <c r="AU44" s="33">
        <f>IF(D6L1737C5=0,0,D6L1737C18/D6L1737C5)</f>
        <v>9.1561445980089196E-2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7.0376596233255135E-3</v>
      </c>
      <c r="AZ44" s="16" t="s">
        <v>41726</v>
      </c>
      <c r="BA44" s="33">
        <f>IF(D6L1737C5=0,0,D6L1737C19/D6L1737C5)</f>
        <v>0.50539866391802601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29.692287116922447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14.846143558461224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7.4230717792306118</v>
      </c>
      <c r="R45" s="16" t="s">
        <v>41731</v>
      </c>
      <c r="S45" s="15">
        <f>D6L1738C5-D6L1738C7</f>
        <v>7.4230717792306118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7.0317481540229023</v>
      </c>
      <c r="X45" s="16" t="s">
        <v>41733</v>
      </c>
      <c r="Y45" s="33">
        <f>D6L1738C7-D6L1738C10</f>
        <v>0.39132362520770947</v>
      </c>
      <c r="Z45" s="16" t="s">
        <v>41734</v>
      </c>
      <c r="AA45" s="33">
        <f>CHOOSE(MIN(D6L1738C9,RUN_YEARS),B7L816C7,B7L816C16,B7L816C25,B7L816C34,B7L816C43)</f>
        <v>1491641</v>
      </c>
      <c r="AB45" s="16" t="s">
        <v>41735</v>
      </c>
      <c r="AC45" s="33">
        <f>IF(D6L1738C12=0,0,D6L1738C10/D6L1738C12)</f>
        <v>4.714102223003325E-6</v>
      </c>
      <c r="AD45" s="16" t="s">
        <v>41736</v>
      </c>
      <c r="AE45" s="33">
        <f>IF(D6L1738C5=0,0,D6L1738C10/D6L1738C5)</f>
        <v>0.47364139558082857</v>
      </c>
      <c r="AF45" s="16" t="s">
        <v>41737</v>
      </c>
      <c r="AG45" s="33">
        <f>CHOOSE(MIN(D6L1738C9,RUN_YEARS),B7L816C5,B7L816C14,B7L816C23,B7L816C32,B7L816C41)</f>
        <v>31927.412580048236</v>
      </c>
      <c r="AH45" s="16" t="s">
        <v>41738</v>
      </c>
      <c r="AI45" s="33">
        <f>IF(D6L1738C15=0,0,D6L1738C11/D6L1738C15)</f>
        <v>1.2256665779808652E-5</v>
      </c>
      <c r="AJ45" s="16" t="s">
        <v>41739</v>
      </c>
      <c r="AK45" s="33">
        <f>IF(D6L1738C5=0,0,D6L1738C11/D6L1738C5)</f>
        <v>2.6358604419171431E-2</v>
      </c>
      <c r="AL45" s="16" t="s">
        <v>41740</v>
      </c>
      <c r="AM45" s="33">
        <f>D6L1738C8*CHOOSE(MIN(D6L1738C9,RUN_YEARS),B7L816C4,B7L816C13,B7L816C22,B7L816C31,B7L816C40)</f>
        <v>1.1385470728292866</v>
      </c>
      <c r="AN45" s="16" t="s">
        <v>41741</v>
      </c>
      <c r="AO45" s="33">
        <f>D6L1738C8-D6L1738C18</f>
        <v>6.2845247064013252</v>
      </c>
      <c r="AP45" s="16" t="s">
        <v>41742</v>
      </c>
      <c r="AQ45" s="33">
        <f>CHOOSE(MIN(D6L1738C9,RUN_YEARS),B7L816C2,B7L816C11,B7L816C20,B7L816C29,B7L816C38)</f>
        <v>2790.9664775810033</v>
      </c>
      <c r="AR45" s="16" t="s">
        <v>41743</v>
      </c>
      <c r="AS45" s="33">
        <f>IF(D6L1738C20=0,0,D6L1738C18/D6L1738C20)</f>
        <v>4.0794007451357578E-4</v>
      </c>
      <c r="AT45" s="16" t="s">
        <v>41744</v>
      </c>
      <c r="AU45" s="33">
        <f>IF(D6L1738C5=0,0,D6L1738C18/D6L1738C5)</f>
        <v>7.6689752348541543E-2</v>
      </c>
      <c r="AV45" s="16" t="s">
        <v>41745</v>
      </c>
      <c r="AW45" s="33">
        <f>CHOOSE(MIN(D6L1738C9,RUN_YEARS),B7L816C1,B7L816C10,B7L816C19,B7L816C28,B7L816C37)</f>
        <v>15405.509531994223</v>
      </c>
      <c r="AX45" s="16" t="s">
        <v>41746</v>
      </c>
      <c r="AY45" s="33">
        <f>IF(D6L1738C23=0,0,D6L1738C19/D6L1738C23)</f>
        <v>4.0794007451357578E-4</v>
      </c>
      <c r="AZ45" s="16" t="s">
        <v>41747</v>
      </c>
      <c r="BA45" s="33">
        <f>IF(D6L1738C5=0,0,D6L1738C19/D6L1738C5)</f>
        <v>0.42331024765145847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408.00150500988582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408.00150500988582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163.20060200395434</v>
      </c>
      <c r="R46" s="16" t="s">
        <v>41751</v>
      </c>
      <c r="S46" s="15">
        <f>D6L1739C5-D6L1739C7</f>
        <v>244.80090300593147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154.59712178556862</v>
      </c>
      <c r="X46" s="16" t="s">
        <v>41753</v>
      </c>
      <c r="Y46" s="33">
        <f>D6L1739C7-D6L1739C10</f>
        <v>8.6034802183857266</v>
      </c>
      <c r="Z46" s="16" t="s">
        <v>41754</v>
      </c>
      <c r="AA46" s="33">
        <f>CHOOSE(MIN(D6L1739C9,RUN_YEARS),B7L816C7,B7L816C16,B7L816C25,B7L816C34,B7L816C43)</f>
        <v>1491641</v>
      </c>
      <c r="AB46" s="16" t="s">
        <v>41755</v>
      </c>
      <c r="AC46" s="33">
        <f>IF(D6L1739C12=0,0,D6L1739C10/D6L1739C12)</f>
        <v>1.0364231191390463E-4</v>
      </c>
      <c r="AD46" s="16" t="s">
        <v>41756</v>
      </c>
      <c r="AE46" s="33">
        <f>IF(D6L1739C5=0,0,D6L1739C10/D6L1739C5)</f>
        <v>0.37891311646466291</v>
      </c>
      <c r="AF46" s="16" t="s">
        <v>41757</v>
      </c>
      <c r="AG46" s="33">
        <f>CHOOSE(MIN(D6L1739C9,RUN_YEARS),B7L816C5,B7L816C14,B7L816C23,B7L816C32,B7L816C41)</f>
        <v>31927.412580048236</v>
      </c>
      <c r="AH46" s="16" t="s">
        <v>41758</v>
      </c>
      <c r="AI46" s="33">
        <f>IF(D6L1739C15=0,0,D6L1739C11/D6L1739C15)</f>
        <v>2.6947001097615185E-4</v>
      </c>
      <c r="AJ46" s="16" t="s">
        <v>41759</v>
      </c>
      <c r="AK46" s="33">
        <f>IF(D6L1739C5=0,0,D6L1739C11/D6L1739C5)</f>
        <v>2.1086883535337119E-2</v>
      </c>
      <c r="AL46" s="16" t="s">
        <v>41760</v>
      </c>
      <c r="AM46" s="33">
        <f>D6L1739C8*CHOOSE(MIN(D6L1739C9,RUN_YEARS),B7L816C4,B7L816C13,B7L816C22,B7L816C31,B7L816C40)</f>
        <v>37.547441252448451</v>
      </c>
      <c r="AN46" s="16" t="s">
        <v>41761</v>
      </c>
      <c r="AO46" s="33">
        <f>D6L1739C8-D6L1739C18</f>
        <v>207.25346175348301</v>
      </c>
      <c r="AP46" s="16" t="s">
        <v>41762</v>
      </c>
      <c r="AQ46" s="33">
        <f>CHOOSE(MIN(D6L1739C9,RUN_YEARS),B7L816C2,B7L816C11,B7L816C20,B7L816C29,B7L816C38)</f>
        <v>2790.9664775810033</v>
      </c>
      <c r="AR46" s="16" t="s">
        <v>41763</v>
      </c>
      <c r="AS46" s="33">
        <f>IF(D6L1739C20=0,0,D6L1739C18/D6L1739C20)</f>
        <v>1.3453203954277411E-2</v>
      </c>
      <c r="AT46" s="16" t="s">
        <v>41764</v>
      </c>
      <c r="AU46" s="33">
        <f>IF(D6L1739C5=0,0,D6L1739C18/D6L1739C5)</f>
        <v>9.202770281824986E-2</v>
      </c>
      <c r="AV46" s="16" t="s">
        <v>41765</v>
      </c>
      <c r="AW46" s="33">
        <f>CHOOSE(MIN(D6L1739C9,RUN_YEARS),B7L816C1,B7L816C10,B7L816C19,B7L816C28,B7L816C37)</f>
        <v>15405.509531994223</v>
      </c>
      <c r="AX46" s="16" t="s">
        <v>41766</v>
      </c>
      <c r="AY46" s="33">
        <f>IF(D6L1739C23=0,0,D6L1739C19/D6L1739C23)</f>
        <v>1.3453203954277409E-2</v>
      </c>
      <c r="AZ46" s="16" t="s">
        <v>41767</v>
      </c>
      <c r="BA46" s="33">
        <f>IF(D6L1739C5=0,0,D6L1739C19/D6L1739C5)</f>
        <v>0.50797229718175008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437.69379212680826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422.84764856834704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170.62367378318496</v>
      </c>
      <c r="R47" s="16" t="s">
        <v>41771</v>
      </c>
      <c r="S47" s="15">
        <f>SUM(D6L1738C8:D6L1739C8)</f>
        <v>252.22397478516208</v>
      </c>
      <c r="U47" s="21" t="str">
        <f>NULL_VALUE</f>
        <v>n/a</v>
      </c>
      <c r="V47" s="16" t="s">
        <v>41772</v>
      </c>
      <c r="W47" s="33">
        <f>SUM(D6L1738C10:D6L1739C10)</f>
        <v>161.62886993959151</v>
      </c>
      <c r="X47" s="16" t="s">
        <v>41773</v>
      </c>
      <c r="Y47" s="33">
        <f>SUM(D6L1738C11:D6L1739C11)</f>
        <v>8.9948038435934361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1.0835641413690794E-4</v>
      </c>
      <c r="AD47" s="16" t="s">
        <v>41775</v>
      </c>
      <c r="AE47" s="33">
        <f>IF(D6L1740C5=0,0,D6L1740C10/D6L1740C5)</f>
        <v>0.38223901796977028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2.8172667675596051E-4</v>
      </c>
      <c r="AJ47" s="16" t="s">
        <v>41777</v>
      </c>
      <c r="AK47" s="33">
        <f>IF(D6L1740C5=0,0,D6L1740C11/D6L1740C5)</f>
        <v>2.1271973189510501E-2</v>
      </c>
      <c r="AL47" s="16" t="s">
        <v>41778</v>
      </c>
      <c r="AM47" s="33">
        <f>SUM(D6L1738C18:D6L1739C18)</f>
        <v>38.685988325277734</v>
      </c>
      <c r="AN47" s="16" t="s">
        <v>41779</v>
      </c>
      <c r="AO47" s="33">
        <f>SUM(D6L1738C19:D6L1739C19)</f>
        <v>213.53798645988434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1.3861144028790988E-2</v>
      </c>
      <c r="AT47" s="16" t="s">
        <v>41781</v>
      </c>
      <c r="AU47" s="33">
        <f>IF(D6L1740C5=0,0,D6L1740C18/D6L1740C5)</f>
        <v>9.1489188733243521E-2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1.3861144028790986E-2</v>
      </c>
      <c r="AZ47" s="16" t="s">
        <v>41783</v>
      </c>
      <c r="BA47" s="33">
        <f>IF(D6L1740C5=0,0,D6L1740C19/D6L1740C5)</f>
        <v>0.50499982010747568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658.73621012440401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637.36885756714491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257.08427828258391</v>
      </c>
      <c r="R48" s="16" t="s">
        <v>41788</v>
      </c>
      <c r="S48" s="15">
        <f>SUM(D6L1728C8,D6L1737C8,D6L1740C8)</f>
        <v>380.284579284561</v>
      </c>
      <c r="U48" s="21" t="str">
        <f>NULL_VALUE</f>
        <v>n/a</v>
      </c>
      <c r="V48" s="16" t="s">
        <v>41789</v>
      </c>
      <c r="W48" s="33">
        <f>SUM(D6L1728C10,D6L1737C10,D6L1740C10)</f>
        <v>243.53151269530628</v>
      </c>
      <c r="X48" s="16" t="s">
        <v>41790</v>
      </c>
      <c r="Y48" s="33">
        <f>SUM(D6L1728C11,D6L1737C11,D6L1740C11)</f>
        <v>13.552765587277623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1.632641585309778E-4</v>
      </c>
      <c r="AD48" s="16" t="s">
        <v>41792</v>
      </c>
      <c r="AE48" s="33">
        <f>IF(D6L1741C5=0,0,D6L1741C10/D6L1741C5)</f>
        <v>0.38208881686637935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4.244868121805424E-4</v>
      </c>
      <c r="AJ48" s="16" t="s">
        <v>41794</v>
      </c>
      <c r="AK48" s="33">
        <f>IF(D6L1741C5=0,0,D6L1741C11/D6L1741C5)</f>
        <v>2.1263614351992213E-2</v>
      </c>
      <c r="AL48" s="16" t="s">
        <v>41795</v>
      </c>
      <c r="AM48" s="33">
        <f>SUM(D6L1728C18,D6L1737C18,D6L1740C18)</f>
        <v>58.327860414604586</v>
      </c>
      <c r="AN48" s="16" t="s">
        <v>41796</v>
      </c>
      <c r="AO48" s="33">
        <f>SUM(D6L1728C19,D6L1737C19,D6L1740C19)</f>
        <v>321.95671886995638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2.08988036521165E-2</v>
      </c>
      <c r="AT48" s="16" t="s">
        <v>41798</v>
      </c>
      <c r="AU48" s="33">
        <f>IF(D6L1741C5=0,0,D6L1741C18/D6L1741C5)</f>
        <v>9.1513508578444966E-2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2.08988036521165E-2</v>
      </c>
      <c r="AZ48" s="16" t="s">
        <v>41800</v>
      </c>
      <c r="BA48" s="33">
        <f>IF(D6L1741C5=0,0,D6L1741C19/D6L1741C5)</f>
        <v>0.5051340602031833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D7A266-9040-4574-A41A-21CCEE15D1A7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24705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24705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15141</v>
      </c>
      <c r="R9" s="16" t="s">
        <v>41826</v>
      </c>
      <c r="S9" s="21">
        <f>IF(D6L1802C7=0,0,D6L1802C5/D6L1802C7)</f>
        <v>1.631662373687339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92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92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60193</v>
      </c>
      <c r="R10" s="16" t="s">
        <v>41830</v>
      </c>
      <c r="S10" s="21">
        <f>IF(D6L1803C7=0,0,D6L1803C5/D6L1803C7)</f>
        <v>1.5284169255561277E-3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1402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1402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130163</v>
      </c>
      <c r="R11" s="16" t="s">
        <v>41834</v>
      </c>
      <c r="S11" s="21">
        <f>IF(D6L1804C7=0,0,D6L1804C5/D6L1804C7)</f>
        <v>1.077111006968186E-2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15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15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29388</v>
      </c>
      <c r="R12" s="16" t="s">
        <v>41838</v>
      </c>
      <c r="S12" s="21">
        <f>IF(D6L1805C7=0,0,D6L1805C5/D6L1805C7)</f>
        <v>5.1041241322988978E-4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6281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6281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680236</v>
      </c>
      <c r="R13" s="16" t="s">
        <v>41842</v>
      </c>
      <c r="S13" s="21">
        <f>IF(D6L1806C7=0,0,D6L1806C5/D6L1806C7)</f>
        <v>9.2335601173710296E-3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2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2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39756</v>
      </c>
      <c r="R14" s="16" t="s">
        <v>41846</v>
      </c>
      <c r="S14" s="21">
        <f>IF(D6L1807C7=0,0,D6L1807C5/D6L1807C7)</f>
        <v>5.0306871918704096E-5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1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1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209796</v>
      </c>
      <c r="R15" s="16" t="s">
        <v>41850</v>
      </c>
      <c r="S15" s="21">
        <f>IF(D6L1808C7=0,0,D6L1808C5/D6L1808C7)</f>
        <v>4.7665351102976225E-6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6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6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4977</v>
      </c>
      <c r="R16" s="16" t="s">
        <v>41854</v>
      </c>
      <c r="S16" s="21">
        <f>IF(D6L1809C7=0,0,D6L1809C5/D6L1809C7)</f>
        <v>1.2055455093429777E-3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2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2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1596</v>
      </c>
      <c r="R17" s="16" t="s">
        <v>41858</v>
      </c>
      <c r="S17" s="21">
        <f>IF(D6L1810C7=0,0,D6L1810C5/D6L1810C7)</f>
        <v>1.2531328320802004E-3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117472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117472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565901</v>
      </c>
      <c r="R18" s="16" t="s">
        <v>41862</v>
      </c>
      <c r="S18" s="21">
        <f>IF(D6L1811C7=0,0,D6L1811C5/D6L1811C7)</f>
        <v>0.20758401204450955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74865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74865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340193</v>
      </c>
      <c r="R19" s="16" t="s">
        <v>41866</v>
      </c>
      <c r="S19" s="21">
        <f>IF(D6L1812C7=0,0,D6L1812C5/D6L1812C7)</f>
        <v>0.22006625650733555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155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155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595</v>
      </c>
      <c r="R20" s="16" t="s">
        <v>41870</v>
      </c>
      <c r="S20" s="21">
        <f>IF(D6L1813C7=0,0,D6L1813C5/D6L1813C7)</f>
        <v>0.26050420168067229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17343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17343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61463</v>
      </c>
      <c r="R21" s="16" t="s">
        <v>41874</v>
      </c>
      <c r="S21" s="21">
        <f>IF(D6L1814C7=0,0,D6L1814C5/D6L1814C7)</f>
        <v>0.28216976066902039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2587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2587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202551</v>
      </c>
      <c r="R22" s="16" t="s">
        <v>41878</v>
      </c>
      <c r="S22" s="21">
        <f>IF(D6L1815C7=0,0,D6L1815C5/D6L1815C7)</f>
        <v>1.2772091966961408E-2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6711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6711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538234</v>
      </c>
      <c r="R23" s="16" t="s">
        <v>41883</v>
      </c>
      <c r="S23" s="21">
        <f>IF(D6L1816C7=0,0,D6L1816C5/D6L1816C7)</f>
        <v>1.2468554569202242E-2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11257</v>
      </c>
      <c r="R24" s="16" t="s">
        <v>41888</v>
      </c>
      <c r="S24" s="21">
        <f>IF(D6L1817C7=0,0,D6L1817C5/D6L1817C7)</f>
        <v>0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0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0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340193</v>
      </c>
      <c r="R25" s="16" t="s">
        <v>41892</v>
      </c>
      <c r="S25" s="21">
        <f>IF(D6L1818C7=0,0,D6L1818C5/D6L1818C7)</f>
        <v>0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251639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251639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3231633</v>
      </c>
      <c r="R26" s="16" t="s">
        <v>41896</v>
      </c>
      <c r="S26" s="21">
        <f>SUM(D6L1801C8:D6L1818C8)</f>
        <v>2.6517845023993316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9040B1-CEF9-412D-AF59-032B9818F01A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0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0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547.67805973269014</v>
      </c>
      <c r="F9" s="16" t="s">
        <v>41934</v>
      </c>
      <c r="G9" s="6">
        <f>D6L237C10</f>
        <v>1459.5154604587974</v>
      </c>
      <c r="H9" s="16" t="s">
        <v>41935</v>
      </c>
      <c r="I9" s="6">
        <f>D6L240C10</f>
        <v>26.111015379373008</v>
      </c>
      <c r="J9" s="16" t="s">
        <v>41936</v>
      </c>
      <c r="K9" s="6">
        <f>D6L228C11</f>
        <v>22.644937727811421</v>
      </c>
      <c r="L9" s="16" t="s">
        <v>41937</v>
      </c>
      <c r="M9" s="6">
        <f>D6L237C11</f>
        <v>60.059965455469005</v>
      </c>
      <c r="N9" s="16" t="s">
        <v>41938</v>
      </c>
      <c r="O9" s="6">
        <f>D6L240C11</f>
        <v>1.0744844602053014</v>
      </c>
      <c r="P9" s="16" t="s">
        <v>41939</v>
      </c>
      <c r="Q9" s="6">
        <f>D6L228C18</f>
        <v>119.56371332001841</v>
      </c>
      <c r="R9" s="16" t="s">
        <v>41940</v>
      </c>
      <c r="S9" s="6">
        <f>D6L237C18</f>
        <v>881.25688656973796</v>
      </c>
      <c r="T9" s="16" t="s">
        <v>41941</v>
      </c>
      <c r="U9" s="6">
        <f>D6L240C18</f>
        <v>7.0946154348675403</v>
      </c>
      <c r="V9" s="16" t="s">
        <v>41942</v>
      </c>
      <c r="W9" s="6">
        <f>D6L228C19</f>
        <v>450.75928414048309</v>
      </c>
      <c r="X9" s="16" t="s">
        <v>41943</v>
      </c>
      <c r="Y9" s="6">
        <f>D6L237C19</f>
        <v>3267.5185393445286</v>
      </c>
      <c r="Z9" s="16" t="s">
        <v>41944</v>
      </c>
      <c r="AA9" s="6">
        <f>D6L240C19</f>
        <v>26.305368861494905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17257.535002089844</v>
      </c>
      <c r="F10" s="16" t="s">
        <v>41946</v>
      </c>
      <c r="G10" s="6">
        <f>D6L337C10</f>
        <v>3715.5643550700106</v>
      </c>
      <c r="H10" s="16" t="s">
        <v>41947</v>
      </c>
      <c r="I10" s="6">
        <f>D6L340C10</f>
        <v>4818.8523845729733</v>
      </c>
      <c r="J10" s="16" t="s">
        <v>41948</v>
      </c>
      <c r="K10" s="6">
        <f>D6L328C11</f>
        <v>836.11685937800394</v>
      </c>
      <c r="L10" s="16" t="s">
        <v>41949</v>
      </c>
      <c r="M10" s="6">
        <f>D6L337C11</f>
        <v>180.41080879135313</v>
      </c>
      <c r="N10" s="16" t="s">
        <v>41950</v>
      </c>
      <c r="O10" s="6">
        <f>D6L340C11</f>
        <v>233.98142867870513</v>
      </c>
      <c r="P10" s="16" t="s">
        <v>41951</v>
      </c>
      <c r="Q10" s="6">
        <f>D6L328C18</f>
        <v>3339.4049293049743</v>
      </c>
      <c r="R10" s="16" t="s">
        <v>41952</v>
      </c>
      <c r="S10" s="6">
        <f>D6L337C18</f>
        <v>5135.2883067729572</v>
      </c>
      <c r="T10" s="16" t="s">
        <v>41953</v>
      </c>
      <c r="U10" s="6">
        <f>D6L340C18</f>
        <v>1363.5507014317679</v>
      </c>
      <c r="V10" s="16" t="s">
        <v>41954</v>
      </c>
      <c r="W10" s="6">
        <f>D6L328C19</f>
        <v>14754.246932162876</v>
      </c>
      <c r="X10" s="16" t="s">
        <v>41955</v>
      </c>
      <c r="Y10" s="6">
        <f>D6L337C19</f>
        <v>22416.086857088405</v>
      </c>
      <c r="Z10" s="16" t="s">
        <v>41956</v>
      </c>
      <c r="AA10" s="6">
        <f>D6L340C19</f>
        <v>5952.0457531129032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15541.554560360903</v>
      </c>
      <c r="F11" s="16" t="s">
        <v>41958</v>
      </c>
      <c r="G11" s="6">
        <f>D6L437C10</f>
        <v>4585.6771798160316</v>
      </c>
      <c r="H11" s="16" t="s">
        <v>41959</v>
      </c>
      <c r="I11" s="6">
        <f>D6L440C10</f>
        <v>23576.139088238935</v>
      </c>
      <c r="J11" s="16" t="s">
        <v>41960</v>
      </c>
      <c r="K11" s="6">
        <f>D6L428C11</f>
        <v>1027.3309019849792</v>
      </c>
      <c r="L11" s="16" t="s">
        <v>41961</v>
      </c>
      <c r="M11" s="6">
        <f>D6L437C11</f>
        <v>305.68786260871258</v>
      </c>
      <c r="N11" s="16" t="s">
        <v>41962</v>
      </c>
      <c r="O11" s="6">
        <f>D6L440C11</f>
        <v>1571.6194760004032</v>
      </c>
      <c r="P11" s="16" t="s">
        <v>41963</v>
      </c>
      <c r="Q11" s="6">
        <f>D6L428C18</f>
        <v>2134.5765082852222</v>
      </c>
      <c r="R11" s="16" t="s">
        <v>41964</v>
      </c>
      <c r="S11" s="6">
        <f>D6L437C18</f>
        <v>567.71254251731909</v>
      </c>
      <c r="T11" s="16" t="s">
        <v>41965</v>
      </c>
      <c r="U11" s="6">
        <f>D6L440C18</f>
        <v>4842.7570467753094</v>
      </c>
      <c r="V11" s="16" t="s">
        <v>41966</v>
      </c>
      <c r="W11" s="6">
        <f>D6L428C19</f>
        <v>14434.308954060658</v>
      </c>
      <c r="X11" s="16" t="s">
        <v>41967</v>
      </c>
      <c r="Y11" s="6">
        <f>D6L437C19</f>
        <v>3801.0524999074232</v>
      </c>
      <c r="Z11" s="16" t="s">
        <v>41968</v>
      </c>
      <c r="AA11" s="6">
        <f>D6L440C19</f>
        <v>32424.109739530773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7201.3952543400628</v>
      </c>
      <c r="F12" s="16" t="s">
        <v>41970</v>
      </c>
      <c r="G12" s="6">
        <f>D6L537C10</f>
        <v>703.63673086270342</v>
      </c>
      <c r="H12" s="16" t="s">
        <v>41971</v>
      </c>
      <c r="I12" s="6">
        <f>D6L540C10</f>
        <v>11626.233410771483</v>
      </c>
      <c r="J12" s="16" t="s">
        <v>41972</v>
      </c>
      <c r="K12" s="6">
        <f>D6L528C11</f>
        <v>483.35718239418867</v>
      </c>
      <c r="L12" s="16" t="s">
        <v>41973</v>
      </c>
      <c r="M12" s="6">
        <f>D6L537C11</f>
        <v>47.311186875467229</v>
      </c>
      <c r="N12" s="16" t="s">
        <v>41974</v>
      </c>
      <c r="O12" s="6">
        <f>D6L540C11</f>
        <v>781.72567950000712</v>
      </c>
      <c r="P12" s="16" t="s">
        <v>41975</v>
      </c>
      <c r="Q12" s="6">
        <f>D6L528C18</f>
        <v>1032.7500661747022</v>
      </c>
      <c r="R12" s="16" t="s">
        <v>41976</v>
      </c>
      <c r="S12" s="6">
        <f>D6L537C18</f>
        <v>1304.4798669801669</v>
      </c>
      <c r="T12" s="16" t="s">
        <v>41977</v>
      </c>
      <c r="U12" s="6">
        <f>D6L540C18</f>
        <v>2519.2228732574094</v>
      </c>
      <c r="V12" s="16" t="s">
        <v>41978</v>
      </c>
      <c r="W12" s="6">
        <f>D6L528C19</f>
        <v>6652.0023705595486</v>
      </c>
      <c r="X12" s="16" t="s">
        <v>41979</v>
      </c>
      <c r="Y12" s="6">
        <f>D6L537C19</f>
        <v>8235.8680507580011</v>
      </c>
      <c r="Z12" s="16" t="s">
        <v>41980</v>
      </c>
      <c r="AA12" s="6">
        <f>D6L540C19</f>
        <v>15905.180064319782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11148.637950059383</v>
      </c>
      <c r="F13" s="16" t="s">
        <v>41982</v>
      </c>
      <c r="G13" s="6">
        <f>D6L637C10</f>
        <v>4424.0444860114803</v>
      </c>
      <c r="H13" s="16" t="s">
        <v>41983</v>
      </c>
      <c r="I13" s="6">
        <f>D6L640C10</f>
        <v>9391.0338152664517</v>
      </c>
      <c r="J13" s="16" t="s">
        <v>41984</v>
      </c>
      <c r="K13" s="6">
        <f>D6L628C11</f>
        <v>465.43125219885155</v>
      </c>
      <c r="L13" s="16" t="s">
        <v>41985</v>
      </c>
      <c r="M13" s="6">
        <f>D6L637C11</f>
        <v>182.73351589001331</v>
      </c>
      <c r="N13" s="16" t="s">
        <v>41986</v>
      </c>
      <c r="O13" s="6">
        <f>D6L640C11</f>
        <v>387.89316706278413</v>
      </c>
      <c r="P13" s="16" t="s">
        <v>41987</v>
      </c>
      <c r="Q13" s="6">
        <f>D6L628C18</f>
        <v>2327.519102629828</v>
      </c>
      <c r="R13" s="16" t="s">
        <v>41988</v>
      </c>
      <c r="S13" s="6">
        <f>D6L637C18</f>
        <v>2128.9451362905916</v>
      </c>
      <c r="T13" s="16" t="s">
        <v>41989</v>
      </c>
      <c r="U13" s="6">
        <f>D6L640C18</f>
        <v>2956.8237692434523</v>
      </c>
      <c r="V13" s="16" t="s">
        <v>41990</v>
      </c>
      <c r="W13" s="6">
        <f>D6L628C19</f>
        <v>9286.5500996284081</v>
      </c>
      <c r="X13" s="16" t="s">
        <v>41991</v>
      </c>
      <c r="Y13" s="6">
        <f>D6L637C19</f>
        <v>8251.8328656109024</v>
      </c>
      <c r="Z13" s="16" t="s">
        <v>41992</v>
      </c>
      <c r="AA13" s="6">
        <f>D6L640C19</f>
        <v>11460.706591704409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3559.9081162279363</v>
      </c>
      <c r="F14" s="16" t="s">
        <v>41994</v>
      </c>
      <c r="G14" s="6">
        <f>D6L737C10</f>
        <v>481.00130229441396</v>
      </c>
      <c r="H14" s="16" t="s">
        <v>41995</v>
      </c>
      <c r="I14" s="6">
        <f>D6L740C10</f>
        <v>12503.502548588744</v>
      </c>
      <c r="J14" s="16" t="s">
        <v>41996</v>
      </c>
      <c r="K14" s="6">
        <f>D6L728C11</f>
        <v>249.80503525428043</v>
      </c>
      <c r="L14" s="16" t="s">
        <v>41997</v>
      </c>
      <c r="M14" s="6">
        <f>D6L737C11</f>
        <v>33.511335104411579</v>
      </c>
      <c r="N14" s="16" t="s">
        <v>41998</v>
      </c>
      <c r="O14" s="6">
        <f>D6L740C11</f>
        <v>871.11835640759284</v>
      </c>
      <c r="P14" s="16" t="s">
        <v>41999</v>
      </c>
      <c r="Q14" s="6">
        <f>D6L728C18</f>
        <v>472.85390632372656</v>
      </c>
      <c r="R14" s="16" t="s">
        <v>42000</v>
      </c>
      <c r="S14" s="6">
        <f>D6L737C18</f>
        <v>-212.91112552121697</v>
      </c>
      <c r="T14" s="16" t="s">
        <v>42001</v>
      </c>
      <c r="U14" s="6">
        <f>D6L740C18</f>
        <v>2528.9203169361117</v>
      </c>
      <c r="V14" s="16" t="s">
        <v>42002</v>
      </c>
      <c r="W14" s="6">
        <f>D6L728C19</f>
        <v>3336.85924515849</v>
      </c>
      <c r="X14" s="16" t="s">
        <v>42003</v>
      </c>
      <c r="Y14" s="6">
        <f>D6L737C19</f>
        <v>-1469.9762370799574</v>
      </c>
      <c r="Z14" s="16" t="s">
        <v>42004</v>
      </c>
      <c r="AA14" s="6">
        <f>D6L740C19</f>
        <v>17460.115164316991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2122.6605274565013</v>
      </c>
      <c r="F15" s="16" t="s">
        <v>42006</v>
      </c>
      <c r="G15" s="6">
        <f>D6L837C10</f>
        <v>848.73262257026806</v>
      </c>
      <c r="H15" s="16" t="s">
        <v>42007</v>
      </c>
      <c r="I15" s="6">
        <f>D6L840C10</f>
        <v>3614.8387508494607</v>
      </c>
      <c r="J15" s="16" t="s">
        <v>42008</v>
      </c>
      <c r="K15" s="6">
        <f>D6L828C11</f>
        <v>304.50620291393784</v>
      </c>
      <c r="L15" s="16" t="s">
        <v>42009</v>
      </c>
      <c r="M15" s="6">
        <f>D6L837C11</f>
        <v>137.80051563926202</v>
      </c>
      <c r="N15" s="16" t="s">
        <v>42010</v>
      </c>
      <c r="O15" s="6">
        <f>D6L840C11</f>
        <v>586.90644211522681</v>
      </c>
      <c r="P15" s="16" t="s">
        <v>42011</v>
      </c>
      <c r="Q15" s="6">
        <f>D6L828C18</f>
        <v>165.23412324228005</v>
      </c>
      <c r="R15" s="16" t="s">
        <v>42012</v>
      </c>
      <c r="S15" s="6">
        <f>D6L837C18</f>
        <v>59.418392402487953</v>
      </c>
      <c r="T15" s="16" t="s">
        <v>42013</v>
      </c>
      <c r="U15" s="6">
        <f>D6L840C18</f>
        <v>384.85763201701883</v>
      </c>
      <c r="V15" s="16" t="s">
        <v>42014</v>
      </c>
      <c r="W15" s="6">
        <f>D6L828C19</f>
        <v>2261.9326071281585</v>
      </c>
      <c r="X15" s="16" t="s">
        <v>42015</v>
      </c>
      <c r="Y15" s="6">
        <f>D6L837C19</f>
        <v>901.71474580704216</v>
      </c>
      <c r="Z15" s="16" t="s">
        <v>42016</v>
      </c>
      <c r="AA15" s="6">
        <f>D6L840C19</f>
        <v>5840.4778014760877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129.24873191928168</v>
      </c>
      <c r="F16" s="16" t="s">
        <v>42018</v>
      </c>
      <c r="G16" s="6">
        <f>D6L937C10</f>
        <v>719.9743255304279</v>
      </c>
      <c r="H16" s="16" t="s">
        <v>42019</v>
      </c>
      <c r="I16" s="6">
        <f>D6L940C10</f>
        <v>3.4167818616386576</v>
      </c>
      <c r="J16" s="16" t="s">
        <v>42020</v>
      </c>
      <c r="K16" s="6">
        <f>D6L928C11</f>
        <v>4.8891917360513224</v>
      </c>
      <c r="L16" s="16" t="s">
        <v>42021</v>
      </c>
      <c r="M16" s="6">
        <f>D6L937C11</f>
        <v>27.276098499201812</v>
      </c>
      <c r="N16" s="16" t="s">
        <v>42022</v>
      </c>
      <c r="O16" s="6">
        <f>D6L940C11</f>
        <v>0.129444169470462</v>
      </c>
      <c r="P16" s="16" t="s">
        <v>42023</v>
      </c>
      <c r="Q16" s="6">
        <f>D6L928C18</f>
        <v>31.005279571432474</v>
      </c>
      <c r="R16" s="16" t="s">
        <v>42024</v>
      </c>
      <c r="S16" s="6">
        <f>D6L937C18</f>
        <v>705.27501288648637</v>
      </c>
      <c r="T16" s="16" t="s">
        <v>42025</v>
      </c>
      <c r="U16" s="6">
        <f>D6L940C18</f>
        <v>0.83029770361625033</v>
      </c>
      <c r="V16" s="16" t="s">
        <v>42026</v>
      </c>
      <c r="W16" s="6">
        <f>D6L928C19</f>
        <v>103.13264408390053</v>
      </c>
      <c r="X16" s="16" t="s">
        <v>42027</v>
      </c>
      <c r="Y16" s="6">
        <f>D6L937C19</f>
        <v>2306.975411143143</v>
      </c>
      <c r="Z16" s="16" t="s">
        <v>42028</v>
      </c>
      <c r="AA16" s="6">
        <f>D6L940C19</f>
        <v>2.7159283274928692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37.477786296646336</v>
      </c>
      <c r="F17" s="16" t="s">
        <v>42030</v>
      </c>
      <c r="G17" s="6">
        <f>D6L1037C10</f>
        <v>477.78726411277631</v>
      </c>
      <c r="H17" s="16" t="s">
        <v>42031</v>
      </c>
      <c r="I17" s="6">
        <f>D6L1040C10</f>
        <v>0.99201457935011861</v>
      </c>
      <c r="J17" s="16" t="s">
        <v>42032</v>
      </c>
      <c r="K17" s="6">
        <f>D6L1028C11</f>
        <v>0.95444305430755749</v>
      </c>
      <c r="L17" s="16" t="s">
        <v>42033</v>
      </c>
      <c r="M17" s="6">
        <f>D6L1037C11</f>
        <v>11.570998351582025</v>
      </c>
      <c r="N17" s="16" t="s">
        <v>42034</v>
      </c>
      <c r="O17" s="6">
        <f>D6L1040C11</f>
        <v>2.4024497772498488E-2</v>
      </c>
      <c r="P17" s="16" t="s">
        <v>42035</v>
      </c>
      <c r="Q17" s="6">
        <f>D6L1028C18</f>
        <v>11.119419200797653</v>
      </c>
      <c r="R17" s="16" t="s">
        <v>42036</v>
      </c>
      <c r="S17" s="6">
        <f>D6L1037C18</f>
        <v>311.93696624989218</v>
      </c>
      <c r="T17" s="16" t="s">
        <v>42037</v>
      </c>
      <c r="U17" s="6">
        <f>D6L1040C18</f>
        <v>0.30880069747572725</v>
      </c>
      <c r="V17" s="16" t="s">
        <v>42038</v>
      </c>
      <c r="W17" s="6">
        <f>D6L1028C19</f>
        <v>27.312810150156238</v>
      </c>
      <c r="X17" s="16" t="s">
        <v>42039</v>
      </c>
      <c r="Y17" s="6">
        <f>D6L1037C19</f>
        <v>714.42129621446611</v>
      </c>
      <c r="Z17" s="16" t="s">
        <v>42040</v>
      </c>
      <c r="AA17" s="6">
        <f>D6L1040C19</f>
        <v>0.70723837964688985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1627.5547692434761</v>
      </c>
      <c r="F18" s="16" t="s">
        <v>42042</v>
      </c>
      <c r="G18" s="6">
        <f>D6L1137C10</f>
        <v>7482.4853144737399</v>
      </c>
      <c r="H18" s="16" t="s">
        <v>42043</v>
      </c>
      <c r="I18" s="6">
        <f>D6L1140C10</f>
        <v>32.577977207850708</v>
      </c>
      <c r="J18" s="16" t="s">
        <v>42044</v>
      </c>
      <c r="K18" s="6">
        <f>D6L1128C11</f>
        <v>68.504718805657987</v>
      </c>
      <c r="L18" s="16" t="s">
        <v>42045</v>
      </c>
      <c r="M18" s="6">
        <f>D6L1137C11</f>
        <v>317.83601109166995</v>
      </c>
      <c r="N18" s="16" t="s">
        <v>42046</v>
      </c>
      <c r="O18" s="6">
        <f>D6L1140C11</f>
        <v>1.3838255459251556</v>
      </c>
      <c r="P18" s="16" t="s">
        <v>42047</v>
      </c>
      <c r="Q18" s="6">
        <f>D6L1128C18</f>
        <v>257.02954478017125</v>
      </c>
      <c r="R18" s="16" t="s">
        <v>42048</v>
      </c>
      <c r="S18" s="6">
        <f>D6L1137C18</f>
        <v>891.04567550834327</v>
      </c>
      <c r="T18" s="16" t="s">
        <v>42049</v>
      </c>
      <c r="U18" s="6">
        <f>D6L1140C18</f>
        <v>4.60798792611567</v>
      </c>
      <c r="V18" s="16" t="s">
        <v>42050</v>
      </c>
      <c r="W18" s="6">
        <f>D6L1128C19</f>
        <v>1439.0299432689635</v>
      </c>
      <c r="X18" s="16" t="s">
        <v>42051</v>
      </c>
      <c r="Y18" s="6">
        <f>D6L1137C19</f>
        <v>4952.2756500570658</v>
      </c>
      <c r="Z18" s="16" t="s">
        <v>42052</v>
      </c>
      <c r="AA18" s="6">
        <f>D6L1140C19</f>
        <v>25.61038904009127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1804.5031184258075</v>
      </c>
      <c r="F19" s="16" t="s">
        <v>42054</v>
      </c>
      <c r="G19" s="6">
        <f>D6L1237C10</f>
        <v>3380.922871104578</v>
      </c>
      <c r="H19" s="16" t="s">
        <v>42055</v>
      </c>
      <c r="I19" s="6">
        <f>D6L1240C10</f>
        <v>487.19130278140653</v>
      </c>
      <c r="J19" s="16" t="s">
        <v>42056</v>
      </c>
      <c r="K19" s="6">
        <f>D6L1228C11</f>
        <v>75.371927006335639</v>
      </c>
      <c r="L19" s="16" t="s">
        <v>42057</v>
      </c>
      <c r="M19" s="6">
        <f>D6L1237C11</f>
        <v>142.80246546541616</v>
      </c>
      <c r="N19" s="16" t="s">
        <v>42058</v>
      </c>
      <c r="O19" s="6">
        <f>D6L1240C11</f>
        <v>20.577848665256013</v>
      </c>
      <c r="P19" s="16" t="s">
        <v>42059</v>
      </c>
      <c r="Q19" s="6">
        <f>D6L1228C18</f>
        <v>352.80271820133066</v>
      </c>
      <c r="R19" s="16" t="s">
        <v>42060</v>
      </c>
      <c r="S19" s="6">
        <f>D6L1237C18</f>
        <v>-2691.9503609476942</v>
      </c>
      <c r="T19" s="16" t="s">
        <v>42061</v>
      </c>
      <c r="U19" s="6">
        <f>D6L1240C18</f>
        <v>136.78218081658306</v>
      </c>
      <c r="V19" s="16" t="s">
        <v>42062</v>
      </c>
      <c r="W19" s="6">
        <f>D6L1228C19</f>
        <v>1527.0723272308121</v>
      </c>
      <c r="X19" s="16" t="s">
        <v>42063</v>
      </c>
      <c r="Y19" s="6">
        <f>D6L1237C19</f>
        <v>-11584.724302482311</v>
      </c>
      <c r="Z19" s="16" t="s">
        <v>42064</v>
      </c>
      <c r="AA19" s="6">
        <f>D6L1240C19</f>
        <v>588.63784311927316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7.1379811550838426</v>
      </c>
      <c r="F20" s="16" t="s">
        <v>42066</v>
      </c>
      <c r="G20" s="6">
        <f>D6L1337C10</f>
        <v>39.090907378755048</v>
      </c>
      <c r="H20" s="16" t="s">
        <v>42067</v>
      </c>
      <c r="I20" s="6">
        <f>D6L1340C10</f>
        <v>-4.1324620512935502</v>
      </c>
      <c r="J20" s="16" t="s">
        <v>42068</v>
      </c>
      <c r="K20" s="6">
        <f>D6L1328C11</f>
        <v>0.33802449499762888</v>
      </c>
      <c r="L20" s="16" t="s">
        <v>42069</v>
      </c>
      <c r="M20" s="6">
        <f>D6L1337C11</f>
        <v>1.9122916917009352</v>
      </c>
      <c r="N20" s="16" t="s">
        <v>42070</v>
      </c>
      <c r="O20" s="6">
        <f>D6L1340C11</f>
        <v>-0.20215629098578697</v>
      </c>
      <c r="P20" s="16" t="s">
        <v>42071</v>
      </c>
      <c r="Q20" s="6">
        <f>D6L1328C18</f>
        <v>1.4136623063857372</v>
      </c>
      <c r="R20" s="16" t="s">
        <v>42072</v>
      </c>
      <c r="S20" s="6">
        <f>D6L1337C18</f>
        <v>244.3633779054407</v>
      </c>
      <c r="T20" s="16" t="s">
        <v>42073</v>
      </c>
      <c r="U20" s="6">
        <f>D6L1340C18</f>
        <v>-1.1923530596474841</v>
      </c>
      <c r="V20" s="16" t="s">
        <v>42074</v>
      </c>
      <c r="W20" s="6">
        <f>D6L1328C19</f>
        <v>6.0623433436957344</v>
      </c>
      <c r="X20" s="16" t="s">
        <v>42075</v>
      </c>
      <c r="Y20" s="6">
        <f>D6L1337C19</f>
        <v>1046.2398211650152</v>
      </c>
      <c r="Z20" s="16" t="s">
        <v>42076</v>
      </c>
      <c r="AA20" s="6">
        <f>D6L1340C19</f>
        <v>-5.1050499570924757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2694.4792756436418</v>
      </c>
      <c r="F21" s="16" t="s">
        <v>42078</v>
      </c>
      <c r="G21" s="6">
        <f>D6L1437C10</f>
        <v>1900.8658625690457</v>
      </c>
      <c r="H21" s="16" t="s">
        <v>42079</v>
      </c>
      <c r="I21" s="6">
        <f>D6L1440C10</f>
        <v>1115.8387583161207</v>
      </c>
      <c r="J21" s="16" t="s">
        <v>42080</v>
      </c>
      <c r="K21" s="6">
        <f>D6L1428C11</f>
        <v>97.245501267732237</v>
      </c>
      <c r="L21" s="16" t="s">
        <v>42081</v>
      </c>
      <c r="M21" s="6">
        <f>D6L1437C11</f>
        <v>69.507167216109465</v>
      </c>
      <c r="N21" s="16" t="s">
        <v>42082</v>
      </c>
      <c r="O21" s="6">
        <f>D6L1440C11</f>
        <v>40.801822310424896</v>
      </c>
      <c r="P21" s="16" t="s">
        <v>42083</v>
      </c>
      <c r="Q21" s="6">
        <f>D6L1428C18</f>
        <v>644.89909450925711</v>
      </c>
      <c r="R21" s="16" t="s">
        <v>42084</v>
      </c>
      <c r="S21" s="6">
        <f>D6L1437C18</f>
        <v>1535.3434339017226</v>
      </c>
      <c r="T21" s="16" t="s">
        <v>42085</v>
      </c>
      <c r="U21" s="6">
        <f>D6L1440C18</f>
        <v>391.355490000955</v>
      </c>
      <c r="V21" s="16" t="s">
        <v>42086</v>
      </c>
      <c r="W21" s="6">
        <f>D6L1428C19</f>
        <v>2146.8256824021164</v>
      </c>
      <c r="X21" s="16" t="s">
        <v>42087</v>
      </c>
      <c r="Y21" s="6">
        <f>D6L1437C19</f>
        <v>5098.0295958834331</v>
      </c>
      <c r="Z21" s="16" t="s">
        <v>42088</v>
      </c>
      <c r="AA21" s="6">
        <f>D6L1440C19</f>
        <v>1299.4759520781201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4919.7262058493152</v>
      </c>
      <c r="F22" s="16" t="s">
        <v>42090</v>
      </c>
      <c r="G22" s="6">
        <f>D6L1537C10</f>
        <v>17.780955447278394</v>
      </c>
      <c r="H22" s="16" t="s">
        <v>42091</v>
      </c>
      <c r="I22" s="6">
        <f>D6L1540C10</f>
        <v>289.558548350058</v>
      </c>
      <c r="J22" s="16" t="s">
        <v>42092</v>
      </c>
      <c r="K22" s="6">
        <f>D6L1528C11</f>
        <v>65.800034550375216</v>
      </c>
      <c r="L22" s="16" t="s">
        <v>42093</v>
      </c>
      <c r="M22" s="6">
        <f>D6L1537C11</f>
        <v>0.24020604647039567</v>
      </c>
      <c r="N22" s="16" t="s">
        <v>42094</v>
      </c>
      <c r="O22" s="6">
        <f>D6L1540C11</f>
        <v>3.9116972272443178</v>
      </c>
      <c r="P22" s="16" t="s">
        <v>42095</v>
      </c>
      <c r="Q22" s="6">
        <f>D6L1528C18</f>
        <v>2081.057757038368</v>
      </c>
      <c r="R22" s="16" t="s">
        <v>42096</v>
      </c>
      <c r="S22" s="6">
        <f>D6L1537C18</f>
        <v>-3658.9866458839215</v>
      </c>
      <c r="T22" s="16" t="s">
        <v>42097</v>
      </c>
      <c r="U22" s="6">
        <f>D6L1540C18</f>
        <v>157.91192745859317</v>
      </c>
      <c r="V22" s="16" t="s">
        <v>42098</v>
      </c>
      <c r="W22" s="6">
        <f>D6L1528C19</f>
        <v>2904.4684833613242</v>
      </c>
      <c r="X22" s="16" t="s">
        <v>42099</v>
      </c>
      <c r="Y22" s="6">
        <f>D6L1537C19</f>
        <v>-5068.1921926223295</v>
      </c>
      <c r="Z22" s="16" t="s">
        <v>42100</v>
      </c>
      <c r="AA22" s="6">
        <f>D6L1540C19</f>
        <v>218.72941208131846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1750.2575952549221</v>
      </c>
      <c r="F23" s="16" t="s">
        <v>42102</v>
      </c>
      <c r="G23" s="6">
        <f>D6L1637C10</f>
        <v>6749.3615843943207</v>
      </c>
      <c r="H23" s="16" t="s">
        <v>42103</v>
      </c>
      <c r="I23" s="6">
        <f>D6L1640C10</f>
        <v>10228.749168104512</v>
      </c>
      <c r="J23" s="16" t="s">
        <v>42104</v>
      </c>
      <c r="K23" s="6">
        <f>D6L1628C11</f>
        <v>73.106156683686763</v>
      </c>
      <c r="L23" s="16" t="s">
        <v>42105</v>
      </c>
      <c r="M23" s="6">
        <f>D6L1637C11</f>
        <v>285.07762859854489</v>
      </c>
      <c r="N23" s="16" t="s">
        <v>42106</v>
      </c>
      <c r="O23" s="6">
        <f>D6L1640C11</f>
        <v>432.0390187888039</v>
      </c>
      <c r="P23" s="16" t="s">
        <v>42107</v>
      </c>
      <c r="Q23" s="6">
        <f>D6L1628C18</f>
        <v>342.19704629668098</v>
      </c>
      <c r="R23" s="16" t="s">
        <v>42108</v>
      </c>
      <c r="S23" s="6">
        <f>D6L1637C18</f>
        <v>2273.0103147693444</v>
      </c>
      <c r="T23" s="16" t="s">
        <v>42109</v>
      </c>
      <c r="U23" s="6">
        <f>D6L1640C18</f>
        <v>2953.8853879650992</v>
      </c>
      <c r="V23" s="16" t="s">
        <v>42110</v>
      </c>
      <c r="W23" s="6">
        <f>D6L1628C19</f>
        <v>1481.1667056419276</v>
      </c>
      <c r="X23" s="16" t="s">
        <v>42111</v>
      </c>
      <c r="Y23" s="6">
        <f>D6L1637C19</f>
        <v>9781.8288982235226</v>
      </c>
      <c r="Z23" s="16" t="s">
        <v>42112</v>
      </c>
      <c r="AA23" s="6">
        <f>D6L1640C19</f>
        <v>12711.953510413034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81.902642755714751</v>
      </c>
      <c r="H24" s="16" t="s">
        <v>42115</v>
      </c>
      <c r="I24" s="6">
        <f>D6L1740C10</f>
        <v>161.62886993959151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4.5579617436841859</v>
      </c>
      <c r="N24" s="16" t="s">
        <v>42118</v>
      </c>
      <c r="O24" s="6">
        <f>D6L1740C11</f>
        <v>8.9948038435934361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19.641872089326856</v>
      </c>
      <c r="T24" s="16" t="s">
        <v>42121</v>
      </c>
      <c r="U24" s="6">
        <f>D6L1740C18</f>
        <v>38.685988325277734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108.41873241007207</v>
      </c>
      <c r="Z24" s="16" t="s">
        <v>42124</v>
      </c>
      <c r="AA24" s="6">
        <f>D6L1740C19</f>
        <v>213.53798645988434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70349.754934055512</v>
      </c>
      <c r="F25" s="16" t="s">
        <v>42126</v>
      </c>
      <c r="G25" s="6">
        <f>SUM(D6L1901C2:D6L1916C2)</f>
        <v>36986.441222094618</v>
      </c>
      <c r="H25" s="16" t="s">
        <v>42127</v>
      </c>
      <c r="I25" s="6">
        <f>SUM(D6L1901C3:D6L1916C3)</f>
        <v>77710.903102817072</v>
      </c>
      <c r="J25" s="16" t="s">
        <v>42128</v>
      </c>
      <c r="K25" s="6">
        <f>SUM(D6L1901C4:D6L1916C4)</f>
        <v>3775.402369451198</v>
      </c>
      <c r="L25" s="16" t="s">
        <v>42129</v>
      </c>
      <c r="M25" s="6">
        <f>SUM(D6L1901C5:D6L1916C5)</f>
        <v>1803.7380573253845</v>
      </c>
      <c r="N25" s="16" t="s">
        <v>42130</v>
      </c>
      <c r="O25" s="6">
        <f>SUM(D6L1901C6:D6L1916C6)</f>
        <v>4932.9845591388357</v>
      </c>
      <c r="P25" s="16" t="s">
        <v>42131</v>
      </c>
      <c r="Q25" s="6">
        <f>SUM(D6L1901C7:D6L1916C7)</f>
        <v>13313.426871185173</v>
      </c>
      <c r="R25" s="16" t="s">
        <v>42132</v>
      </c>
      <c r="S25" s="6">
        <f>SUM(D6L1901C8:D6L1916C8)</f>
        <v>9474.2277804016558</v>
      </c>
      <c r="T25" s="16" t="s">
        <v>42133</v>
      </c>
      <c r="U25" s="6">
        <f>SUM(D6L1901C9:D6L1916C9)</f>
        <v>18247.71667460473</v>
      </c>
      <c r="V25" s="16" t="s">
        <v>42134</v>
      </c>
      <c r="W25" s="6">
        <f>SUM(D6L1901C10:D6L1916C10)</f>
        <v>60811.730432321521</v>
      </c>
      <c r="X25" s="16" t="s">
        <v>42135</v>
      </c>
      <c r="Y25" s="6">
        <f>SUM(D6L1901C11:D6L1916C11)</f>
        <v>52650.951499018352</v>
      </c>
      <c r="Z25" s="16" t="s">
        <v>42136</v>
      </c>
      <c r="AA25" s="6">
        <f>SUM(D6L1901C12:D6L1916C12)</f>
        <v>103911.6657068043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70349.754934055512</v>
      </c>
      <c r="F26" s="16" t="s">
        <v>42138</v>
      </c>
      <c r="G26" s="6">
        <f>SUM(D6L1917C2:D6L1918C2)</f>
        <v>37068.343864850336</v>
      </c>
      <c r="H26" s="16" t="s">
        <v>42139</v>
      </c>
      <c r="I26" s="6">
        <f>SUM(D6L1917C3:D6L1918C3)</f>
        <v>77872.531972756668</v>
      </c>
      <c r="J26" s="16" t="s">
        <v>42140</v>
      </c>
      <c r="K26" s="6">
        <f>SUM(D6L1917C4:D6L1918C4)</f>
        <v>3775.402369451198</v>
      </c>
      <c r="L26" s="16" t="s">
        <v>42141</v>
      </c>
      <c r="M26" s="6">
        <f>SUM(D6L1917C5:D6L1918C5)</f>
        <v>1808.2960190690687</v>
      </c>
      <c r="N26" s="16" t="s">
        <v>42142</v>
      </c>
      <c r="O26" s="6">
        <f>SUM(D6L1917C6:D6L1918C6)</f>
        <v>4941.9793629824289</v>
      </c>
      <c r="P26" s="16" t="s">
        <v>42143</v>
      </c>
      <c r="Q26" s="6">
        <f>SUM(D6L1917C7:D6L1918C7)</f>
        <v>13313.426871185173</v>
      </c>
      <c r="R26" s="16" t="s">
        <v>42144</v>
      </c>
      <c r="S26" s="6">
        <f>SUM(D6L1917C8:D6L1918C8)</f>
        <v>9493.8696524909828</v>
      </c>
      <c r="T26" s="16" t="s">
        <v>42145</v>
      </c>
      <c r="U26" s="6">
        <f>SUM(D6L1917C9:D6L1918C9)</f>
        <v>18286.402662930006</v>
      </c>
      <c r="V26" s="16" t="s">
        <v>42146</v>
      </c>
      <c r="W26" s="6">
        <f>SUM(D6L1917C10:D6L1918C10)</f>
        <v>60811.730432321521</v>
      </c>
      <c r="X26" s="16" t="s">
        <v>42147</v>
      </c>
      <c r="Y26" s="6">
        <f>SUM(D6L1917C11:D6L1918C11)</f>
        <v>52759.370231428424</v>
      </c>
      <c r="Z26" s="16" t="s">
        <v>42148</v>
      </c>
      <c r="AA26" s="6">
        <f>SUM(D6L1917C12:D6L1918C12)</f>
        <v>104125.20369326418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1491641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31927.412580048236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2790.9664775810033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15405.509531994223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4.7162658397064385E-2</v>
      </c>
      <c r="F31" s="16" t="s">
        <v>42153</v>
      </c>
      <c r="G31" s="6">
        <f>IF(D6L1920C1=0,0,D6L1918C2/D6L1920C1)</f>
        <v>2.4795806244327302E-2</v>
      </c>
      <c r="H31" s="16" t="s">
        <v>42154</v>
      </c>
      <c r="I31" s="6">
        <f>IF(D6L1920C1=0,0,D6L1918C3/D6L1920C1)</f>
        <v>5.209759124535801E-2</v>
      </c>
      <c r="J31" s="16" t="s">
        <v>42155</v>
      </c>
      <c r="K31" s="6">
        <f>IF(D6L1921C1=0,0,D6L1918C4/D6L1921C1)</f>
        <v>0.1182495562390322</v>
      </c>
      <c r="L31" s="16" t="s">
        <v>42156</v>
      </c>
      <c r="M31" s="6">
        <f>IF(D6L1921C1=0,0,D6L1918C5/D6L1921C1)</f>
        <v>5.6494965033670116E-2</v>
      </c>
      <c r="N31" s="16" t="s">
        <v>42157</v>
      </c>
      <c r="O31" s="6">
        <f>IF(D6L1921C1=0,0,D6L1918C6/D6L1921C1)</f>
        <v>0.15450624277087546</v>
      </c>
      <c r="P31" s="16" t="s">
        <v>42158</v>
      </c>
      <c r="Q31" s="6">
        <f>IF(D6L1922C1=0,0,D6L1918C7/D6L1922C1)</f>
        <v>4.7701851592012794</v>
      </c>
      <c r="R31" s="16" t="s">
        <v>42159</v>
      </c>
      <c r="S31" s="6">
        <f>IF(D6L1922C1=0,0,D6L1918C8/D6L1922C1)</f>
        <v>3.3946046491440458</v>
      </c>
      <c r="T31" s="16" t="s">
        <v>42160</v>
      </c>
      <c r="U31" s="6">
        <f>IF(D6L1922C1=0,0,D6L1918C9/D6L1922C1)</f>
        <v>6.5381353811244836</v>
      </c>
      <c r="V31" s="16" t="s">
        <v>42161</v>
      </c>
      <c r="W31" s="6">
        <f>IF(D6L1923C1=0,0,D6L1918C10/D6L1923C1)</f>
        <v>3.9474014349234916</v>
      </c>
      <c r="X31" s="16" t="s">
        <v>42162</v>
      </c>
      <c r="Y31" s="6">
        <f>IF(D6L1923C1=0,0,D6L1918C11/D6L1923C1)</f>
        <v>3.4176702425630681</v>
      </c>
      <c r="Z31" s="16" t="s">
        <v>42163</v>
      </c>
      <c r="AA31" s="6">
        <f>IF(D6L1923C1=0,0,D6L1918C12/D6L1923C1)</f>
        <v>6.7450976217956402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4329BF-7DD5-42E7-AFCD-8B71417B6A63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IF(FLOW_THRU_100PCT="Y",1,INDEX(VariabilityMatrix,D7L110C1,D7L110C6))</f>
        <v>0.4901133245132081</v>
      </c>
      <c r="L17" s="16" t="s">
        <v>42242</v>
      </c>
      <c r="M17" s="15">
        <f>IF(D7L110C2&lt;&gt;0,D7L110C2*D7L110C4,D7L110C3*D7L110C4)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IF(FLOW_THRU_100PCT="Y",1,INDEX(VariabilityMatrix,D7L111C1,D7L111C6))</f>
        <v>0.4901133245132081</v>
      </c>
      <c r="L18" s="16" t="s">
        <v>42247</v>
      </c>
      <c r="M18" s="15">
        <f>IF(D7L111C2&lt;&gt;0,D7L111C2*D7L111C4,D7L111C3*D7L111C4)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0.49592351263439505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IF(FLOW_THRU_100PCT="Y",1,INDEX(VariabilityMatrix,D7L113C1,D7L113C6))</f>
        <v>0.4901133245132081</v>
      </c>
      <c r="L20" s="16" t="s">
        <v>42257</v>
      </c>
      <c r="M20" s="15">
        <f>IF(D7L113C2&lt;&gt;0,D7L113C2*D7L113C4,D7L113C3*D7L113C4)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IF(FLOW_THRU_100PCT="Y",1,INDEX(VariabilityMatrix,D7L114C1,D7L114C6))</f>
        <v>0.4901133245132081</v>
      </c>
      <c r="L21" s="16" t="s">
        <v>42262</v>
      </c>
      <c r="M21" s="15">
        <f>IF(D7L114C2&lt;&gt;0,D7L114C2*D7L114C4,D7L114C3*D7L114C4)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IF(FLOW_THRU_100PCT="Y",1,INDEX(VariabilityMatrix,D7L115C1,D7L115C6))</f>
        <v>0.49592351263439505</v>
      </c>
      <c r="L22" s="16" t="s">
        <v>42267</v>
      </c>
      <c r="M22" s="15">
        <f>IF(D7L115C2&lt;&gt;0,D7L115C2*D7L115C4,D7L115C3*D7L115C4)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0.49592351263439505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0.49592351263439505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0.49592351263439505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0.49592351263439505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0.49592351263439505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IF(FLOW_THRU_100PCT="Y",1,INDEX(VariabilityMatrix,D7L122C1,D7L122C6))</f>
        <v>0.4901133245132081</v>
      </c>
      <c r="L29" s="16" t="s">
        <v>42301</v>
      </c>
      <c r="M29" s="15">
        <f>IF(D7L122C2&lt;&gt;0,D7L122C2*D7L122C4,D7L122C3*D7L122C4)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IF(FLOW_THRU_100PCT="Y",1,INDEX(VariabilityMatrix,D7L123C1,D7L123C6))</f>
        <v>0.49144782435717183</v>
      </c>
      <c r="L30" s="16" t="s">
        <v>42306</v>
      </c>
      <c r="M30" s="15">
        <f>IF(D7L123C2&lt;&gt;0,D7L123C2*D7L123C4,D7L123C3*D7L123C4)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IF(FLOW_THRU_100PCT="Y",1,INDEX(VariabilityMatrix,D7L124C1,D7L124C6))</f>
        <v>0.49144782435717183</v>
      </c>
      <c r="L31" s="16" t="s">
        <v>42311</v>
      </c>
      <c r="M31" s="15">
        <f>IF(D7L124C2&lt;&gt;0,D7L124C2*D7L124C4,D7L124C3*D7L124C4)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0.49592351263439505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IF(FLOW_THRU_100PCT="Y",1,INDEX(VariabilityMatrix,D7L127C1,D7L127C6))</f>
        <v>0.49144782435717183</v>
      </c>
      <c r="L34" s="16" t="s">
        <v>42325</v>
      </c>
      <c r="M34" s="15">
        <f>IF(D7L127C2&lt;&gt;0,D7L127C2*D7L127C4,D7L127C3*D7L127C4)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IF(FLOW_THRU_100PCT="Y",1,INDEX(VariabilityMatrix,D7L128C1,D7L128C6))</f>
        <v>0.49592351263439505</v>
      </c>
      <c r="L35" s="16" t="s">
        <v>42330</v>
      </c>
      <c r="M35" s="15">
        <f>IF(D7L128C2&lt;&gt;0,D7L128C2*D7L128C4,D7L128C3*D7L128C4)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0.49592351263439505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0.49592351263439505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0.49592351263439505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0.49592351263439505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0.49592351263439505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C00C9B-1DB1-42D5-BB1D-71E08D979A01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0.4901133245132081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0.4901133245132081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0.49592351263439505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0.4901133245132081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0.4901133245132081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0.49592351263439505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0.49592351263439505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0.49592351263439505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0.49592351263439505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0.49592351263439505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0.49592351263439505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0.4901133245132081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0.49144782435717183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0.49144782435717183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0.49592351263439505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0.49144782435717183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0.49592351263439505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0.49592351263439505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0.49592351263439505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0.49592351263439505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0.49592351263439505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0.49592351263439505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029285-3A7B-4C14-A71C-8AA15B776448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1560.2459785418678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1560.2459785418678</v>
      </c>
      <c r="R9" s="16" t="s">
        <v>42634</v>
      </c>
      <c r="S9" s="21">
        <f>IF(D7L302C7=0,0,D7L302C5/D7L302C7)</f>
        <v>0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1560.2459785418678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1560.2459785418678</v>
      </c>
      <c r="R11" s="16" t="s">
        <v>42643</v>
      </c>
      <c r="S11" s="21">
        <f>IF(D7L304C7=0,0,D7L304C5/D7L304C7)</f>
        <v>0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0.4901133245132081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1517.6010370005579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0.4901133245132081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1517.6010370005579</v>
      </c>
      <c r="R13" s="16" t="s">
        <v>42653</v>
      </c>
      <c r="S13" s="21">
        <f>IF(D7L306C7=0,0,D7L306C5/D7L306C7)</f>
        <v>0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0.4901133245132081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1517.6010370005579</v>
      </c>
      <c r="R14" s="16" t="s">
        <v>42658</v>
      </c>
      <c r="S14" s="21">
        <f>IF(D7L307C7=0,0,D7L307C5/D7L307C7)</f>
        <v>0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0.4901133245132081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1517.6010370005579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0.4901133245132081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1517.6010370005579</v>
      </c>
      <c r="R16" s="16" t="s">
        <v>42668</v>
      </c>
      <c r="S16" s="21">
        <f>IF(D7L309C7=0,0,D7L309C5/D7L309C7)</f>
        <v>0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0.4901133245132081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1517.6010370005579</v>
      </c>
      <c r="R17" s="16" t="s">
        <v>42673</v>
      </c>
      <c r="S17" s="21">
        <f>IF(D7L310C7=0,0,D7L310C5/D7L310C7)</f>
        <v>0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0.49592351263439505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1602.3851883621326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0.49592351263439505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1602.3851883621326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0.49592351263439505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1602.3851883621326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0.4901133245132081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1517.6010370005579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0.4901133245132081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1517.6010370005579</v>
      </c>
      <c r="R22" s="16" t="s">
        <v>42698</v>
      </c>
      <c r="S22" s="21">
        <f>IF(D7L315C7=0,0,D7L315C5/D7L315C7)</f>
        <v>0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0.4901133245132081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1517.6010370005579</v>
      </c>
      <c r="R23" s="16" t="s">
        <v>42703</v>
      </c>
      <c r="S23" s="21">
        <f>IF(D7L316C7=0,0,D7L316C5/D7L316C7)</f>
        <v>0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0.4901133245132081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1517.6010370005579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0.4901133245132081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1517.6010370005579</v>
      </c>
      <c r="R25" s="16" t="s">
        <v>42713</v>
      </c>
      <c r="S25" s="21">
        <f>IF(D7L318C7=0,0,D7L318C5/D7L318C7)</f>
        <v>0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0.4901133245132081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1517.6010370005579</v>
      </c>
      <c r="R26" s="16" t="s">
        <v>42718</v>
      </c>
      <c r="S26" s="21">
        <f>IF(D7L319C7=0,0,D7L319C5/D7L319C7)</f>
        <v>0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0.49592351263439505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1602.3851883621326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0.49592351263439505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1602.3851883621326</v>
      </c>
      <c r="R28" s="16" t="s">
        <v>42728</v>
      </c>
      <c r="S28" s="21">
        <f>IF(D7L321C7=0,0,D7L321C5/D7L321C7)</f>
        <v>0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0.49592351263439505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1602.3851883621326</v>
      </c>
      <c r="R29" s="16" t="s">
        <v>42733</v>
      </c>
      <c r="S29" s="21">
        <f>IF(D7L322C7=0,0,D7L322C5/D7L322C7)</f>
        <v>0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0.49592351263439505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1602.3851883621326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0.49592351263439505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1602.3851883621326</v>
      </c>
      <c r="R31" s="16" t="s">
        <v>42743</v>
      </c>
      <c r="S31" s="21">
        <f>IF(D7L324C7=0,0,D7L324C5/D7L324C7)</f>
        <v>0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0.49592351263439505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1602.3851883621326</v>
      </c>
      <c r="R32" s="16" t="s">
        <v>42748</v>
      </c>
      <c r="S32" s="21">
        <f>IF(D7L325C7=0,0,D7L325C5/D7L325C7)</f>
        <v>0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0.49592351263439505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1602.3851883621326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0.49592351263439505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1602.3851883621326</v>
      </c>
      <c r="R34" s="16" t="s">
        <v>42758</v>
      </c>
      <c r="S34" s="21">
        <f>IF(D7L327C7=0,0,D7L327C5/D7L327C7)</f>
        <v>0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0.49592351263439505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1602.3851883621326</v>
      </c>
      <c r="R35" s="16" t="s">
        <v>42763</v>
      </c>
      <c r="S35" s="21">
        <f>IF(D7L328C7=0,0,D7L328C5/D7L328C7)</f>
        <v>0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0.49592351263439505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1602.3851883621326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0.49592351263439505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1602.3851883621326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0.49592351263439505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1602.3851883621326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0.49592351263439505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1602.3851883621326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0.49592351263439505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1602.3851883621326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0.49592351263439505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1602.3851883621326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0.49592351263439505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1602.3851883621326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0.49592351263439505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1602.3851883621326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0.49592351263439505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1602.3851883621326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1602.3851883621326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1602.3851883621326</v>
      </c>
      <c r="R46" s="16" t="s">
        <v>42817</v>
      </c>
      <c r="S46" s="21">
        <f>IF(D7L339C7=0,0,D7L339C5/D7L339C7)</f>
        <v>0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1602.3851883621326</v>
      </c>
      <c r="R47" s="16" t="s">
        <v>42821</v>
      </c>
      <c r="S47" s="21">
        <f>IF(D7L340C7=0,0,D7L340C5/D7L340C7)</f>
        <v>0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0.4901133245132081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1517.6010370005579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0.4901133245132081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1517.6010370005579</v>
      </c>
      <c r="R49" s="16" t="s">
        <v>42830</v>
      </c>
      <c r="S49" s="21">
        <f>IF(D7L342C7=0,0,D7L342C5/D7L342C7)</f>
        <v>0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0.4901133245132081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1517.6010370005579</v>
      </c>
      <c r="R50" s="16" t="s">
        <v>42835</v>
      </c>
      <c r="S50" s="21">
        <f>IF(D7L343C7=0,0,D7L343C5/D7L343C7)</f>
        <v>0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0.49144782435717183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1560.2459785418678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0.49144782435717183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1560.2459785418678</v>
      </c>
      <c r="R52" s="16" t="s">
        <v>42845</v>
      </c>
      <c r="S52" s="21">
        <f>IF(D7L345C7=0,0,D7L345C5/D7L345C7)</f>
        <v>0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0.49144782435717183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1560.2459785418678</v>
      </c>
      <c r="R53" s="16" t="s">
        <v>42850</v>
      </c>
      <c r="S53" s="21">
        <f>IF(D7L346C7=0,0,D7L346C5/D7L346C7)</f>
        <v>0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0.49144782435717183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1560.2459785418678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0.49144782435717183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1560.2459785418678</v>
      </c>
      <c r="R55" s="16" t="s">
        <v>42860</v>
      </c>
      <c r="S55" s="21">
        <f>IF(D7L348C7=0,0,D7L348C5/D7L348C7)</f>
        <v>0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0.49144782435717183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1560.2459785418678</v>
      </c>
      <c r="R56" s="16" t="s">
        <v>42865</v>
      </c>
      <c r="S56" s="21">
        <f>IF(D7L349C7=0,0,D7L349C5/D7L349C7)</f>
        <v>0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1560.2459785418678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1560.2459785418678</v>
      </c>
      <c r="R58" s="16" t="s">
        <v>42874</v>
      </c>
      <c r="S58" s="21">
        <f>IF(D7L351C7=0,0,D7L351C5/D7L351C7)</f>
        <v>0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1560.2459785418678</v>
      </c>
      <c r="R59" s="16" t="s">
        <v>42878</v>
      </c>
      <c r="S59" s="21">
        <f>IF(D7L352C7=0,0,D7L352C5/D7L352C7)</f>
        <v>0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0.49592351263439505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1602.3851883621326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0.49592351263439505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1602.3851883621326</v>
      </c>
      <c r="R61" s="16" t="s">
        <v>42887</v>
      </c>
      <c r="S61" s="21">
        <f>IF(D7L354C7=0,0,D7L354C5/D7L354C7)</f>
        <v>0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0.49592351263439505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1602.3851883621326</v>
      </c>
      <c r="R62" s="16" t="s">
        <v>42892</v>
      </c>
      <c r="S62" s="21">
        <f>IF(D7L355C7=0,0,D7L355C5/D7L355C7)</f>
        <v>0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1560.2459785418678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1560.2459785418678</v>
      </c>
      <c r="R64" s="16" t="s">
        <v>42901</v>
      </c>
      <c r="S64" s="21">
        <f>IF(D7L357C7=0,0,D7L357C5/D7L357C7)</f>
        <v>0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1560.2459785418678</v>
      </c>
      <c r="R65" s="16" t="s">
        <v>42905</v>
      </c>
      <c r="S65" s="21">
        <f>IF(D7L358C7=0,0,D7L358C5/D7L358C7)</f>
        <v>0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0.49144782435717183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1560.2459785418678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0.49144782435717183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1560.2459785418678</v>
      </c>
      <c r="R67" s="16" t="s">
        <v>42914</v>
      </c>
      <c r="S67" s="21">
        <f>IF(D7L360C7=0,0,D7L360C5/D7L360C7)</f>
        <v>0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0.49144782435717183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1560.2459785418678</v>
      </c>
      <c r="R68" s="16" t="s">
        <v>42919</v>
      </c>
      <c r="S68" s="21">
        <f>IF(D7L361C7=0,0,D7L361C5/D7L361C7)</f>
        <v>0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0.49592351263439505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1602.3851883621326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0.49592351263439505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1602.3851883621326</v>
      </c>
      <c r="R70" s="16" t="s">
        <v>42929</v>
      </c>
      <c r="S70" s="21">
        <f>IF(D7L363C7=0,0,D7L363C5/D7L363C7)</f>
        <v>0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0.49592351263439505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1602.3851883621326</v>
      </c>
      <c r="R71" s="16" t="s">
        <v>42934</v>
      </c>
      <c r="S71" s="21">
        <f>IF(D7L364C7=0,0,D7L364C5/D7L364C7)</f>
        <v>0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0.49592351263439505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1602.3851883621326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0.49592351263439505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1602.3851883621326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0.49592351263439505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1602.3851883621326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0.49592351263439505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1602.3851883621326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0.49592351263439505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1602.3851883621326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0.49592351263439505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1602.3851883621326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0.49592351263439505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1602.3851883621326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0.49592351263439505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1602.3851883621326</v>
      </c>
      <c r="R79" s="16" t="s">
        <v>42974</v>
      </c>
      <c r="S79" s="21">
        <f>IF(D7L372C7=0,0,D7L372C5/D7L372C7)</f>
        <v>0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0.49592351263439505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1602.3851883621326</v>
      </c>
      <c r="R80" s="16" t="s">
        <v>42979</v>
      </c>
      <c r="S80" s="21">
        <f>IF(D7L373C7=0,0,D7L373C5/D7L373C7)</f>
        <v>0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0.49592351263439505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1602.3851883621326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0.49592351263439505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1602.3851883621326</v>
      </c>
      <c r="R82" s="16" t="s">
        <v>42989</v>
      </c>
      <c r="S82" s="21">
        <f>IF(D7L375C7=0,0,D7L375C5/D7L375C7)</f>
        <v>0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0.49592351263439505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1602.3851883621326</v>
      </c>
      <c r="R83" s="16" t="s">
        <v>42994</v>
      </c>
      <c r="S83" s="21">
        <f>IF(D7L376C7=0,0,D7L376C5/D7L376C7)</f>
        <v>0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0.49592351263439505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1602.3851883621326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0.49592351263439505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1602.3851883621326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0.49592351263439505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1602.3851883621326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1602.3851883621326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1602.3851883621326</v>
      </c>
      <c r="R88" s="16" t="s">
        <v>43018</v>
      </c>
      <c r="S88" s="21">
        <f>IF(D7L381C7=0,0,D7L381C5/D7L381C7)</f>
        <v>0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1602.3851883621326</v>
      </c>
      <c r="R89" s="16" t="s">
        <v>43022</v>
      </c>
      <c r="S89" s="21">
        <f>IF(D7L382C7=0,0,D7L382C5/D7L382C7)</f>
        <v>0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39BD25-18BF-49D3-99DA-58D1EE37BECB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1602.3851883621326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1602.3851883621326</v>
      </c>
      <c r="R9" s="16" t="s">
        <v>43066</v>
      </c>
      <c r="S9" s="21">
        <f>IF(D7L402C7=0,0,D7L402C5/D7L402C7)</f>
        <v>0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1602.3851883621326</v>
      </c>
      <c r="R10" s="16" t="s">
        <v>43070</v>
      </c>
      <c r="S10" s="21">
        <f>IF(D7L403C7=0,0,D7L403C5/D7L403C7)</f>
        <v>0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1602.3851883621326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1602.3851883621326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1602.3851883621326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1602.3851883621326</v>
      </c>
      <c r="R14" s="16" t="s">
        <v>43086</v>
      </c>
      <c r="S14" s="21">
        <f>IF(D7L407C7=0,0,D7L407C5/D7L407C7)</f>
        <v>0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1602.3851883621326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1602.3851883621326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1602.3851883621326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1602.3851883621326</v>
      </c>
      <c r="R18" s="16" t="s">
        <v>43104</v>
      </c>
      <c r="S18" s="21">
        <f>IF(D7L411C7=0,0,D7L411C5/D7L411C7)</f>
        <v>0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1602.3851883621326</v>
      </c>
      <c r="R19" s="16" t="s">
        <v>43109</v>
      </c>
      <c r="S19" s="21">
        <f>IF(D7L412C7=0,0,D7L412C5/D7L412C7)</f>
        <v>0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1602.3851883621326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1602.3851883621326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1602.3851883621326</v>
      </c>
      <c r="R22" s="16" t="s">
        <v>43122</v>
      </c>
      <c r="S22" s="21">
        <f>IF(D7L415C7=0,0,D7L415C5/D7L415C7)</f>
        <v>0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1602.3851883621326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1602.3851883621326</v>
      </c>
      <c r="R24" s="16" t="s">
        <v>43130</v>
      </c>
      <c r="S24" s="21">
        <f>IF(D7L417C7=0,0,D7L417C5/D7L417C7)</f>
        <v>0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1602.3851883621326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1602.3851883621326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1602.3851883621326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1602.3851883621326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1602.3851883621326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1602.3851883621326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1602.3851883621326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1602.3851883621326</v>
      </c>
      <c r="R33" s="16" t="s">
        <v>43168</v>
      </c>
      <c r="S33" s="21">
        <f>IF(D7L426C7=0,0,D7L426C5/D7L426C7)</f>
        <v>0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1602.3851883621326</v>
      </c>
      <c r="R34" s="16" t="s">
        <v>43172</v>
      </c>
      <c r="S34" s="21">
        <f>IF(D7L427C7=0,0,D7L427C5/D7L427C7)</f>
        <v>0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1602.3851883621326</v>
      </c>
      <c r="R35" s="16" t="s">
        <v>43176</v>
      </c>
      <c r="S35" s="21">
        <f>IF(D7L428C7=0,0,D7L428C5/D7L428C7)</f>
        <v>0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1602.3851883621326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1602.3851883621326</v>
      </c>
      <c r="R37" s="16" t="s">
        <v>43184</v>
      </c>
      <c r="S37" s="21">
        <f>IF(D7L430C7=0,0,D7L430C5/D7L430C7)</f>
        <v>0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2AB07D-0218-425B-B647-71253551A12A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1993.4858503333335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1993.4858503333335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11455.932160953967</v>
      </c>
      <c r="R8" s="16" t="s">
        <v>43218</v>
      </c>
      <c r="S8" s="21">
        <f>IF(D7L501C7=0,0,D7L501C5/D7L501C7)</f>
        <v>0.17401341264291587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5784.4783086666675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5784.4783086666675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11455.932160953967</v>
      </c>
      <c r="R9" s="16" t="s">
        <v>43222</v>
      </c>
      <c r="S9" s="21">
        <f>IF(D7L502C7=0,0,D7L502C5/D7L502C7)</f>
        <v>0.50493301002447433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11455.932160953967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50412.646489666666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50412.646489666666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11455.932160953967</v>
      </c>
      <c r="R11" s="16" t="s">
        <v>43230</v>
      </c>
      <c r="S11" s="21">
        <f>IF(D7L504C7=0,0,D7L504C5/D7L504C7)</f>
        <v>4.4005713181063975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8.9752492650196081E-2</v>
      </c>
      <c r="J12" s="16" t="s">
        <v>43236</v>
      </c>
      <c r="K12" s="21">
        <f>IF(FLOW_THRU_100PCT="Y",1,INDEX(VariabilityMatrix,D7L505C1,D7L505C6))</f>
        <v>0.4901133245132081</v>
      </c>
      <c r="L12" s="16" t="s">
        <v>43232</v>
      </c>
      <c r="M12" s="15">
        <f>IF(D7L505C2&lt;&gt;0,D7L505C2*D7L505C4,D7L505C3*D7L505C4)</f>
        <v>4.3988892556134876E-2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11142.816431752308</v>
      </c>
      <c r="R12" s="16" t="s">
        <v>43234</v>
      </c>
      <c r="S12" s="21">
        <f>IF(D7L505C7=0,0,D7L505C5/D7L505C7)</f>
        <v>3.9477355501240386E-6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0.26043392622877781</v>
      </c>
      <c r="J13" s="16" t="s">
        <v>43241</v>
      </c>
      <c r="K13" s="21">
        <f>IF(FLOW_THRU_100PCT="Y",1,INDEX(VariabilityMatrix,D7L506C1,D7L506C6))</f>
        <v>0.4901133245132081</v>
      </c>
      <c r="L13" s="16" t="s">
        <v>43237</v>
      </c>
      <c r="M13" s="15">
        <f>IF(D7L506C2&lt;&gt;0,D7L506C2*D7L506C4,D7L506C3*D7L506C4)</f>
        <v>0.12764213740001387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11142.816431752308</v>
      </c>
      <c r="R13" s="16" t="s">
        <v>43239</v>
      </c>
      <c r="S13" s="21">
        <f>IF(D7L506C7=0,0,D7L506C5/D7L506C7)</f>
        <v>1.1455105464744788E-5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2.2697229994304533</v>
      </c>
      <c r="J14" s="16" t="s">
        <v>43246</v>
      </c>
      <c r="K14" s="21">
        <f>IF(FLOW_THRU_100PCT="Y",1,INDEX(VariabilityMatrix,D7L507C1,D7L507C6))</f>
        <v>0.4901133245132081</v>
      </c>
      <c r="L14" s="16" t="s">
        <v>43242</v>
      </c>
      <c r="M14" s="15">
        <f>IF(D7L507C2&lt;&gt;0,D7L507C2*D7L507C4,D7L507C3*D7L507C4)</f>
        <v>1.1124214849749499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11142.816431752308</v>
      </c>
      <c r="R14" s="16" t="s">
        <v>43244</v>
      </c>
      <c r="S14" s="21">
        <f>IF(D7L507C7=0,0,D7L507C5/D7L507C7)</f>
        <v>9.9833062115698128E-5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5.5580425245416913E-3</v>
      </c>
      <c r="J15" s="16" t="s">
        <v>43251</v>
      </c>
      <c r="K15" s="21">
        <f>IF(FLOW_THRU_100PCT="Y",1,INDEX(VariabilityMatrix,D7L508C1,D7L508C6))</f>
        <v>0.4901133245132081</v>
      </c>
      <c r="L15" s="16" t="s">
        <v>43247</v>
      </c>
      <c r="M15" s="15">
        <f>IF(D7L508C2&lt;&gt;0,D7L508C2*D7L508C4,D7L508C3*D7L508C4)</f>
        <v>2.7240706994889124E-3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11142.816431752308</v>
      </c>
      <c r="R15" s="16" t="s">
        <v>43249</v>
      </c>
      <c r="S15" s="21">
        <f>IF(D7L508C7=0,0,D7L508C5/D7L508C7)</f>
        <v>2.4446877646897824E-7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1.6127717393370225E-2</v>
      </c>
      <c r="J16" s="16" t="s">
        <v>43256</v>
      </c>
      <c r="K16" s="21">
        <f>IF(FLOW_THRU_100PCT="Y",1,INDEX(VariabilityMatrix,D7L509C1,D7L509C6))</f>
        <v>0.4901133245132081</v>
      </c>
      <c r="L16" s="16" t="s">
        <v>43252</v>
      </c>
      <c r="M16" s="15">
        <f>IF(D7L509C2&lt;&gt;0,D7L509C2*D7L509C4,D7L509C3*D7L509C4)</f>
        <v>7.9044091884741714E-3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11142.816431752308</v>
      </c>
      <c r="R16" s="16" t="s">
        <v>43254</v>
      </c>
      <c r="S16" s="21">
        <f>IF(D7L509C7=0,0,D7L509C5/D7L509C7)</f>
        <v>7.0937264711190547E-7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0.14055561664378149</v>
      </c>
      <c r="J17" s="16" t="s">
        <v>43261</v>
      </c>
      <c r="K17" s="21">
        <f>IF(FLOW_THRU_100PCT="Y",1,INDEX(VariabilityMatrix,D7L510C1,D7L510C6))</f>
        <v>0.4901133245132081</v>
      </c>
      <c r="L17" s="16" t="s">
        <v>43257</v>
      </c>
      <c r="M17" s="15">
        <f>IF(D7L510C2&lt;&gt;0,D7L510C2*D7L510C4,D7L510C3*D7L510C4)</f>
        <v>6.8888180552287751E-2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11142.816431752308</v>
      </c>
      <c r="R17" s="16" t="s">
        <v>43259</v>
      </c>
      <c r="S17" s="21">
        <f>IF(D7L510C7=0,0,D7L510C5/D7L510C7)</f>
        <v>6.1822952010575719E-6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2.8733355530534388E-4</v>
      </c>
      <c r="J18" s="16" t="s">
        <v>43266</v>
      </c>
      <c r="K18" s="21">
        <f>IF(FLOW_THRU_100PCT="Y",1,INDEX(VariabilityMatrix,D7L511C1,D7L511C6))</f>
        <v>0.49592351263439505</v>
      </c>
      <c r="L18" s="16" t="s">
        <v>43262</v>
      </c>
      <c r="M18" s="15">
        <f>IF(D7L511C2&lt;&gt;0,D7L511C2*D7L511C4,D7L511C3*D7L511C4)</f>
        <v>1.4249546604475536E-4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11765.334611372913</v>
      </c>
      <c r="R18" s="16" t="s">
        <v>43264</v>
      </c>
      <c r="S18" s="21">
        <f>IF(D7L511C7=0,0,D7L511C5/D7L511C7)</f>
        <v>1.2111467353169257E-8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8.3375295477413009E-4</v>
      </c>
      <c r="J19" s="16" t="s">
        <v>43271</v>
      </c>
      <c r="K19" s="21">
        <f>IF(FLOW_THRU_100PCT="Y",1,INDEX(VariabilityMatrix,D7L512C1,D7L512C6))</f>
        <v>0.49592351263439505</v>
      </c>
      <c r="L19" s="16" t="s">
        <v>43267</v>
      </c>
      <c r="M19" s="15">
        <f>IF(D7L512C2&lt;&gt;0,D7L512C2*D7L512C4,D7L512C3*D7L512C4)</f>
        <v>4.1347769400089249E-4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11765.334611372913</v>
      </c>
      <c r="R19" s="16" t="s">
        <v>43269</v>
      </c>
      <c r="S19" s="21">
        <f>IF(D7L512C7=0,0,D7L512C5/D7L512C7)</f>
        <v>3.5143725840249876E-8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7.2662893221967393E-3</v>
      </c>
      <c r="J20" s="16" t="s">
        <v>43276</v>
      </c>
      <c r="K20" s="21">
        <f>IF(FLOW_THRU_100PCT="Y",1,INDEX(VariabilityMatrix,D7L513C1,D7L513C6))</f>
        <v>0.49592351263439505</v>
      </c>
      <c r="L20" s="16" t="s">
        <v>43272</v>
      </c>
      <c r="M20" s="15">
        <f>IF(D7L513C2&lt;&gt;0,D7L513C2*D7L513C4,D7L513C3*D7L513C4)</f>
        <v>3.6035237244816045E-3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11765.334611372913</v>
      </c>
      <c r="R20" s="16" t="s">
        <v>43274</v>
      </c>
      <c r="S20" s="21">
        <f>IF(D7L513C7=0,0,D7L513C5/D7L513C7)</f>
        <v>3.0628314820712983E-7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1.1970626285442025</v>
      </c>
      <c r="J21" s="16" t="s">
        <v>43281</v>
      </c>
      <c r="K21" s="21">
        <f>IF(FLOW_THRU_100PCT="Y",1,INDEX(VariabilityMatrix,D7L514C1,D7L514C6))</f>
        <v>0.4901133245132081</v>
      </c>
      <c r="L21" s="16" t="s">
        <v>43277</v>
      </c>
      <c r="M21" s="15">
        <f>IF(D7L514C2&lt;&gt;0,D7L514C2*D7L514C4,D7L514C3*D7L514C4)</f>
        <v>0.58669634452631858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11142.816431752308</v>
      </c>
      <c r="R21" s="16" t="s">
        <v>43279</v>
      </c>
      <c r="S21" s="21">
        <f>IF(D7L514C7=0,0,D7L514C5/D7L514C7)</f>
        <v>5.2652428416076428E-5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3.4735048697594757</v>
      </c>
      <c r="J22" s="16" t="s">
        <v>43286</v>
      </c>
      <c r="K22" s="21">
        <f>IF(FLOW_THRU_100PCT="Y",1,INDEX(VariabilityMatrix,D7L515C1,D7L515C6))</f>
        <v>0.4901133245132081</v>
      </c>
      <c r="L22" s="16" t="s">
        <v>43282</v>
      </c>
      <c r="M22" s="15">
        <f>IF(D7L515C2&lt;&gt;0,D7L515C2*D7L515C4,D7L515C3*D7L515C4)</f>
        <v>1.7024110194306346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11142.816431752308</v>
      </c>
      <c r="R22" s="16" t="s">
        <v>43284</v>
      </c>
      <c r="S22" s="21">
        <f>IF(D7L515C7=0,0,D7L515C5/D7L515C7)</f>
        <v>1.5278103429753039E-4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30.27214620495015</v>
      </c>
      <c r="J23" s="16" t="s">
        <v>43291</v>
      </c>
      <c r="K23" s="21">
        <f>IF(FLOW_THRU_100PCT="Y",1,INDEX(VariabilityMatrix,D7L516C1,D7L516C6))</f>
        <v>0.4901133245132081</v>
      </c>
      <c r="L23" s="16" t="s">
        <v>43287</v>
      </c>
      <c r="M23" s="15">
        <f>IF(D7L516C2&lt;&gt;0,D7L516C2*D7L516C4,D7L516C3*D7L516C4)</f>
        <v>14.836782216658014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11142.816431752308</v>
      </c>
      <c r="R23" s="16" t="s">
        <v>43289</v>
      </c>
      <c r="S23" s="21">
        <f>IF(D7L516C7=0,0,D7L516C5/D7L516C7)</f>
        <v>1.3315109611228512E-3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0.19197094143960228</v>
      </c>
      <c r="J24" s="16" t="s">
        <v>43296</v>
      </c>
      <c r="K24" s="21">
        <f>IF(FLOW_THRU_100PCT="Y",1,INDEX(VariabilityMatrix,D7L517C1,D7L517C6))</f>
        <v>0.4901133245132081</v>
      </c>
      <c r="L24" s="16" t="s">
        <v>43292</v>
      </c>
      <c r="M24" s="15">
        <f>IF(D7L517C2&lt;&gt;0,D7L517C2*D7L517C4,D7L517C3*D7L517C4)</f>
        <v>9.4087516318893866E-2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11142.816431752308</v>
      </c>
      <c r="R24" s="16" t="s">
        <v>43294</v>
      </c>
      <c r="S24" s="21">
        <f>IF(D7L517C7=0,0,D7L517C5/D7L517C7)</f>
        <v>8.4437823143872571E-6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0.5570401949258974</v>
      </c>
      <c r="J25" s="16" t="s">
        <v>43301</v>
      </c>
      <c r="K25" s="21">
        <f>IF(FLOW_THRU_100PCT="Y",1,INDEX(VariabilityMatrix,D7L518C1,D7L518C6))</f>
        <v>0.4901133245132081</v>
      </c>
      <c r="L25" s="16" t="s">
        <v>43297</v>
      </c>
      <c r="M25" s="15">
        <f>IF(D7L518C2&lt;&gt;0,D7L518C2*D7L518C4,D7L518C3*D7L518C4)</f>
        <v>0.27301282182261705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11142.816431752308</v>
      </c>
      <c r="R25" s="16" t="s">
        <v>43299</v>
      </c>
      <c r="S25" s="21">
        <f>IF(D7L518C7=0,0,D7L518C5/D7L518C7)</f>
        <v>2.4501240193156744E-5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4.854693704229172</v>
      </c>
      <c r="J26" s="16" t="s">
        <v>43306</v>
      </c>
      <c r="K26" s="21">
        <f>IF(FLOW_THRU_100PCT="Y",1,INDEX(VariabilityMatrix,D7L519C1,D7L519C6))</f>
        <v>0.4901133245132081</v>
      </c>
      <c r="L26" s="16" t="s">
        <v>43302</v>
      </c>
      <c r="M26" s="15">
        <f>IF(D7L519C2&lt;&gt;0,D7L519C2*D7L519C4,D7L519C3*D7L519C4)</f>
        <v>2.3793500708731004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11142.816431752308</v>
      </c>
      <c r="R26" s="16" t="s">
        <v>43304</v>
      </c>
      <c r="S26" s="21">
        <f>IF(D7L519C7=0,0,D7L519C5/D7L519C7)</f>
        <v>2.1353219676965694E-4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8.6971330345317524E-2</v>
      </c>
      <c r="J27" s="16" t="s">
        <v>43311</v>
      </c>
      <c r="K27" s="21">
        <f>IF(FLOW_THRU_100PCT="Y",1,INDEX(VariabilityMatrix,D7L520C1,D7L520C6))</f>
        <v>0.49592351263439505</v>
      </c>
      <c r="L27" s="16" t="s">
        <v>43307</v>
      </c>
      <c r="M27" s="15">
        <f>IF(D7L520C2&lt;&gt;0,D7L520C2*D7L520C4,D7L520C3*D7L520C4)</f>
        <v>4.3131127643336223E-2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11765.334611372913</v>
      </c>
      <c r="R27" s="16" t="s">
        <v>43309</v>
      </c>
      <c r="S27" s="21">
        <f>IF(D7L520C7=0,0,D7L520C5/D7L520C7)</f>
        <v>3.665949934109285E-6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0.25236385488979063</v>
      </c>
      <c r="J28" s="16" t="s">
        <v>43316</v>
      </c>
      <c r="K28" s="21">
        <f>IF(FLOW_THRU_100PCT="Y",1,INDEX(VariabilityMatrix,D7L521C1,D7L521C6))</f>
        <v>0.49592351263439505</v>
      </c>
      <c r="L28" s="16" t="s">
        <v>43312</v>
      </c>
      <c r="M28" s="15">
        <f>IF(D7L521C2&lt;&gt;0,D7L521C2*D7L521C4,D7L521C3*D7L521C4)</f>
        <v>0.12515316937890172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11765.334611372913</v>
      </c>
      <c r="R28" s="16" t="s">
        <v>43314</v>
      </c>
      <c r="S28" s="21">
        <f>IF(D7L521C7=0,0,D7L521C5/D7L521C7)</f>
        <v>1.0637450910909319E-5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2.1993910469449185</v>
      </c>
      <c r="J29" s="16" t="s">
        <v>43321</v>
      </c>
      <c r="K29" s="21">
        <f>IF(FLOW_THRU_100PCT="Y",1,INDEX(VariabilityMatrix,D7L522C1,D7L522C6))</f>
        <v>0.49592351263439505</v>
      </c>
      <c r="L29" s="16" t="s">
        <v>43317</v>
      </c>
      <c r="M29" s="15">
        <f>IF(D7L522C2&lt;&gt;0,D7L522C2*D7L522C4,D7L522C3*D7L522C4)</f>
        <v>1.0907297336575636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11765.334611372913</v>
      </c>
      <c r="R29" s="16" t="s">
        <v>43319</v>
      </c>
      <c r="S29" s="21">
        <f>IF(D7L522C7=0,0,D7L522C5/D7L522C7)</f>
        <v>9.2707072912589681E-5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1.3005624082241883E-3</v>
      </c>
      <c r="J30" s="16" t="s">
        <v>43326</v>
      </c>
      <c r="K30" s="21">
        <f>IF(FLOW_THRU_100PCT="Y",1,INDEX(VariabilityMatrix,D7L523C1,D7L523C6))</f>
        <v>0.49592351263439505</v>
      </c>
      <c r="L30" s="16" t="s">
        <v>43322</v>
      </c>
      <c r="M30" s="15">
        <f>IF(D7L523C2&lt;&gt;0,D7L523C2*D7L523C4,D7L523C3*D7L523C4)</f>
        <v>6.4497947788678749E-4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11765.334611372913</v>
      </c>
      <c r="R30" s="16" t="s">
        <v>43324</v>
      </c>
      <c r="S30" s="21">
        <f>IF(D7L523C7=0,0,D7L523C5/D7L523C7)</f>
        <v>5.4820325914345072E-8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3.7738291637144836E-3</v>
      </c>
      <c r="J31" s="16" t="s">
        <v>43331</v>
      </c>
      <c r="K31" s="21">
        <f>IF(FLOW_THRU_100PCT="Y",1,INDEX(VariabilityMatrix,D7L524C1,D7L524C6))</f>
        <v>0.49592351263439505</v>
      </c>
      <c r="L31" s="16" t="s">
        <v>43327</v>
      </c>
      <c r="M31" s="15">
        <f>IF(D7L524C2&lt;&gt;0,D7L524C2*D7L524C4,D7L524C3*D7L524C4)</f>
        <v>1.8715306149514083E-3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11765.334611372913</v>
      </c>
      <c r="R31" s="16" t="s">
        <v>43329</v>
      </c>
      <c r="S31" s="21">
        <f>IF(D7L524C7=0,0,D7L524C5/D7L524C7)</f>
        <v>1.5907160117165736E-7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3.2889520089943142E-2</v>
      </c>
      <c r="J32" s="16" t="s">
        <v>43336</v>
      </c>
      <c r="K32" s="21">
        <f>IF(FLOW_THRU_100PCT="Y",1,INDEX(VariabilityMatrix,D7L525C1,D7L525C6))</f>
        <v>0.49592351263439505</v>
      </c>
      <c r="L32" s="16" t="s">
        <v>43332</v>
      </c>
      <c r="M32" s="15">
        <f>IF(D7L525C2&lt;&gt;0,D7L525C2*D7L525C4,D7L525C3*D7L525C4)</f>
        <v>1.6310686331864107E-2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11765.334611372913</v>
      </c>
      <c r="R32" s="16" t="s">
        <v>43334</v>
      </c>
      <c r="S32" s="21">
        <f>IF(D7L525C7=0,0,D7L525C5/D7L525C7)</f>
        <v>1.3863342497796407E-6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4.5368456100843776E-5</v>
      </c>
      <c r="J33" s="16" t="s">
        <v>43341</v>
      </c>
      <c r="K33" s="21">
        <f>IF(FLOW_THRU_100PCT="Y",1,INDEX(VariabilityMatrix,D7L526C1,D7L526C6))</f>
        <v>0.49592351263439505</v>
      </c>
      <c r="L33" s="16" t="s">
        <v>43337</v>
      </c>
      <c r="M33" s="15">
        <f>IF(D7L526C2&lt;&gt;0,D7L526C2*D7L526C4,D7L526C3*D7L526C4)</f>
        <v>2.2499284112329796E-5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11765.334611372913</v>
      </c>
      <c r="R33" s="16" t="s">
        <v>43339</v>
      </c>
      <c r="S33" s="21">
        <f>IF(D7L526C7=0,0,D7L526C5/D7L526C7)</f>
        <v>1.9123369505004094E-9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1.3164520338538897E-4</v>
      </c>
      <c r="J34" s="16" t="s">
        <v>43346</v>
      </c>
      <c r="K34" s="21">
        <f>IF(FLOW_THRU_100PCT="Y",1,INDEX(VariabilityMatrix,D7L527C1,D7L527C6))</f>
        <v>0.49592351263439505</v>
      </c>
      <c r="L34" s="16" t="s">
        <v>43342</v>
      </c>
      <c r="M34" s="15">
        <f>IF(D7L527C2&lt;&gt;0,D7L527C2*D7L527C4,D7L527C3*D7L527C4)</f>
        <v>6.5285951684351451E-5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11765.334611372913</v>
      </c>
      <c r="R34" s="16" t="s">
        <v>43344</v>
      </c>
      <c r="S34" s="21">
        <f>IF(D7L527C7=0,0,D7L527C5/D7L527C7)</f>
        <v>5.5490093431973496E-9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1.1473088403468536E-3</v>
      </c>
      <c r="J35" s="16" t="s">
        <v>43351</v>
      </c>
      <c r="K35" s="21">
        <f>IF(FLOW_THRU_100PCT="Y",1,INDEX(VariabilityMatrix,D7L528C1,D7L528C6))</f>
        <v>0.49592351263439505</v>
      </c>
      <c r="L35" s="16" t="s">
        <v>43347</v>
      </c>
      <c r="M35" s="15">
        <f>IF(D7L528C2&lt;&gt;0,D7L528C2*D7L528C4,D7L528C3*D7L528C4)</f>
        <v>5.6897743018130597E-4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11765.334611372913</v>
      </c>
      <c r="R35" s="16" t="s">
        <v>43349</v>
      </c>
      <c r="S35" s="21">
        <f>IF(D7L528C7=0,0,D7L528C5/D7L528C7)</f>
        <v>4.8360497085336294E-8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3.1304234709582201E-3</v>
      </c>
      <c r="J36" s="16" t="s">
        <v>43356</v>
      </c>
      <c r="K36" s="21">
        <f>IF(FLOW_THRU_100PCT="Y",1,INDEX(VariabilityMatrix,D7L529C1,D7L529C6))</f>
        <v>0.49592351263439505</v>
      </c>
      <c r="L36" s="16" t="s">
        <v>43352</v>
      </c>
      <c r="M36" s="15">
        <f>IF(D7L529C2&lt;&gt;0,D7L529C2*D7L529C4,D7L529C3*D7L529C4)</f>
        <v>1.5524506037507557E-3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11765.334611372913</v>
      </c>
      <c r="R36" s="16" t="s">
        <v>43354</v>
      </c>
      <c r="S36" s="21">
        <f>IF(D7L529C7=0,0,D7L529C5/D7L529C7)</f>
        <v>1.3195124958452822E-7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9.0835190335918376E-3</v>
      </c>
      <c r="J37" s="16" t="s">
        <v>43361</v>
      </c>
      <c r="K37" s="21">
        <f>IF(FLOW_THRU_100PCT="Y",1,INDEX(VariabilityMatrix,D7L530C1,D7L530C6))</f>
        <v>0.49592351263439505</v>
      </c>
      <c r="L37" s="16" t="s">
        <v>43357</v>
      </c>
      <c r="M37" s="15">
        <f>IF(D7L530C2&lt;&gt;0,D7L530C2*D7L530C4,D7L530C3*D7L530C4)</f>
        <v>4.5047306662202493E-3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11765.334611372913</v>
      </c>
      <c r="R37" s="16" t="s">
        <v>43359</v>
      </c>
      <c r="S37" s="21">
        <f>IF(D7L530C7=0,0,D7L530C5/D7L530C7)</f>
        <v>3.8288164468061705E-7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7.9164309983932896E-2</v>
      </c>
      <c r="J38" s="16" t="s">
        <v>43366</v>
      </c>
      <c r="K38" s="21">
        <f>IF(FLOW_THRU_100PCT="Y",1,INDEX(VariabilityMatrix,D7L531C1,D7L531C6))</f>
        <v>0.49592351263439505</v>
      </c>
      <c r="L38" s="16" t="s">
        <v>43362</v>
      </c>
      <c r="M38" s="15">
        <f>IF(D7L531C2&lt;&gt;0,D7L531C2*D7L531C4,D7L531C3*D7L531C4)</f>
        <v>3.9259442682510109E-2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11765.334611372913</v>
      </c>
      <c r="R38" s="16" t="s">
        <v>43364</v>
      </c>
      <c r="S38" s="21">
        <f>IF(D7L531C7=0,0,D7L531C5/D7L531C7)</f>
        <v>3.3368742988882042E-6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4.0075469555745334E-3</v>
      </c>
      <c r="J39" s="16" t="s">
        <v>43371</v>
      </c>
      <c r="K39" s="21">
        <f>IF(FLOW_THRU_100PCT="Y",1,INDEX(VariabilityMatrix,D7L532C1,D7L532C6))</f>
        <v>0.49592351263439505</v>
      </c>
      <c r="L39" s="16" t="s">
        <v>43367</v>
      </c>
      <c r="M39" s="15">
        <f>IF(D7L532C2&lt;&gt;0,D7L532C2*D7L532C4,D7L532C3*D7L532C4)</f>
        <v>1.9874367632557984E-3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11765.334611372913</v>
      </c>
      <c r="R39" s="16" t="s">
        <v>43369</v>
      </c>
      <c r="S39" s="21">
        <f>IF(D7L532C7=0,0,D7L532C5/D7L532C7)</f>
        <v>1.689230972942028E-7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1.1628659632376024E-2</v>
      </c>
      <c r="J40" s="16" t="s">
        <v>43376</v>
      </c>
      <c r="K40" s="21">
        <f>IF(FLOW_THRU_100PCT="Y",1,INDEX(VariabilityMatrix,D7L533C1,D7L533C6))</f>
        <v>0.49592351263439505</v>
      </c>
      <c r="L40" s="16" t="s">
        <v>43372</v>
      </c>
      <c r="M40" s="15">
        <f>IF(D7L533C2&lt;&gt;0,D7L533C2*D7L533C4,D7L533C3*D7L533C4)</f>
        <v>5.7669257321177111E-3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11765.334611372913</v>
      </c>
      <c r="R40" s="16" t="s">
        <v>43374</v>
      </c>
      <c r="S40" s="21">
        <f>IF(D7L533C7=0,0,D7L533C5/D7L533C7)</f>
        <v>4.9016249198243251E-7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0.10134561423063873</v>
      </c>
      <c r="J41" s="16" t="s">
        <v>43381</v>
      </c>
      <c r="K41" s="21">
        <f>IF(FLOW_THRU_100PCT="Y",1,INDEX(VariabilityMatrix,D7L534C1,D7L534C6))</f>
        <v>0.49592351263439505</v>
      </c>
      <c r="L41" s="16" t="s">
        <v>43377</v>
      </c>
      <c r="M41" s="15">
        <f>IF(D7L534C2&lt;&gt;0,D7L534C2*D7L534C4,D7L534C3*D7L534C4)</f>
        <v>5.0259672999348692E-2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11765.334611372913</v>
      </c>
      <c r="R41" s="16" t="s">
        <v>43379</v>
      </c>
      <c r="S41" s="21">
        <f>IF(D7L534C7=0,0,D7L534C5/D7L534C7)</f>
        <v>4.2718439092047061E-6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0.49592351263439505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11765.334611372913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0.49592351263439505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11765.334611372913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0.49592351263439505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11765.334611372913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0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11765.334611372913</v>
      </c>
      <c r="R45" s="16" t="s">
        <v>43399</v>
      </c>
      <c r="S45" s="21">
        <f>IF(D7L538C7=0,0,D7L538C5/D7L538C7)</f>
        <v>0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0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11765.334611372913</v>
      </c>
      <c r="R46" s="16" t="s">
        <v>43403</v>
      </c>
      <c r="S46" s="21">
        <f>IF(D7L539C7=0,0,D7L539C5/D7L539C7)</f>
        <v>0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0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0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11765.334611372913</v>
      </c>
      <c r="R47" s="16" t="s">
        <v>43407</v>
      </c>
      <c r="S47" s="21">
        <f>IF(D7L540C7=0,0,D7L540C5/D7L540C7)</f>
        <v>0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5.7667883838129243E-2</v>
      </c>
      <c r="J48" s="16" t="s">
        <v>43413</v>
      </c>
      <c r="K48" s="21">
        <f>IF(FLOW_THRU_100PCT="Y",1,INDEX(VariabilityMatrix,D7L541C1,D7L541C6))</f>
        <v>0.4901133245132081</v>
      </c>
      <c r="L48" s="16" t="s">
        <v>43409</v>
      </c>
      <c r="M48" s="15">
        <f>IF(D7L541C2&lt;&gt;0,D7L541C2*D7L541C4,D7L541C3*D7L541C4)</f>
        <v>2.8263798265547025E-2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11142.816431752308</v>
      </c>
      <c r="R48" s="16" t="s">
        <v>43411</v>
      </c>
      <c r="S48" s="21">
        <f>IF(D7L541C7=0,0,D7L541C5/D7L541C7)</f>
        <v>2.5365039834100803E-6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0.16733433202577763</v>
      </c>
      <c r="J49" s="16" t="s">
        <v>43418</v>
      </c>
      <c r="K49" s="21">
        <f>IF(FLOW_THRU_100PCT="Y",1,INDEX(VariabilityMatrix,D7L542C1,D7L542C6))</f>
        <v>0.4901133245132081</v>
      </c>
      <c r="L49" s="16" t="s">
        <v>43414</v>
      </c>
      <c r="M49" s="15">
        <f>IF(D7L542C2&lt;&gt;0,D7L542C2*D7L542C4,D7L542C3*D7L542C4)</f>
        <v>8.2012785774350866E-2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11142.816431752308</v>
      </c>
      <c r="R49" s="16" t="s">
        <v>43416</v>
      </c>
      <c r="S49" s="21">
        <f>IF(D7L542C7=0,0,D7L542C5/D7L542C7)</f>
        <v>7.3601486910121894E-6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1.4583452605157221</v>
      </c>
      <c r="J50" s="16" t="s">
        <v>43423</v>
      </c>
      <c r="K50" s="21">
        <f>IF(FLOW_THRU_100PCT="Y",1,INDEX(VariabilityMatrix,D7L543C1,D7L543C6))</f>
        <v>0.4901133245132081</v>
      </c>
      <c r="L50" s="16" t="s">
        <v>43419</v>
      </c>
      <c r="M50" s="15">
        <f>IF(D7L543C2&lt;&gt;0,D7L543C2*D7L543C4,D7L543C3*D7L543C4)</f>
        <v>0.7147544439194411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11142.816431752308</v>
      </c>
      <c r="R50" s="16" t="s">
        <v>43421</v>
      </c>
      <c r="S50" s="21">
        <f>IF(D7L543C7=0,0,D7L543C5/D7L543C7)</f>
        <v>6.4144863939667325E-5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5.4189339476823577E-2</v>
      </c>
      <c r="J51" s="16" t="s">
        <v>43428</v>
      </c>
      <c r="K51" s="21">
        <f>IF(FLOW_THRU_100PCT="Y",1,INDEX(VariabilityMatrix,D7L544C1,D7L544C6))</f>
        <v>0.49144782435717183</v>
      </c>
      <c r="L51" s="16" t="s">
        <v>43424</v>
      </c>
      <c r="M51" s="15">
        <f>IF(D7L544C2&lt;&gt;0,D7L544C2*D7L544C4,D7L544C3*D7L544C4)</f>
        <v>2.6631232989237152E-2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11455.932160953967</v>
      </c>
      <c r="R51" s="16" t="s">
        <v>43426</v>
      </c>
      <c r="S51" s="21">
        <f>IF(D7L544C7=0,0,D7L544C5/D7L544C7)</f>
        <v>2.3246674836296774E-6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0.15724067402447162</v>
      </c>
      <c r="J52" s="16" t="s">
        <v>43433</v>
      </c>
      <c r="K52" s="21">
        <f>IF(FLOW_THRU_100PCT="Y",1,INDEX(VariabilityMatrix,D7L545C1,D7L545C6))</f>
        <v>0.49144782435717183</v>
      </c>
      <c r="L52" s="16" t="s">
        <v>43429</v>
      </c>
      <c r="M52" s="15">
        <f>IF(D7L545C2&lt;&gt;0,D7L545C2*D7L545C4,D7L545C3*D7L545C4)</f>
        <v>7.7275587149781833E-2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11455.932160953967</v>
      </c>
      <c r="R52" s="16" t="s">
        <v>43431</v>
      </c>
      <c r="S52" s="21">
        <f>IF(D7L545C7=0,0,D7L545C5/D7L545C7)</f>
        <v>6.745464800600467E-6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1.3703774291133557</v>
      </c>
      <c r="J53" s="16" t="s">
        <v>43438</v>
      </c>
      <c r="K53" s="21">
        <f>IF(FLOW_THRU_100PCT="Y",1,INDEX(VariabilityMatrix,D7L546C1,D7L546C6))</f>
        <v>0.49144782435717183</v>
      </c>
      <c r="L53" s="16" t="s">
        <v>43434</v>
      </c>
      <c r="M53" s="15">
        <f>IF(D7L546C2&lt;&gt;0,D7L546C2*D7L546C4,D7L546C3*D7L546C4)</f>
        <v>0.67346900608593308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11455.932160953967</v>
      </c>
      <c r="R53" s="16" t="s">
        <v>43436</v>
      </c>
      <c r="S53" s="21">
        <f>IF(D7L546C7=0,0,D7L546C5/D7L546C7)</f>
        <v>5.8787796280896572E-5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7.6123053893581956</v>
      </c>
      <c r="J54" s="16" t="s">
        <v>43443</v>
      </c>
      <c r="K54" s="21">
        <f>IF(FLOW_THRU_100PCT="Y",1,INDEX(VariabilityMatrix,D7L547C1,D7L547C6))</f>
        <v>0.49144782435717183</v>
      </c>
      <c r="L54" s="16" t="s">
        <v>43439</v>
      </c>
      <c r="M54" s="15">
        <f>IF(D7L547C2&lt;&gt;0,D7L547C2*D7L547C4,D7L547C3*D7L547C4)</f>
        <v>3.7410509219424588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11455.932160953967</v>
      </c>
      <c r="R54" s="16" t="s">
        <v>43441</v>
      </c>
      <c r="S54" s="21">
        <f>IF(D7L547C7=0,0,D7L547C5/D7L547C7)</f>
        <v>3.2656014974436886E-4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22.088551767912474</v>
      </c>
      <c r="J55" s="16" t="s">
        <v>43448</v>
      </c>
      <c r="K55" s="21">
        <f>IF(FLOW_THRU_100PCT="Y",1,INDEX(VariabilityMatrix,D7L548C1,D7L548C6))</f>
        <v>0.49144782435717183</v>
      </c>
      <c r="L55" s="16" t="s">
        <v>43444</v>
      </c>
      <c r="M55" s="15">
        <f>IF(D7L548C2&lt;&gt;0,D7L548C2*D7L548C4,D7L548C3*D7L548C4)</f>
        <v>10.855370709541347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11455.932160953967</v>
      </c>
      <c r="R55" s="16" t="s">
        <v>43446</v>
      </c>
      <c r="S55" s="21">
        <f>IF(D7L548C7=0,0,D7L548C5/D7L548C7)</f>
        <v>9.4757637851072872E-4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192.50523423626541</v>
      </c>
      <c r="J56" s="16" t="s">
        <v>43453</v>
      </c>
      <c r="K56" s="21">
        <f>IF(FLOW_THRU_100PCT="Y",1,INDEX(VariabilityMatrix,D7L549C1,D7L549C6))</f>
        <v>0.49144782435717183</v>
      </c>
      <c r="L56" s="16" t="s">
        <v>43449</v>
      </c>
      <c r="M56" s="15">
        <f>IF(D7L549C2&lt;&gt;0,D7L549C2*D7L549C4,D7L549C3*D7L549C4)</f>
        <v>94.606278542780387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11455.932160953967</v>
      </c>
      <c r="R56" s="16" t="s">
        <v>43451</v>
      </c>
      <c r="S56" s="21">
        <f>IF(D7L549C7=0,0,D7L549C5/D7L549C7)</f>
        <v>8.2582785244865019E-3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3.7526667882700351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3.7526667882700351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11455.932160953967</v>
      </c>
      <c r="R57" s="16" t="s">
        <v>43456</v>
      </c>
      <c r="S57" s="21">
        <f>IF(D7L550C7=0,0,D7L550C5/D7L550C7)</f>
        <v>3.2757411056085899E-4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10.889076354754229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10.889076354754229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11455.932160953967</v>
      </c>
      <c r="R58" s="16" t="s">
        <v>43460</v>
      </c>
      <c r="S58" s="21">
        <f>IF(D7L551C7=0,0,D7L551C5/D7L551C7)</f>
        <v>9.5051857865117322E-4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94.900028590088425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94.900028590088425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11455.932160953967</v>
      </c>
      <c r="R59" s="16" t="s">
        <v>43464</v>
      </c>
      <c r="S59" s="21">
        <f>IF(D7L552C7=0,0,D7L552C5/D7L552C7)</f>
        <v>8.2839202656543875E-3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IF(FLOW_THRU_100PCT="Y",1,INDEX(VariabilityMatrix,D7L553C1,D7L553C6))</f>
        <v>0.49592351263439505</v>
      </c>
      <c r="L60" s="16" t="s">
        <v>43466</v>
      </c>
      <c r="M60" s="15">
        <f>IF(D7L553C2&lt;&gt;0,D7L553C2*D7L553C4,D7L553C3*D7L553C4)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11765.334611372913</v>
      </c>
      <c r="R60" s="16" t="s">
        <v>43468</v>
      </c>
      <c r="S60" s="21">
        <f>IF(D7L553C7=0,0,D7L553C5/D7L553C7)</f>
        <v>0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IF(FLOW_THRU_100PCT="Y",1,INDEX(VariabilityMatrix,D7L554C1,D7L554C6))</f>
        <v>0.49592351263439505</v>
      </c>
      <c r="L61" s="16" t="s">
        <v>43471</v>
      </c>
      <c r="M61" s="15">
        <f>IF(D7L554C2&lt;&gt;0,D7L554C2*D7L554C4,D7L554C3*D7L554C4)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11765.334611372913</v>
      </c>
      <c r="R61" s="16" t="s">
        <v>43473</v>
      </c>
      <c r="S61" s="21">
        <f>IF(D7L554C7=0,0,D7L554C5/D7L554C7)</f>
        <v>0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IF(FLOW_THRU_100PCT="Y",1,INDEX(VariabilityMatrix,D7L555C1,D7L555C6))</f>
        <v>0.49592351263439505</v>
      </c>
      <c r="L62" s="16" t="s">
        <v>43476</v>
      </c>
      <c r="M62" s="15">
        <f>IF(D7L555C2&lt;&gt;0,D7L555C2*D7L555C4,D7L555C3*D7L555C4)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11765.334611372913</v>
      </c>
      <c r="R62" s="16" t="s">
        <v>43478</v>
      </c>
      <c r="S62" s="21">
        <f>IF(D7L555C7=0,0,D7L555C5/D7L555C7)</f>
        <v>0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1.201644330690206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1.201644330690206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11455.932160953967</v>
      </c>
      <c r="R63" s="16" t="s">
        <v>43483</v>
      </c>
      <c r="S63" s="21">
        <f>IF(D7L556C7=0,0,D7L556C5/D7L556C7)</f>
        <v>1.0489275894857793E-4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3.4867995498676376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3.4867995498676376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11455.932160953967</v>
      </c>
      <c r="R64" s="16" t="s">
        <v>43487</v>
      </c>
      <c r="S64" s="21">
        <f>IF(D7L557C7=0,0,D7L557C5/D7L557C7)</f>
        <v>3.0436628821458401E-4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11455.932160953967</v>
      </c>
      <c r="R65" s="16" t="s">
        <v>43491</v>
      </c>
      <c r="S65" s="21">
        <f>IF(D7L558C7=0,0,D7L558C5/D7L558C7)</f>
        <v>0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23.734885599515252</v>
      </c>
      <c r="J66" s="16" t="s">
        <v>43497</v>
      </c>
      <c r="K66" s="21">
        <f>IF(FLOW_THRU_100PCT="Y",1,INDEX(VariabilityMatrix,D7L559C1,D7L559C6))</f>
        <v>0.49144782435717183</v>
      </c>
      <c r="L66" s="16" t="s">
        <v>43493</v>
      </c>
      <c r="M66" s="15">
        <f>IF(D7L559C2&lt;&gt;0,D7L559C2*D7L559C4,D7L559C3*D7L559C4)</f>
        <v>11.664457889248139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11455.932160953967</v>
      </c>
      <c r="R66" s="16" t="s">
        <v>43495</v>
      </c>
      <c r="S66" s="21">
        <f>IF(D7L559C7=0,0,D7L559C5/D7L559C7)</f>
        <v>1.0182024234575082E-3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68.871284381639185</v>
      </c>
      <c r="J67" s="16" t="s">
        <v>43502</v>
      </c>
      <c r="K67" s="21">
        <f>IF(FLOW_THRU_100PCT="Y",1,INDEX(VariabilityMatrix,D7L560C1,D7L560C6))</f>
        <v>0.49144782435717183</v>
      </c>
      <c r="L67" s="16" t="s">
        <v>43498</v>
      </c>
      <c r="M67" s="15">
        <f>IF(D7L560C2&lt;&gt;0,D7L560C2*D7L560C4,D7L560C3*D7L560C4)</f>
        <v>33.846642870040647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11455.932160953967</v>
      </c>
      <c r="R67" s="16" t="s">
        <v>43500</v>
      </c>
      <c r="S67" s="21">
        <f>IF(D7L560C7=0,0,D7L560C5/D7L560C7)</f>
        <v>2.9545079697139323E-3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600.22417365087779</v>
      </c>
      <c r="J68" s="16" t="s">
        <v>43507</v>
      </c>
      <c r="K68" s="21">
        <f>IF(FLOW_THRU_100PCT="Y",1,INDEX(VariabilityMatrix,D7L561C1,D7L561C6))</f>
        <v>0.49144782435717183</v>
      </c>
      <c r="L68" s="16" t="s">
        <v>43503</v>
      </c>
      <c r="M68" s="15">
        <f>IF(D7L561C2&lt;&gt;0,D7L561C2*D7L561C4,D7L561C3*D7L561C4)</f>
        <v>294.9788642673052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11455.932160953967</v>
      </c>
      <c r="R68" s="16" t="s">
        <v>43505</v>
      </c>
      <c r="S68" s="21">
        <f>IF(D7L561C7=0,0,D7L561C5/D7L561C7)</f>
        <v>2.5749005853290728E-2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54.464862728721883</v>
      </c>
      <c r="J69" s="16" t="s">
        <v>43512</v>
      </c>
      <c r="K69" s="21">
        <f>IF(FLOW_THRU_100PCT="Y",1,INDEX(VariabilityMatrix,D7L562C1,D7L562C6))</f>
        <v>0.49592351263439505</v>
      </c>
      <c r="L69" s="16" t="s">
        <v>43508</v>
      </c>
      <c r="M69" s="15">
        <f>IF(D7L562C2&lt;&gt;0,D7L562C2*D7L562C4,D7L562C3*D7L562C4)</f>
        <v>27.010406039577898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11765.334611372913</v>
      </c>
      <c r="R69" s="16" t="s">
        <v>43510</v>
      </c>
      <c r="S69" s="21">
        <f>IF(D7L562C7=0,0,D7L562C5/D7L562C7)</f>
        <v>2.295761823337213E-3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158.04015713786947</v>
      </c>
      <c r="J70" s="16" t="s">
        <v>43517</v>
      </c>
      <c r="K70" s="21">
        <f>IF(FLOW_THRU_100PCT="Y",1,INDEX(VariabilityMatrix,D7L563C1,D7L563C6))</f>
        <v>0.49592351263439505</v>
      </c>
      <c r="L70" s="16" t="s">
        <v>43513</v>
      </c>
      <c r="M70" s="15">
        <f>IF(D7L563C2&lt;&gt;0,D7L563C2*D7L563C4,D7L563C3*D7L563C4)</f>
        <v>78.375829865103995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11765.334611372913</v>
      </c>
      <c r="R70" s="16" t="s">
        <v>43515</v>
      </c>
      <c r="S70" s="21">
        <f>IF(D7L563C7=0,0,D7L563C5/D7L563C7)</f>
        <v>6.6615895300880194E-3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1377.3450513291393</v>
      </c>
      <c r="J71" s="16" t="s">
        <v>43522</v>
      </c>
      <c r="K71" s="21">
        <f>IF(FLOW_THRU_100PCT="Y",1,INDEX(VariabilityMatrix,D7L564C1,D7L564C6))</f>
        <v>0.49592351263439505</v>
      </c>
      <c r="L71" s="16" t="s">
        <v>43518</v>
      </c>
      <c r="M71" s="15">
        <f>IF(D7L564C2&lt;&gt;0,D7L564C2*D7L564C4,D7L564C3*D7L564C4)</f>
        <v>683.05779596474792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11765.334611372913</v>
      </c>
      <c r="R71" s="16" t="s">
        <v>43520</v>
      </c>
      <c r="S71" s="21">
        <f>IF(D7L564C7=0,0,D7L564C5/D7L564C7)</f>
        <v>5.8056809986897683E-2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1.9515877390155345</v>
      </c>
      <c r="J72" s="16" t="s">
        <v>43527</v>
      </c>
      <c r="K72" s="21">
        <f>IF(FLOW_THRU_100PCT="Y",1,INDEX(VariabilityMatrix,D7L565C1,D7L565C6))</f>
        <v>0.49592351263439505</v>
      </c>
      <c r="L72" s="16" t="s">
        <v>43523</v>
      </c>
      <c r="M72" s="15">
        <f>IF(D7L565C2&lt;&gt;0,D7L565C2*D7L565C4,D7L565C3*D7L565C4)</f>
        <v>0.96783824674680086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11765.334611372913</v>
      </c>
      <c r="R72" s="16" t="s">
        <v>43525</v>
      </c>
      <c r="S72" s="21">
        <f>IF(D7L565C7=0,0,D7L565C5/D7L565C7)</f>
        <v>8.2261854738176671E-5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5.6629029706468943</v>
      </c>
      <c r="J73" s="16" t="s">
        <v>43532</v>
      </c>
      <c r="K73" s="21">
        <f>IF(FLOW_THRU_100PCT="Y",1,INDEX(VariabilityMatrix,D7L566C1,D7L566C6))</f>
        <v>0.49592351263439505</v>
      </c>
      <c r="L73" s="16" t="s">
        <v>43528</v>
      </c>
      <c r="M73" s="15">
        <f>IF(D7L566C2&lt;&gt;0,D7L566C2*D7L566C4,D7L566C3*D7L566C4)</f>
        <v>2.8083667329109585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11765.334611372913</v>
      </c>
      <c r="R73" s="16" t="s">
        <v>43530</v>
      </c>
      <c r="S73" s="21">
        <f>IF(D7L566C7=0,0,D7L566C5/D7L566C7)</f>
        <v>2.3869841578464434E-4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49.353098124126113</v>
      </c>
      <c r="J74" s="16" t="s">
        <v>43537</v>
      </c>
      <c r="K74" s="21">
        <f>IF(FLOW_THRU_100PCT="Y",1,INDEX(VariabilityMatrix,D7L567C1,D7L567C6))</f>
        <v>0.49592351263439505</v>
      </c>
      <c r="L74" s="16" t="s">
        <v>43533</v>
      </c>
      <c r="M74" s="15">
        <f>IF(D7L567C2&lt;&gt;0,D7L567C2*D7L567C4,D7L567C3*D7L567C4)</f>
        <v>24.475361781106596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11765.334611372913</v>
      </c>
      <c r="R74" s="16" t="s">
        <v>43535</v>
      </c>
      <c r="S74" s="21">
        <f>IF(D7L567C7=0,0,D7L567C5/D7L567C7)</f>
        <v>2.0802945763605894E-3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8.3810516399440135E-2</v>
      </c>
      <c r="J75" s="16" t="s">
        <v>43542</v>
      </c>
      <c r="K75" s="21">
        <f>IF(FLOW_THRU_100PCT="Y",1,INDEX(VariabilityMatrix,D7L568C1,D7L568C6))</f>
        <v>0.49592351263439505</v>
      </c>
      <c r="L75" s="16" t="s">
        <v>43538</v>
      </c>
      <c r="M75" s="15">
        <f>IF(D7L568C2&lt;&gt;0,D7L568C2*D7L568C4,D7L568C3*D7L568C4)</f>
        <v>4.1563605688512924E-2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11765.334611372913</v>
      </c>
      <c r="R75" s="16" t="s">
        <v>43540</v>
      </c>
      <c r="S75" s="21">
        <f>IF(D7L568C7=0,0,D7L568C5/D7L568C7)</f>
        <v>3.5327176881425568E-6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0.24319215211367032</v>
      </c>
      <c r="J76" s="16" t="s">
        <v>43547</v>
      </c>
      <c r="K76" s="21">
        <f>IF(FLOW_THRU_100PCT="Y",1,INDEX(VariabilityMatrix,D7L569C1,D7L569C6))</f>
        <v>0.49592351263439505</v>
      </c>
      <c r="L76" s="16" t="s">
        <v>43543</v>
      </c>
      <c r="M76" s="15">
        <f>IF(D7L569C2&lt;&gt;0,D7L569C2*D7L569C4,D7L569C3*D7L569C4)</f>
        <v>0.12060470632132951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11765.334611372913</v>
      </c>
      <c r="R76" s="16" t="s">
        <v>43545</v>
      </c>
      <c r="S76" s="21">
        <f>IF(D7L569C7=0,0,D7L569C5/D7L569C7)</f>
        <v>1.0250852211610493E-5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2.119458201649588</v>
      </c>
      <c r="J77" s="16" t="s">
        <v>43552</v>
      </c>
      <c r="K77" s="21">
        <f>IF(FLOW_THRU_100PCT="Y",1,INDEX(VariabilityMatrix,D7L570C1,D7L570C6))</f>
        <v>0.49592351263439505</v>
      </c>
      <c r="L77" s="16" t="s">
        <v>43548</v>
      </c>
      <c r="M77" s="15">
        <f>IF(D7L570C2&lt;&gt;0,D7L570C2*D7L570C4,D7L570C3*D7L570C4)</f>
        <v>1.0510891562438416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11765.334611372913</v>
      </c>
      <c r="R77" s="16" t="s">
        <v>43550</v>
      </c>
      <c r="S77" s="21">
        <f>IF(D7L570C7=0,0,D7L570C5/D7L570C7)</f>
        <v>8.9337803892786054E-5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0.23945861828411466</v>
      </c>
      <c r="J78" s="16" t="s">
        <v>43557</v>
      </c>
      <c r="K78" s="21">
        <f>IF(FLOW_THRU_100PCT="Y",1,INDEX(VariabilityMatrix,D7L571C1,D7L571C6))</f>
        <v>0.49592351263439505</v>
      </c>
      <c r="L78" s="16" t="s">
        <v>43553</v>
      </c>
      <c r="M78" s="15">
        <f>IF(D7L571C2&lt;&gt;0,D7L571C2*D7L571C4,D7L571C3*D7L571C4)</f>
        <v>0.11875315911003692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11765.334611372913</v>
      </c>
      <c r="R78" s="16" t="s">
        <v>43555</v>
      </c>
      <c r="S78" s="21">
        <f>IF(D7L571C7=0,0,D7L571C5/D7L571C7)</f>
        <v>1.0093479108978734E-5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0.69483472032477234</v>
      </c>
      <c r="J79" s="16" t="s">
        <v>43562</v>
      </c>
      <c r="K79" s="21">
        <f>IF(FLOW_THRU_100PCT="Y",1,INDEX(VariabilityMatrix,D7L572C1,D7L572C6))</f>
        <v>0.49592351263439505</v>
      </c>
      <c r="L79" s="16" t="s">
        <v>43558</v>
      </c>
      <c r="M79" s="15">
        <f>IF(D7L572C2&lt;&gt;0,D7L572C2*D7L572C4,D7L572C3*D7L572C4)</f>
        <v>0.3445848752037986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11765.334611372913</v>
      </c>
      <c r="R79" s="16" t="s">
        <v>43560</v>
      </c>
      <c r="S79" s="21">
        <f>IF(D7L572C7=0,0,D7L572C5/D7L572C7)</f>
        <v>2.928814917602998E-5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6.0555948618559654</v>
      </c>
      <c r="J80" s="16" t="s">
        <v>43567</v>
      </c>
      <c r="K80" s="21">
        <f>IF(FLOW_THRU_100PCT="Y",1,INDEX(VariabilityMatrix,D7L573C1,D7L573C6))</f>
        <v>0.49592351263439505</v>
      </c>
      <c r="L80" s="16" t="s">
        <v>43563</v>
      </c>
      <c r="M80" s="15">
        <f>IF(D7L573C2&lt;&gt;0,D7L573C2*D7L573C4,D7L573C3*D7L573C4)</f>
        <v>3.0031118749824044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11765.334611372913</v>
      </c>
      <c r="R80" s="16" t="s">
        <v>43565</v>
      </c>
      <c r="S80" s="21">
        <f>IF(D7L573C7=0,0,D7L573C5/D7L573C7)</f>
        <v>2.5525086826510299E-4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IF(FLOW_THRU_100PCT="Y",1,INDEX(VariabilityMatrix,D7L574C1,D7L574C6))</f>
        <v>0.49592351263439505</v>
      </c>
      <c r="L81" s="16" t="s">
        <v>43568</v>
      </c>
      <c r="M81" s="15">
        <f>IF(D7L574C2&lt;&gt;0,D7L574C2*D7L574C4,D7L574C3*D7L574C4)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11765.334611372913</v>
      </c>
      <c r="R81" s="16" t="s">
        <v>43570</v>
      </c>
      <c r="S81" s="21">
        <f>IF(D7L574C7=0,0,D7L574C5/D7L574C7)</f>
        <v>0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0.49592351263439505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11765.334611372913</v>
      </c>
      <c r="R82" s="16" t="s">
        <v>43575</v>
      </c>
      <c r="S82" s="21">
        <f>IF(D7L575C7=0,0,D7L575C5/D7L575C7)</f>
        <v>0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0.49592351263439505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11765.334611372913</v>
      </c>
      <c r="R83" s="16" t="s">
        <v>43580</v>
      </c>
      <c r="S83" s="21">
        <f>IF(D7L576C7=0,0,D7L576C5/D7L576C7)</f>
        <v>0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0.49592351263439505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11765.334611372913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0.49592351263439505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11765.334611372913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0.49592351263439505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11765.334611372913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0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0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11765.334611372913</v>
      </c>
      <c r="R87" s="16" t="s">
        <v>43600</v>
      </c>
      <c r="S87" s="21">
        <f>IF(D7L580C7=0,0,D7L580C5/D7L580C7)</f>
        <v>0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11765.334611372913</v>
      </c>
      <c r="R88" s="16" t="s">
        <v>43604</v>
      </c>
      <c r="S88" s="21">
        <f>IF(D7L581C7=0,0,D7L581C5/D7L581C7)</f>
        <v>0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30.388011452034196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30.388011452034196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11765.334611372913</v>
      </c>
      <c r="R89" s="16" t="s">
        <v>43608</v>
      </c>
      <c r="S89" s="21">
        <f>IF(D7L582C7=0,0,D7L582C5/D7L582C7)</f>
        <v>2.5828429412164569E-3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60941.401384243218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59618.600406812322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5.2022699185540553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7AA674-BD2E-414E-9889-4EDE631695AC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31.562996368718935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15.781498184359467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11765.334611372913</v>
      </c>
      <c r="R8" s="16" t="s">
        <v>43642</v>
      </c>
      <c r="S8" s="21">
        <f>IF(D7L601C7=0,0,D7L601C5/D7L601C7)</f>
        <v>1.3413556609859906E-3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91.586036500259468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45.793018250129734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11765.334611372913</v>
      </c>
      <c r="R9" s="16" t="s">
        <v>43646</v>
      </c>
      <c r="S9" s="21">
        <f>IF(D7L602C7=0,0,D7L602C5/D7L602C7)</f>
        <v>3.8921985445160307E-3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798.18684332512214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399.09342166256107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11765.334611372913</v>
      </c>
      <c r="R10" s="16" t="s">
        <v>43650</v>
      </c>
      <c r="S10" s="21">
        <f>IF(D7L603C7=0,0,D7L603C5/D7L603C7)</f>
        <v>3.3921128029523191E-2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7.49503858270075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7.49503858270075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11765.334611372913</v>
      </c>
      <c r="R11" s="16" t="s">
        <v>43654</v>
      </c>
      <c r="S11" s="21">
        <f>IF(D7L604C7=0,0,D7L604C5/D7L604C7)</f>
        <v>6.3704423463279162E-4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21.748279827018997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21.748279827018997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11765.334611372913</v>
      </c>
      <c r="R12" s="16" t="s">
        <v>43658</v>
      </c>
      <c r="S12" s="21">
        <f>IF(D7L605C7=0,0,D7L605C5/D7L605C7)</f>
        <v>1.848504997554095E-3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189.53971026828469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189.53971026828469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11765.334611372913</v>
      </c>
      <c r="R13" s="16" t="s">
        <v>43662</v>
      </c>
      <c r="S13" s="21">
        <f>IF(D7L606C7=0,0,D7L606C5/D7L606C7)</f>
        <v>1.6110014421949963E-2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985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985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11765.334611372913</v>
      </c>
      <c r="R14" s="16" t="s">
        <v>43666</v>
      </c>
      <c r="S14" s="21">
        <f>IF(D7L607C7=0,0,D7L607C5/D7L607C7)</f>
        <v>8.3720525810447727E-2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1958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1958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11765.334611372913</v>
      </c>
      <c r="R15" s="16" t="s">
        <v>43670</v>
      </c>
      <c r="S15" s="21">
        <f>IF(D7L608C7=0,0,D7L608C5/D7L608C7)</f>
        <v>0.16642110612878849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10563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10563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11765.334611372913</v>
      </c>
      <c r="R16" s="16" t="s">
        <v>43675</v>
      </c>
      <c r="S16" s="21">
        <f>IF(D7L609C7=0,0,D7L609C5/D7L609C7)</f>
        <v>0.8978070194271669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-496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-496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11765.334611372913</v>
      </c>
      <c r="R17" s="16" t="s">
        <v>43679</v>
      </c>
      <c r="S17" s="21">
        <f>IF(D7L610C7=0,0,D7L610C5/D7L610C7)</f>
        <v>-4.2157747007088402E-2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12590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12590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11765.334611372913</v>
      </c>
      <c r="R18" s="16" t="s">
        <v>43684</v>
      </c>
      <c r="S18" s="21">
        <f>IF(D7L611C7=0,0,D7L611C5/D7L611C7)</f>
        <v>1.0700928121355704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0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11765.334611372913</v>
      </c>
      <c r="R19" s="16" t="s">
        <v>43688</v>
      </c>
      <c r="S19" s="21">
        <f>IF(D7L612C7=0,0,D7L612C5/D7L612C7)</f>
        <v>0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8.2732952617161626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4.1366476308580813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11765.334611372913</v>
      </c>
      <c r="R20" s="16" t="s">
        <v>43692</v>
      </c>
      <c r="S20" s="21">
        <f>IF(D7L613C7=0,0,D7L613C5/D7L613C7)</f>
        <v>3.5159625862739232E-4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11765.334611372913</v>
      </c>
      <c r="R21" s="16" t="s">
        <v>43696</v>
      </c>
      <c r="S21" s="21">
        <f>IF(D7L614C7=0,0,D7L614C5/D7L614C7)</f>
        <v>0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24.006539587220885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12.003269793610443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11765.334611372913</v>
      </c>
      <c r="R22" s="16" t="s">
        <v>43700</v>
      </c>
      <c r="S22" s="21">
        <f>IF(D7L615C7=0,0,D7L615C5/D7L615C7)</f>
        <v>1.0202234097114017E-3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11765.334611372913</v>
      </c>
      <c r="R23" s="16" t="s">
        <v>43704</v>
      </c>
      <c r="S23" s="21">
        <f>IF(D7L616C7=0,0,D7L616C5/D7L616C7)</f>
        <v>0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209.22080247712358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104.61040123856179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11765.334611372913</v>
      </c>
      <c r="R24" s="16" t="s">
        <v>43708</v>
      </c>
      <c r="S24" s="21">
        <f>IF(D7L617C7=0,0,D7L617C5/D7L617C7)</f>
        <v>8.891408930897772E-3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11765.334611372913</v>
      </c>
      <c r="R25" s="16" t="s">
        <v>43712</v>
      </c>
      <c r="S25" s="21">
        <f>IF(D7L618C7=0,0,D7L618C5/D7L618C7)</f>
        <v>0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11765.334611372913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11765.334611372913</v>
      </c>
      <c r="R27" s="16" t="s">
        <v>43721</v>
      </c>
      <c r="S27" s="21">
        <f>IF(D7L620C7=0,0,D7L620C5/D7L620C7)</f>
        <v>0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11765.334611372913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-3123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-3123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11765.334611372913</v>
      </c>
      <c r="R29" s="16" t="s">
        <v>43730</v>
      </c>
      <c r="S29" s="21">
        <f>IF(D7L622C7=0,0,D7L622C5/D7L622C7)</f>
        <v>-0.26544081432084088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2512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2512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11765.334611372913</v>
      </c>
      <c r="R30" s="16" t="s">
        <v>43734</v>
      </c>
      <c r="S30" s="21">
        <f>IF(D7L623C7=0,0,D7L623C5/D7L623C7)</f>
        <v>0.21350858968106062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26370.619542198168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25789.201285438085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2.1919649663435035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150.85953803104209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75.429769015521046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11765.334611372913</v>
      </c>
      <c r="R32" s="16" t="s">
        <v>43742</v>
      </c>
      <c r="S32" s="21">
        <f>IF(D7L625C7=0,0,D7L625C5/D7L625C7)</f>
        <v>6.411187739837604E-3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437.7476395180438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218.8738197590219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11765.334611372913</v>
      </c>
      <c r="R33" s="16" t="s">
        <v>43746</v>
      </c>
      <c r="S33" s="21">
        <f>IF(D7L626C7=0,0,D7L626C5/D7L626C7)</f>
        <v>1.8603280483620789E-2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3815.0401514420919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1907.5200757210459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11765.334611372913</v>
      </c>
      <c r="R34" s="16" t="s">
        <v>43750</v>
      </c>
      <c r="S34" s="21">
        <f>IF(D7L627C7=0,0,D7L627C5/D7L627C7)</f>
        <v>0.1621305418612701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235.46325070194419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235.46325070194419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11765.334611372913</v>
      </c>
      <c r="R35" s="16" t="s">
        <v>43754</v>
      </c>
      <c r="S35" s="21">
        <f>IF(D7L628C7=0,0,D7L628C5/D7L628C7)</f>
        <v>2.0013306759191923E-2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13773.896390335763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13773.896390335763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11765.334611372913</v>
      </c>
      <c r="R36" s="16" t="s">
        <v>43758</v>
      </c>
      <c r="S36" s="21">
        <f>IF(D7L629C7=0,0,D7L629C5/D7L629C7)</f>
        <v>1.1707186276726276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21445.755600973371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21445.755600973371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11765.334611372913</v>
      </c>
      <c r="R37" s="16" t="s">
        <v>43762</v>
      </c>
      <c r="S37" s="21">
        <f>IF(D7L630C7=0,0,D7L630C5/D7L630C7)</f>
        <v>1.8227918125033959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39858.762571002255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37656.938906506664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3.2006687570199439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09E734-FBFC-4DB6-93EC-6F5EB0C40020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236409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236409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7407.25</v>
      </c>
      <c r="R8" s="16" t="s">
        <v>43792</v>
      </c>
      <c r="S8" s="21">
        <f>IF(D7L701C7=0,0,D7L701C5/D7L701C7)</f>
        <v>31.915893212730772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9133.085157907446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9133.085157907446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7407.25</v>
      </c>
      <c r="R9" s="16" t="s">
        <v>43796</v>
      </c>
      <c r="S9" s="21">
        <f>IF(D7L702C7=0,0,D7L702C5/D7L702C7)</f>
        <v>1.2329926974123253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7138.306490504855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7138.306490504855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7407.25</v>
      </c>
      <c r="R10" s="16" t="s">
        <v>43801</v>
      </c>
      <c r="S10" s="21">
        <f>IF(D7L703C7=0,0,D7L703C5/D7L703C7)</f>
        <v>0.96369185467006713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5723.3674112147919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5723.3674112147919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7407.25</v>
      </c>
      <c r="R11" s="16" t="s">
        <v>43806</v>
      </c>
      <c r="S11" s="21">
        <f>IF(D7L704C7=0,0,D7L704C5/D7L704C7)</f>
        <v>0.7726710197731671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0.81552684685306243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0.81552684685306243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7407.25</v>
      </c>
      <c r="R12" s="16" t="s">
        <v>43811</v>
      </c>
      <c r="S12" s="21">
        <f>IF(D7L705C7=0,0,D7L705C5/D7L705C7)</f>
        <v>1.1009846391752167E-4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7407.25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7407.25</v>
      </c>
      <c r="R14" s="16" t="s">
        <v>43821</v>
      </c>
      <c r="S14" s="21">
        <f>IF(D7L707C7=0,0,D7L707C5/D7L707C7)</f>
        <v>0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15095.051333500003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15095.051333500003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6757.7424000000001</v>
      </c>
      <c r="R15" s="16" t="s">
        <v>43826</v>
      </c>
      <c r="S15" s="21">
        <f>IF(D7L708C7=0,0,D7L708C5/D7L708C7)</f>
        <v>2.233741749833495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70.087341481678152</v>
      </c>
      <c r="J16" s="16" t="s">
        <v>43832</v>
      </c>
      <c r="K16" s="21">
        <f>IF(FLOW_THRU_100PCT="Y",1,INDEX(VariabilityMatrix,D7L709C1,D7L709C6))</f>
        <v>0.4901133245132081</v>
      </c>
      <c r="L16" s="16" t="s">
        <v>43828</v>
      </c>
      <c r="M16" s="15">
        <f>IF(D7L709C2&lt;&gt;0,D7L709C2*D7L709C4,D7L709C3*D7L709C4)</f>
        <v>34.350739939877755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6757.7424000000001</v>
      </c>
      <c r="R16" s="16" t="s">
        <v>43830</v>
      </c>
      <c r="S16" s="21">
        <f>IF(D7L709C7=0,0,D7L709C5/D7L709C7)</f>
        <v>5.0831680029528436E-3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3.6232981163617284</v>
      </c>
      <c r="J17" s="16" t="s">
        <v>43837</v>
      </c>
      <c r="K17" s="21">
        <f>IF(FLOW_THRU_100PCT="Y",1,INDEX(VariabilityMatrix,D7L710C1,D7L710C6))</f>
        <v>0.49592351263439505</v>
      </c>
      <c r="L17" s="16" t="s">
        <v>43833</v>
      </c>
      <c r="M17" s="15">
        <f>IF(D7L710C2&lt;&gt;0,D7L710C2*D7L710C4,D7L710C3*D7L710C4)</f>
        <v>1.7968787291876953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7407.25</v>
      </c>
      <c r="R17" s="16" t="s">
        <v>43835</v>
      </c>
      <c r="S17" s="21">
        <f>IF(D7L710C7=0,0,D7L710C5/D7L710C7)</f>
        <v>2.4258378334573498E-4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2420.7682592975671</v>
      </c>
      <c r="J18" s="16" t="s">
        <v>43842</v>
      </c>
      <c r="K18" s="21">
        <f>IF(FLOW_THRU_100PCT="Y",1,INDEX(VariabilityMatrix,D7L711C1,D7L711C6))</f>
        <v>0.4901133245132081</v>
      </c>
      <c r="L18" s="16" t="s">
        <v>43838</v>
      </c>
      <c r="M18" s="15">
        <f>IF(D7L711C2&lt;&gt;0,D7L711C2*D7L711C4,D7L711C3*D7L711C4)</f>
        <v>1186.4507794403823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6757.7424000000001</v>
      </c>
      <c r="R18" s="16" t="s">
        <v>43840</v>
      </c>
      <c r="S18" s="21">
        <f>IF(D7L711C7=0,0,D7L711C5/D7L711C7)</f>
        <v>0.17556910417899066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1096.7151298524368</v>
      </c>
      <c r="J19" s="16" t="s">
        <v>43847</v>
      </c>
      <c r="K19" s="21">
        <f>IF(FLOW_THRU_100PCT="Y",1,INDEX(VariabilityMatrix,D7L712C1,D7L712C6))</f>
        <v>0.49592351263439505</v>
      </c>
      <c r="L19" s="16" t="s">
        <v>43843</v>
      </c>
      <c r="M19" s="15">
        <f>IF(D7L712C2&lt;&gt;0,D7L712C2*D7L712C4,D7L712C3*D7L712C4)</f>
        <v>543.88681955570712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7407.25</v>
      </c>
      <c r="R19" s="16" t="s">
        <v>43845</v>
      </c>
      <c r="S19" s="21">
        <f>IF(D7L712C7=0,0,D7L712C5/D7L712C7)</f>
        <v>7.3426280948490616E-2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16.400191474058349</v>
      </c>
      <c r="J20" s="16" t="s">
        <v>43852</v>
      </c>
      <c r="K20" s="21">
        <f>IF(FLOW_THRU_100PCT="Y",1,INDEX(VariabilityMatrix,D7L713C1,D7L713C6))</f>
        <v>0.49592351263439505</v>
      </c>
      <c r="L20" s="16" t="s">
        <v>43848</v>
      </c>
      <c r="M20" s="15">
        <f>IF(D7L713C2&lt;&gt;0,D7L713C2*D7L713C4,D7L713C3*D7L713C4)</f>
        <v>8.1332405636916736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7407.25</v>
      </c>
      <c r="R20" s="16" t="s">
        <v>43850</v>
      </c>
      <c r="S20" s="21">
        <f>IF(D7L713C7=0,0,D7L713C5/D7L713C7)</f>
        <v>1.0980108088280635E-3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0.57209970258343079</v>
      </c>
      <c r="J21" s="16" t="s">
        <v>43857</v>
      </c>
      <c r="K21" s="21">
        <f>IF(FLOW_THRU_100PCT="Y",1,INDEX(VariabilityMatrix,D7L714C1,D7L714C6))</f>
        <v>0.49592351263439505</v>
      </c>
      <c r="L21" s="16" t="s">
        <v>43853</v>
      </c>
      <c r="M21" s="15">
        <f>IF(D7L714C2&lt;&gt;0,D7L714C2*D7L714C4,D7L714C3*D7L714C4)</f>
        <v>0.28371769408226771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7407.25</v>
      </c>
      <c r="R21" s="16" t="s">
        <v>43855</v>
      </c>
      <c r="S21" s="21">
        <f>IF(D7L714C7=0,0,D7L714C5/D7L714C7)</f>
        <v>3.8302702633537101E-5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39.474879478256724</v>
      </c>
      <c r="J22" s="16" t="s">
        <v>43862</v>
      </c>
      <c r="K22" s="21">
        <f>IF(FLOW_THRU_100PCT="Y",1,INDEX(VariabilityMatrix,D7L715C1,D7L715C6))</f>
        <v>0.49592351263439505</v>
      </c>
      <c r="L22" s="16" t="s">
        <v>43858</v>
      </c>
      <c r="M22" s="15">
        <f>IF(D7L715C2&lt;&gt;0,D7L715C2*D7L715C4,D7L715C3*D7L715C4)</f>
        <v>19.57652089167647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7407.25</v>
      </c>
      <c r="R22" s="16" t="s">
        <v>43860</v>
      </c>
      <c r="S22" s="21">
        <f>IF(D7L715C7=0,0,D7L715C5/D7L715C7)</f>
        <v>2.6428864817140598E-3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50.535473728203058</v>
      </c>
      <c r="J23" s="16" t="s">
        <v>43867</v>
      </c>
      <c r="K23" s="21">
        <f>IF(FLOW_THRU_100PCT="Y",1,INDEX(VariabilityMatrix,D7L716C1,D7L716C6))</f>
        <v>0.49592351263439505</v>
      </c>
      <c r="L23" s="16" t="s">
        <v>43863</v>
      </c>
      <c r="M23" s="15">
        <f>IF(D7L716C2&lt;&gt;0,D7L716C2*D7L716C4,D7L716C3*D7L716C4)</f>
        <v>25.061729643933649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7407.25</v>
      </c>
      <c r="R23" s="16" t="s">
        <v>43865</v>
      </c>
      <c r="S23" s="21">
        <f>IF(D7L716C7=0,0,D7L716C5/D7L716C7)</f>
        <v>3.3834053992957778E-3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0.49592351263439505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7407.25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0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0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7407.25</v>
      </c>
      <c r="R25" s="16" t="s">
        <v>43875</v>
      </c>
      <c r="S25" s="21">
        <f>IF(D7L718C7=0,0,D7L718C5/D7L718C7)</f>
        <v>0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727.19642738285688</v>
      </c>
      <c r="J26" s="16" t="s">
        <v>43881</v>
      </c>
      <c r="K26" s="21">
        <f>IF(FLOW_THRU_100PCT="Y",1,INDEX(VariabilityMatrix,D7L719C1,D7L719C6))</f>
        <v>0.4901133245132081</v>
      </c>
      <c r="L26" s="16" t="s">
        <v>43877</v>
      </c>
      <c r="M26" s="15">
        <f>IF(D7L719C2&lt;&gt;0,D7L719C2*D7L719C4,D7L719C3*D7L719C4)</f>
        <v>356.40865859873969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6757.7424000000001</v>
      </c>
      <c r="R26" s="16" t="s">
        <v>43879</v>
      </c>
      <c r="S26" s="21">
        <f>IF(D7L719C7=0,0,D7L719C5/D7L719C7)</f>
        <v>5.2740787899630458E-2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683.33171684250362</v>
      </c>
      <c r="J27" s="16" t="s">
        <v>43886</v>
      </c>
      <c r="K27" s="21">
        <f>IF(FLOW_THRU_100PCT="Y",1,INDEX(VariabilityMatrix,D7L720C1,D7L720C6))</f>
        <v>0.49144782435717183</v>
      </c>
      <c r="L27" s="16" t="s">
        <v>43882</v>
      </c>
      <c r="M27" s="15">
        <f>IF(D7L720C2&lt;&gt;0,D7L720C2*D7L720C4,D7L720C3*D7L720C4)</f>
        <v>335.82188555649941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7059.9033333333327</v>
      </c>
      <c r="R27" s="16" t="s">
        <v>43884</v>
      </c>
      <c r="S27" s="21">
        <f>IF(D7L720C7=0,0,D7L720C5/D7L720C7)</f>
        <v>4.7567490615759059E-2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278506.11559046892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275960.70599591173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37.474049237501539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23314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11657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7407.25</v>
      </c>
      <c r="R29" s="16" t="s">
        <v>43893</v>
      </c>
      <c r="S29" s="21">
        <f>IF(D7L722C7=0,0,D7L722C5/D7L722C7)</f>
        <v>1.5737284417293866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5535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5535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7407.25</v>
      </c>
      <c r="R30" s="16" t="s">
        <v>43898</v>
      </c>
      <c r="S30" s="21">
        <f>IF(D7L723C7=0,0,D7L723C5/D7L723C7)</f>
        <v>0.74724087886867596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28849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17192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2.3209693205980626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64101.200315879898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32050.600157939949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7407.25</v>
      </c>
      <c r="R32" s="16" t="s">
        <v>43907</v>
      </c>
      <c r="S32" s="21">
        <f>IF(D7L725C7=0,0,D7L725C5/D7L725C7)</f>
        <v>4.3269229684349719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089B83-0F55-4C04-A57D-1E8777A1F666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53476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53476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483.44400000000002</v>
      </c>
      <c r="R8" s="16" t="s">
        <v>43923</v>
      </c>
      <c r="S8" s="21">
        <f>IF(D7L726C7=0,0,D7L726C5/D7L726C7)</f>
        <v>110.61467305416966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2065.914842092554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2065.914842092554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483.44400000000002</v>
      </c>
      <c r="R9" s="16" t="s">
        <v>43927</v>
      </c>
      <c r="S9" s="21">
        <f>IF(D7L727C7=0,0,D7L727C5/D7L727C7)</f>
        <v>4.2733281250621662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1614.6935094951446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1614.6935094951446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483.44400000000002</v>
      </c>
      <c r="R10" s="16" t="s">
        <v>43931</v>
      </c>
      <c r="S10" s="21">
        <f>IF(D7L728C7=0,0,D7L728C5/D7L728C7)</f>
        <v>3.3399804517072185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1294.6325887852079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1294.6325887852079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483.44400000000002</v>
      </c>
      <c r="R11" s="16" t="s">
        <v>43935</v>
      </c>
      <c r="S11" s="21">
        <f>IF(D7L729C7=0,0,D7L729C5/D7L729C7)</f>
        <v>2.677937028456673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0.18447315314693757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0.18447315314693757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483.44400000000002</v>
      </c>
      <c r="R12" s="16" t="s">
        <v>43939</v>
      </c>
      <c r="S12" s="21">
        <f>IF(D7L730C7=0,0,D7L730C5/D7L730C7)</f>
        <v>3.8158122377553053E-4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483.44400000000002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483.44400000000002</v>
      </c>
      <c r="R14" s="16" t="s">
        <v>43947</v>
      </c>
      <c r="S14" s="21">
        <f>IF(D7L732C7=0,0,D7L732C5/D7L732C7)</f>
        <v>0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58451.425413526056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58451.425413526056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120.90630024061949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4A47B9-CAF9-49B4-8436-5EDE007911C0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1602.3851883621326</v>
      </c>
      <c r="R8" s="16" t="s">
        <v>43964</v>
      </c>
      <c r="S8" s="21">
        <f>IF(D7L734C7=0,0,D7L734C5/D7L734C7)</f>
        <v>0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1602.3851883621326</v>
      </c>
      <c r="R9" s="16" t="s">
        <v>43968</v>
      </c>
      <c r="S9" s="21">
        <f>IF(D7L735C7=0,0,D7L735C5/D7L735C7)</f>
        <v>0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1602.3851883621326</v>
      </c>
      <c r="R10" s="16" t="s">
        <v>43972</v>
      </c>
      <c r="S10" s="21">
        <f>IF(D7L736C7=0,0,D7L736C5/D7L736C7)</f>
        <v>0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1602.3851883621326</v>
      </c>
      <c r="R11" s="16" t="s">
        <v>43976</v>
      </c>
      <c r="S11" s="21">
        <f>IF(D7L737C7=0,0,D7L737C5/D7L737C7)</f>
        <v>0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1602.3851883621326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1602.3851883621326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1602.3851883621326</v>
      </c>
      <c r="R14" s="16" t="s">
        <v>43988</v>
      </c>
      <c r="S14" s="21">
        <f>IF(D7L740C7=0,0,D7L740C5/D7L740C7)</f>
        <v>0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86FED1-D0B4-4EB8-8B4E-2259DE0C4AED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6656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6656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21508.614000000001</v>
      </c>
      <c r="R8" s="16" t="s">
        <v>44024</v>
      </c>
      <c r="S8" s="21">
        <f>IF(D7L801C7=0,0,D7L801C5/D7L801C7)</f>
        <v>0.30945741087733497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95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95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21508.614000000001</v>
      </c>
      <c r="R9" s="16" t="s">
        <v>44029</v>
      </c>
      <c r="S9" s="21">
        <f>IF(D7L802C7=0,0,D7L802C5/D7L802C7)</f>
        <v>4.4168350410677317E-3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5693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5693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21508.614000000001</v>
      </c>
      <c r="R10" s="16" t="s">
        <v>44034</v>
      </c>
      <c r="S10" s="21">
        <f>IF(D7L803C7=0,0,D7L803C5/D7L803C7)</f>
        <v>0.26468465146103787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21508.614000000001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2188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2188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21508.614000000001</v>
      </c>
      <c r="R12" s="16" t="s">
        <v>44044</v>
      </c>
      <c r="S12" s="21">
        <f>IF(D7L805C7=0,0,D7L805C5/D7L805C7)</f>
        <v>0.10172668494585471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21508.614000000001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21508.614000000001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21508.614000000001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21508.614000000001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7189.3786638799993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7189.3786638799993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21475.564399999999</v>
      </c>
      <c r="R17" s="16" t="s">
        <v>44069</v>
      </c>
      <c r="S17" s="21">
        <f>IF(D7L810C7=0,0,D7L810C5/D7L810C7)</f>
        <v>0.334770184846923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33.380770049995967</v>
      </c>
      <c r="J18" s="16" t="s">
        <v>44075</v>
      </c>
      <c r="K18" s="21">
        <f>IF(FLOW_THRU_100PCT="Y",1,INDEX(VariabilityMatrix,D7L811C1,D7L811C6))</f>
        <v>0.4901133245132081</v>
      </c>
      <c r="L18" s="16" t="s">
        <v>44071</v>
      </c>
      <c r="M18" s="15">
        <f>IF(D7L811C2&lt;&gt;0,D7L811C2*D7L811C4,D7L811C3*D7L811C4)</f>
        <v>16.36036018401445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21475.564399999999</v>
      </c>
      <c r="R18" s="16" t="s">
        <v>44073</v>
      </c>
      <c r="S18" s="21">
        <f>IF(D7L811C7=0,0,D7L811C5/D7L811C7)</f>
        <v>7.6181281568620614E-4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1.7256822514301255</v>
      </c>
      <c r="J19" s="16" t="s">
        <v>44080</v>
      </c>
      <c r="K19" s="21">
        <f>IF(FLOW_THRU_100PCT="Y",1,INDEX(VariabilityMatrix,D7L812C1,D7L812C6))</f>
        <v>0.49592351263439505</v>
      </c>
      <c r="L19" s="16" t="s">
        <v>44076</v>
      </c>
      <c r="M19" s="15">
        <f>IF(D7L812C2&lt;&gt;0,D7L812C2*D7L812C4,D7L812C3*D7L812C4)</f>
        <v>0.85580640382005913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21508.614000000001</v>
      </c>
      <c r="R19" s="16" t="s">
        <v>44078</v>
      </c>
      <c r="S19" s="21">
        <f>IF(D7L812C7=0,0,D7L812C5/D7L812C7)</f>
        <v>3.9789007502764199E-5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1152.9486908711647</v>
      </c>
      <c r="J20" s="16" t="s">
        <v>44085</v>
      </c>
      <c r="K20" s="21">
        <f>IF(FLOW_THRU_100PCT="Y",1,INDEX(VariabilityMatrix,D7L813C1,D7L813C6))</f>
        <v>0.4901133245132081</v>
      </c>
      <c r="L20" s="16" t="s">
        <v>44081</v>
      </c>
      <c r="M20" s="15">
        <f>IF(D7L813C2&lt;&gt;0,D7L813C2*D7L813C4,D7L813C3*D7L813C4)</f>
        <v>565.07551587601756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21475.564399999999</v>
      </c>
      <c r="R20" s="16" t="s">
        <v>44083</v>
      </c>
      <c r="S20" s="21">
        <f>IF(D7L813C7=0,0,D7L813C5/D7L813C7)</f>
        <v>2.6312487315863865E-2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522.33676989340279</v>
      </c>
      <c r="J21" s="16" t="s">
        <v>44090</v>
      </c>
      <c r="K21" s="21">
        <f>IF(FLOW_THRU_100PCT="Y",1,INDEX(VariabilityMatrix,D7L814C1,D7L814C6))</f>
        <v>0.49592351263439505</v>
      </c>
      <c r="L21" s="16" t="s">
        <v>44086</v>
      </c>
      <c r="M21" s="15">
        <f>IF(D7L814C2&lt;&gt;0,D7L814C2*D7L814C4,D7L814C3*D7L814C4)</f>
        <v>259.03908570364001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21508.614000000001</v>
      </c>
      <c r="R21" s="16" t="s">
        <v>44088</v>
      </c>
      <c r="S21" s="21">
        <f>IF(D7L814C7=0,0,D7L814C5/D7L814C7)</f>
        <v>1.2043504323599838E-2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7.810982822262674</v>
      </c>
      <c r="J22" s="16" t="s">
        <v>44095</v>
      </c>
      <c r="K22" s="21">
        <f>IF(FLOW_THRU_100PCT="Y",1,INDEX(VariabilityMatrix,D7L815C1,D7L815C6))</f>
        <v>0.49592351263439505</v>
      </c>
      <c r="L22" s="16" t="s">
        <v>44091</v>
      </c>
      <c r="M22" s="15">
        <f>IF(D7L815C2&lt;&gt;0,D7L815C2*D7L815C4,D7L815C3*D7L815C4)</f>
        <v>3.8736500383434258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21508.614000000001</v>
      </c>
      <c r="R22" s="16" t="s">
        <v>44093</v>
      </c>
      <c r="S22" s="21">
        <f>IF(D7L815C7=0,0,D7L815C5/D7L815C7)</f>
        <v>1.8009761290724849E-4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0.27247614496265138</v>
      </c>
      <c r="J23" s="16" t="s">
        <v>44100</v>
      </c>
      <c r="K23" s="21">
        <f>IF(FLOW_THRU_100PCT="Y",1,INDEX(VariabilityMatrix,D7L816C1,D7L816C6))</f>
        <v>0.49592351263439505</v>
      </c>
      <c r="L23" s="16" t="s">
        <v>44096</v>
      </c>
      <c r="M23" s="15">
        <f>IF(D7L816C2&lt;&gt;0,D7L816C2*D7L816C4,D7L816C3*D7L816C4)</f>
        <v>0.13512732691895671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21508.614000000001</v>
      </c>
      <c r="R23" s="16" t="s">
        <v>44098</v>
      </c>
      <c r="S23" s="21">
        <f>IF(D7L816C7=0,0,D7L816C5/D7L816C7)</f>
        <v>6.2824748688575051E-6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18.800854002422948</v>
      </c>
      <c r="J24" s="16" t="s">
        <v>44105</v>
      </c>
      <c r="K24" s="21">
        <f>IF(FLOW_THRU_100PCT="Y",1,INDEX(VariabilityMatrix,D7L817C1,D7L817C6))</f>
        <v>0.49592351263439505</v>
      </c>
      <c r="L24" s="16" t="s">
        <v>44101</v>
      </c>
      <c r="M24" s="15">
        <f>IF(D7L817C2&lt;&gt;0,D7L817C2*D7L817C4,D7L817C3*D7L817C4)</f>
        <v>9.323785557408014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21508.614000000001</v>
      </c>
      <c r="R24" s="16" t="s">
        <v>44103</v>
      </c>
      <c r="S24" s="21">
        <f>IF(D7L817C7=0,0,D7L817C5/D7L817C7)</f>
        <v>4.3349076595116791E-4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24.068726138367541</v>
      </c>
      <c r="J25" s="16" t="s">
        <v>44110</v>
      </c>
      <c r="K25" s="21">
        <f>IF(FLOW_THRU_100PCT="Y",1,INDEX(VariabilityMatrix,D7L818C1,D7L818C6))</f>
        <v>0.49592351263439505</v>
      </c>
      <c r="L25" s="16" t="s">
        <v>44106</v>
      </c>
      <c r="M25" s="15">
        <f>IF(D7L818C2&lt;&gt;0,D7L818C2*D7L818C4,D7L818C3*D7L818C4)</f>
        <v>11.936247211174509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21508.614000000001</v>
      </c>
      <c r="R25" s="16" t="s">
        <v>44108</v>
      </c>
      <c r="S25" s="21">
        <f>IF(D7L818C7=0,0,D7L818C5/D7L818C7)</f>
        <v>5.5495194674907956E-4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0.49592351263439505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21508.614000000001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21508.614000000001</v>
      </c>
      <c r="R27" s="16" t="s">
        <v>44118</v>
      </c>
      <c r="S27" s="21">
        <f>IF(D7L820C7=0,0,D7L820C5/D7L820C7)</f>
        <v>0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346.3446638219458</v>
      </c>
      <c r="J28" s="16" t="s">
        <v>44124</v>
      </c>
      <c r="K28" s="21">
        <f>IF(FLOW_THRU_100PCT="Y",1,INDEX(VariabilityMatrix,D7L821C1,D7L821C6))</f>
        <v>0.4901133245132081</v>
      </c>
      <c r="L28" s="16" t="s">
        <v>44120</v>
      </c>
      <c r="M28" s="15">
        <f>IF(D7L821C2&lt;&gt;0,D7L821C2*D7L821C4,D7L821C3*D7L821C4)</f>
        <v>169.74813461318328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21475.564399999999</v>
      </c>
      <c r="R28" s="16" t="s">
        <v>44122</v>
      </c>
      <c r="S28" s="21">
        <f>IF(D7L821C7=0,0,D7L821C5/D7L821C7)</f>
        <v>7.9042455626071127E-3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325.45304794805878</v>
      </c>
      <c r="J29" s="16" t="s">
        <v>44129</v>
      </c>
      <c r="K29" s="21">
        <f>IF(FLOW_THRU_100PCT="Y",1,INDEX(VariabilityMatrix,D7L822C1,D7L822C6))</f>
        <v>0.49144782435717183</v>
      </c>
      <c r="L29" s="16" t="s">
        <v>44125</v>
      </c>
      <c r="M29" s="15">
        <f>IF(D7L822C2&lt;&gt;0,D7L822C2*D7L822C4,D7L822C3*D7L822C4)</f>
        <v>159.9431923444838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18013.163666666667</v>
      </c>
      <c r="R29" s="16" t="s">
        <v>44127</v>
      </c>
      <c r="S29" s="21">
        <f>IF(D7L822C7=0,0,D7L822C5/D7L822C7)</f>
        <v>8.8792393887176212E-3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24205.838923257361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22993.526820062816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1.0710491995434357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7646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3823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21508.614000000001</v>
      </c>
      <c r="R31" s="16" t="s">
        <v>44136</v>
      </c>
      <c r="S31" s="21">
        <f>IF(D7L824C7=0,0,D7L824C5/D7L824C7)</f>
        <v>0.177742740652652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1815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1815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21508.614000000001</v>
      </c>
      <c r="R32" s="16" t="s">
        <v>44141</v>
      </c>
      <c r="S32" s="21">
        <f>IF(D7L825C7=0,0,D7L825C5/D7L825C7)</f>
        <v>8.438479578460982E-2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9461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5638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0.26212753643726183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13417.182635642986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6708.5913178214932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21508.614000000001</v>
      </c>
      <c r="R34" s="16" t="s">
        <v>44150</v>
      </c>
      <c r="S34" s="21">
        <f>IF(D7L827C7=0,0,D7L827C5/D7L827C7)</f>
        <v>0.31190253903954446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DCE1E1-D5E0-4AFF-9E2E-362BD1206755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0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0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0</v>
      </c>
      <c r="R8" s="16" t="s">
        <v>44182</v>
      </c>
      <c r="S8" s="21">
        <f>IF(D7L901C7=0,0,D7L901C5/D7L901C7)</f>
        <v>0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0</v>
      </c>
      <c r="R9" s="16" t="s">
        <v>44187</v>
      </c>
      <c r="S9" s="21">
        <f>IF(D7L902C7=0,0,D7L902C5/D7L902C7)</f>
        <v>0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0</v>
      </c>
      <c r="R10" s="16" t="s">
        <v>44192</v>
      </c>
      <c r="S10" s="21">
        <f>IF(D7L903C7=0,0,D7L903C5/D7L903C7)</f>
        <v>0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0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0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0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0</v>
      </c>
      <c r="R12" s="16" t="s">
        <v>44202</v>
      </c>
      <c r="S12" s="21">
        <f>IF(D7L905C7=0,0,D7L905C5/D7L905C7)</f>
        <v>0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0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0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0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0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0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0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0</v>
      </c>
      <c r="R17" s="16" t="s">
        <v>44227</v>
      </c>
      <c r="S17" s="21">
        <f>IF(D7L910C7=0,0,D7L910C5/D7L910C7)</f>
        <v>0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0</v>
      </c>
      <c r="J18" s="16" t="s">
        <v>44233</v>
      </c>
      <c r="K18" s="21">
        <f>IF(FLOW_THRU_100PCT="Y",1,INDEX(VariabilityMatrix,D7L911C1,D7L911C6))</f>
        <v>0.4901133245132081</v>
      </c>
      <c r="L18" s="16" t="s">
        <v>44229</v>
      </c>
      <c r="M18" s="15">
        <f>IF(D7L911C2&lt;&gt;0,D7L911C2*D7L911C4,D7L911C3*D7L911C4)</f>
        <v>0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0</v>
      </c>
      <c r="R18" s="16" t="s">
        <v>44231</v>
      </c>
      <c r="S18" s="21">
        <f>IF(D7L911C7=0,0,D7L911C5/D7L911C7)</f>
        <v>0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IF(FLOW_THRU_100PCT="Y",1,INDEX(VariabilityMatrix,D7L912C1,D7L912C6))</f>
        <v>0.49592351263439505</v>
      </c>
      <c r="L19" s="16" t="s">
        <v>44234</v>
      </c>
      <c r="M19" s="15">
        <f>IF(D7L912C2&lt;&gt;0,D7L912C2*D7L912C4,D7L912C3*D7L912C4)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0</v>
      </c>
      <c r="R19" s="16" t="s">
        <v>44236</v>
      </c>
      <c r="S19" s="21">
        <f>IF(D7L912C7=0,0,D7L912C5/D7L912C7)</f>
        <v>0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0</v>
      </c>
      <c r="J20" s="16" t="s">
        <v>44243</v>
      </c>
      <c r="K20" s="21">
        <f>IF(FLOW_THRU_100PCT="Y",1,INDEX(VariabilityMatrix,D7L913C1,D7L913C6))</f>
        <v>0.4901133245132081</v>
      </c>
      <c r="L20" s="16" t="s">
        <v>44239</v>
      </c>
      <c r="M20" s="15">
        <f>IF(D7L913C2&lt;&gt;0,D7L913C2*D7L913C4,D7L913C3*D7L913C4)</f>
        <v>0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0</v>
      </c>
      <c r="R20" s="16" t="s">
        <v>44241</v>
      </c>
      <c r="S20" s="21">
        <f>IF(D7L913C7=0,0,D7L913C5/D7L913C7)</f>
        <v>0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0</v>
      </c>
      <c r="J21" s="16" t="s">
        <v>44248</v>
      </c>
      <c r="K21" s="21">
        <f>IF(FLOW_THRU_100PCT="Y",1,INDEX(VariabilityMatrix,D7L914C1,D7L914C6))</f>
        <v>0.49592351263439505</v>
      </c>
      <c r="L21" s="16" t="s">
        <v>44244</v>
      </c>
      <c r="M21" s="15">
        <f>IF(D7L914C2&lt;&gt;0,D7L914C2*D7L914C4,D7L914C3*D7L914C4)</f>
        <v>0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0</v>
      </c>
      <c r="R21" s="16" t="s">
        <v>44246</v>
      </c>
      <c r="S21" s="21">
        <f>IF(D7L914C7=0,0,D7L914C5/D7L914C7)</f>
        <v>0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IF(FLOW_THRU_100PCT="Y",1,INDEX(VariabilityMatrix,D7L915C1,D7L915C6))</f>
        <v>0.49592351263439505</v>
      </c>
      <c r="L22" s="16" t="s">
        <v>44249</v>
      </c>
      <c r="M22" s="15">
        <f>IF(D7L915C2&lt;&gt;0,D7L915C2*D7L915C4,D7L915C3*D7L915C4)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0</v>
      </c>
      <c r="R22" s="16" t="s">
        <v>44251</v>
      </c>
      <c r="S22" s="21">
        <f>IF(D7L915C7=0,0,D7L915C5/D7L915C7)</f>
        <v>0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IF(FLOW_THRU_100PCT="Y",1,INDEX(VariabilityMatrix,D7L916C1,D7L916C6))</f>
        <v>0.49592351263439505</v>
      </c>
      <c r="L23" s="16" t="s">
        <v>44254</v>
      </c>
      <c r="M23" s="15">
        <f>IF(D7L916C2&lt;&gt;0,D7L916C2*D7L916C4,D7L916C3*D7L916C4)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0</v>
      </c>
      <c r="R23" s="16" t="s">
        <v>44256</v>
      </c>
      <c r="S23" s="21">
        <f>IF(D7L916C7=0,0,D7L916C5/D7L916C7)</f>
        <v>0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IF(FLOW_THRU_100PCT="Y",1,INDEX(VariabilityMatrix,D7L917C1,D7L917C6))</f>
        <v>0.49592351263439505</v>
      </c>
      <c r="L24" s="16" t="s">
        <v>44259</v>
      </c>
      <c r="M24" s="15">
        <f>IF(D7L917C2&lt;&gt;0,D7L917C2*D7L917C4,D7L917C3*D7L917C4)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0</v>
      </c>
      <c r="R24" s="16" t="s">
        <v>44261</v>
      </c>
      <c r="S24" s="21">
        <f>IF(D7L917C7=0,0,D7L917C5/D7L917C7)</f>
        <v>0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IF(FLOW_THRU_100PCT="Y",1,INDEX(VariabilityMatrix,D7L918C1,D7L918C6))</f>
        <v>0.49592351263439505</v>
      </c>
      <c r="L25" s="16" t="s">
        <v>44264</v>
      </c>
      <c r="M25" s="15">
        <f>IF(D7L918C2&lt;&gt;0,D7L918C2*D7L918C4,D7L918C3*D7L918C4)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0</v>
      </c>
      <c r="R25" s="16" t="s">
        <v>44266</v>
      </c>
      <c r="S25" s="21">
        <f>IF(D7L918C7=0,0,D7L918C5/D7L918C7)</f>
        <v>0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0.49592351263439505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0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0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0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0</v>
      </c>
      <c r="R27" s="16" t="s">
        <v>44276</v>
      </c>
      <c r="S27" s="21">
        <f>IF(D7L920C7=0,0,D7L920C5/D7L920C7)</f>
        <v>0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0</v>
      </c>
      <c r="J28" s="16" t="s">
        <v>44282</v>
      </c>
      <c r="K28" s="21">
        <f>IF(FLOW_THRU_100PCT="Y",1,INDEX(VariabilityMatrix,D7L921C1,D7L921C6))</f>
        <v>0.4901133245132081</v>
      </c>
      <c r="L28" s="16" t="s">
        <v>44278</v>
      </c>
      <c r="M28" s="15">
        <f>IF(D7L921C2&lt;&gt;0,D7L921C2*D7L921C4,D7L921C3*D7L921C4)</f>
        <v>0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0</v>
      </c>
      <c r="R28" s="16" t="s">
        <v>44280</v>
      </c>
      <c r="S28" s="21">
        <f>IF(D7L921C7=0,0,D7L921C5/D7L921C7)</f>
        <v>0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0</v>
      </c>
      <c r="J29" s="16" t="s">
        <v>44287</v>
      </c>
      <c r="K29" s="21">
        <f>IF(FLOW_THRU_100PCT="Y",1,INDEX(VariabilityMatrix,D7L922C1,D7L922C6))</f>
        <v>0.49144782435717183</v>
      </c>
      <c r="L29" s="16" t="s">
        <v>44283</v>
      </c>
      <c r="M29" s="15">
        <f>IF(D7L922C2&lt;&gt;0,D7L922C2*D7L922C4,D7L922C3*D7L922C4)</f>
        <v>0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0</v>
      </c>
      <c r="R29" s="16" t="s">
        <v>44285</v>
      </c>
      <c r="S29" s="21">
        <f>IF(D7L922C7=0,0,D7L922C5/D7L922C7)</f>
        <v>0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0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0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0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0</v>
      </c>
      <c r="R31" s="16" t="s">
        <v>44294</v>
      </c>
      <c r="S31" s="21">
        <f>IF(D7L924C7=0,0,D7L924C5/D7L924C7)</f>
        <v>0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0</v>
      </c>
      <c r="R32" s="16" t="s">
        <v>44298</v>
      </c>
      <c r="S32" s="21">
        <f>IF(D7L925C7=0,0,D7L925C5/D7L925C7)</f>
        <v>0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0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0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0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0</v>
      </c>
      <c r="R34" s="16" t="s">
        <v>44306</v>
      </c>
      <c r="S34" s="21">
        <f>IF(D7L927C7=0,0,D7L927C5/D7L927C7)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83A963-9F54-4D45-B339-6A31C26D2898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0</v>
      </c>
      <c r="R8" s="16" t="s">
        <v>44339</v>
      </c>
      <c r="S8" s="21">
        <f>IF(D7L1001C7=0,0,D7L1001C5/D7L1001C7)</f>
        <v>0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0</v>
      </c>
      <c r="R9" s="16" t="s">
        <v>44344</v>
      </c>
      <c r="S9" s="21">
        <f>IF(D7L1002C7=0,0,D7L1002C5/D7L1002C7)</f>
        <v>0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0</v>
      </c>
      <c r="R10" s="16" t="s">
        <v>44349</v>
      </c>
      <c r="S10" s="21">
        <f>IF(D7L1003C7=0,0,D7L1003C5/D7L1003C7)</f>
        <v>0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0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0</v>
      </c>
      <c r="R12" s="16" t="s">
        <v>44359</v>
      </c>
      <c r="S12" s="21">
        <f>IF(D7L1005C7=0,0,D7L1005C5/D7L1005C7)</f>
        <v>0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0</v>
      </c>
      <c r="R13" s="16" t="s">
        <v>44364</v>
      </c>
      <c r="S13" s="21">
        <f>IF(D7L1006C7=0,0,D7L1006C5/D7L1006C7)</f>
        <v>0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0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0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0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0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0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0</v>
      </c>
      <c r="R17" s="16" t="s">
        <v>44384</v>
      </c>
      <c r="S17" s="21">
        <f>IF(D7L1010C7=0,0,D7L1010C5/D7L1010C7)</f>
        <v>0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0</v>
      </c>
      <c r="J18" s="16" t="s">
        <v>44390</v>
      </c>
      <c r="K18" s="21">
        <f>IF(FLOW_THRU_100PCT="Y",1,INDEX(VariabilityMatrix,D7L1011C1,D7L1011C6))</f>
        <v>0.4901133245132081</v>
      </c>
      <c r="L18" s="16" t="s">
        <v>44386</v>
      </c>
      <c r="M18" s="15">
        <f>IF(D7L1011C2&lt;&gt;0,D7L1011C2*D7L1011C4,D7L1011C3*D7L1011C4)</f>
        <v>0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0</v>
      </c>
      <c r="R18" s="16" t="s">
        <v>44388</v>
      </c>
      <c r="S18" s="21">
        <f>IF(D7L1011C7=0,0,D7L1011C5/D7L1011C7)</f>
        <v>0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IF(FLOW_THRU_100PCT="Y",1,INDEX(VariabilityMatrix,D7L1012C1,D7L1012C6))</f>
        <v>0.49592351263439505</v>
      </c>
      <c r="L19" s="16" t="s">
        <v>44391</v>
      </c>
      <c r="M19" s="15">
        <f>IF(D7L1012C2&lt;&gt;0,D7L1012C2*D7L1012C4,D7L1012C3*D7L1012C4)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0</v>
      </c>
      <c r="R19" s="16" t="s">
        <v>44393</v>
      </c>
      <c r="S19" s="21">
        <f>IF(D7L1012C7=0,0,D7L1012C5/D7L1012C7)</f>
        <v>0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0</v>
      </c>
      <c r="J20" s="16" t="s">
        <v>44400</v>
      </c>
      <c r="K20" s="21">
        <f>IF(FLOW_THRU_100PCT="Y",1,INDEX(VariabilityMatrix,D7L1013C1,D7L1013C6))</f>
        <v>0.4901133245132081</v>
      </c>
      <c r="L20" s="16" t="s">
        <v>44396</v>
      </c>
      <c r="M20" s="15">
        <f>IF(D7L1013C2&lt;&gt;0,D7L1013C2*D7L1013C4,D7L1013C3*D7L1013C4)</f>
        <v>0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0</v>
      </c>
      <c r="R20" s="16" t="s">
        <v>44398</v>
      </c>
      <c r="S20" s="21">
        <f>IF(D7L1013C7=0,0,D7L1013C5/D7L1013C7)</f>
        <v>0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0</v>
      </c>
      <c r="J21" s="16" t="s">
        <v>44405</v>
      </c>
      <c r="K21" s="21">
        <f>IF(FLOW_THRU_100PCT="Y",1,INDEX(VariabilityMatrix,D7L1014C1,D7L1014C6))</f>
        <v>0.49592351263439505</v>
      </c>
      <c r="L21" s="16" t="s">
        <v>44401</v>
      </c>
      <c r="M21" s="15">
        <f>IF(D7L1014C2&lt;&gt;0,D7L1014C2*D7L1014C4,D7L1014C3*D7L1014C4)</f>
        <v>0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0</v>
      </c>
      <c r="R21" s="16" t="s">
        <v>44403</v>
      </c>
      <c r="S21" s="21">
        <f>IF(D7L1014C7=0,0,D7L1014C5/D7L1014C7)</f>
        <v>0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IF(FLOW_THRU_100PCT="Y",1,INDEX(VariabilityMatrix,D7L1015C1,D7L1015C6))</f>
        <v>0.49592351263439505</v>
      </c>
      <c r="L22" s="16" t="s">
        <v>44406</v>
      </c>
      <c r="M22" s="15">
        <f>IF(D7L1015C2&lt;&gt;0,D7L1015C2*D7L1015C4,D7L1015C3*D7L1015C4)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0</v>
      </c>
      <c r="R22" s="16" t="s">
        <v>44408</v>
      </c>
      <c r="S22" s="21">
        <f>IF(D7L1015C7=0,0,D7L1015C5/D7L1015C7)</f>
        <v>0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IF(FLOW_THRU_100PCT="Y",1,INDEX(VariabilityMatrix,D7L1016C1,D7L1016C6))</f>
        <v>0.49592351263439505</v>
      </c>
      <c r="L23" s="16" t="s">
        <v>44411</v>
      </c>
      <c r="M23" s="15">
        <f>IF(D7L1016C2&lt;&gt;0,D7L1016C2*D7L1016C4,D7L1016C3*D7L1016C4)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0</v>
      </c>
      <c r="R23" s="16" t="s">
        <v>44413</v>
      </c>
      <c r="S23" s="21">
        <f>IF(D7L1016C7=0,0,D7L1016C5/D7L1016C7)</f>
        <v>0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IF(FLOW_THRU_100PCT="Y",1,INDEX(VariabilityMatrix,D7L1017C1,D7L1017C6))</f>
        <v>0.49592351263439505</v>
      </c>
      <c r="L24" s="16" t="s">
        <v>44416</v>
      </c>
      <c r="M24" s="15">
        <f>IF(D7L1017C2&lt;&gt;0,D7L1017C2*D7L1017C4,D7L1017C3*D7L1017C4)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0</v>
      </c>
      <c r="R24" s="16" t="s">
        <v>44418</v>
      </c>
      <c r="S24" s="21">
        <f>IF(D7L1017C7=0,0,D7L1017C5/D7L1017C7)</f>
        <v>0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IF(FLOW_THRU_100PCT="Y",1,INDEX(VariabilityMatrix,D7L1018C1,D7L1018C6))</f>
        <v>0.49592351263439505</v>
      </c>
      <c r="L25" s="16" t="s">
        <v>44421</v>
      </c>
      <c r="M25" s="15">
        <f>IF(D7L1018C2&lt;&gt;0,D7L1018C2*D7L1018C4,D7L1018C3*D7L1018C4)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0</v>
      </c>
      <c r="R25" s="16" t="s">
        <v>44423</v>
      </c>
      <c r="S25" s="21">
        <f>IF(D7L1018C7=0,0,D7L1018C5/D7L1018C7)</f>
        <v>0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0.49592351263439505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0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0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0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0</v>
      </c>
      <c r="R27" s="16" t="s">
        <v>44433</v>
      </c>
      <c r="S27" s="21">
        <f>IF(D7L1020C7=0,0,D7L1020C5/D7L1020C7)</f>
        <v>0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0</v>
      </c>
      <c r="J28" s="16" t="s">
        <v>44439</v>
      </c>
      <c r="K28" s="21">
        <f>IF(FLOW_THRU_100PCT="Y",1,INDEX(VariabilityMatrix,D7L1021C1,D7L1021C6))</f>
        <v>0.4901133245132081</v>
      </c>
      <c r="L28" s="16" t="s">
        <v>44435</v>
      </c>
      <c r="M28" s="15">
        <f>IF(D7L1021C2&lt;&gt;0,D7L1021C2*D7L1021C4,D7L1021C3*D7L1021C4)</f>
        <v>0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0</v>
      </c>
      <c r="R28" s="16" t="s">
        <v>44437</v>
      </c>
      <c r="S28" s="21">
        <f>IF(D7L1021C7=0,0,D7L1021C5/D7L1021C7)</f>
        <v>0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0</v>
      </c>
      <c r="J29" s="16" t="s">
        <v>44444</v>
      </c>
      <c r="K29" s="21">
        <f>IF(FLOW_THRU_100PCT="Y",1,INDEX(VariabilityMatrix,D7L1022C1,D7L1022C6))</f>
        <v>0.49144782435717183</v>
      </c>
      <c r="L29" s="16" t="s">
        <v>44440</v>
      </c>
      <c r="M29" s="15">
        <f>IF(D7L1022C2&lt;&gt;0,D7L1022C2*D7L1022C4,D7L1022C3*D7L1022C4)</f>
        <v>0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0</v>
      </c>
      <c r="R29" s="16" t="s">
        <v>44442</v>
      </c>
      <c r="S29" s="21">
        <f>IF(D7L1022C7=0,0,D7L1022C5/D7L1022C7)</f>
        <v>0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0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118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59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0</v>
      </c>
      <c r="R31" s="16" t="s">
        <v>44451</v>
      </c>
      <c r="S31" s="21">
        <f>IF(D7L1024C7=0,0,D7L1024C5/D7L1024C7)</f>
        <v>0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28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28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0</v>
      </c>
      <c r="R32" s="16" t="s">
        <v>44456</v>
      </c>
      <c r="S32" s="21">
        <f>IF(D7L1025C7=0,0,D7L1025C5/D7L1025C7)</f>
        <v>0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146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87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339.11936149344916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169.55968074672458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0</v>
      </c>
      <c r="R34" s="16" t="s">
        <v>44465</v>
      </c>
      <c r="S34" s="21">
        <f>IF(D7L1027C7=0,0,D7L1027C5/D7L1027C7)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C3FC5-59A6-49EB-ACEE-9D0255CB5B20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34865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34865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2441.7719999999999</v>
      </c>
      <c r="R8" s="16" t="s">
        <v>44493</v>
      </c>
      <c r="S8" s="21">
        <f>IF(D7L1101C7=0,0,D7L1101C5/D7L1101C7)</f>
        <v>14.278564911056398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401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401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2441.7719999999999</v>
      </c>
      <c r="R9" s="16" t="s">
        <v>44498</v>
      </c>
      <c r="S9" s="21">
        <f>IF(D7L1102C7=0,0,D7L1102C5/D7L1102C7)</f>
        <v>0.16422499725609108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1143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1143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2441.7719999999999</v>
      </c>
      <c r="R10" s="16" t="s">
        <v>44503</v>
      </c>
      <c r="S10" s="21">
        <f>IF(D7L1103C7=0,0,D7L1103C5/D7L1103C7)</f>
        <v>0.46810267297683816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2441.7719999999999</v>
      </c>
      <c r="R11" s="16" t="s">
        <v>44508</v>
      </c>
      <c r="S11" s="21">
        <f>IF(D7L1104C7=0,0,D7L1104C5/D7L1104C7)</f>
        <v>0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2441.7719999999999</v>
      </c>
      <c r="R12" s="16" t="s">
        <v>44513</v>
      </c>
      <c r="S12" s="21">
        <f>IF(D7L1105C7=0,0,D7L1105C5/D7L1105C7)</f>
        <v>0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2441.7719999999999</v>
      </c>
      <c r="R13" s="16" t="s">
        <v>44518</v>
      </c>
      <c r="S13" s="21">
        <f>IF(D7L1106C7=0,0,D7L1106C5/D7L1106C7)</f>
        <v>0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2441.7719999999999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2441.7719999999999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2441.7719999999999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394.78641465999999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394.78641465999999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2582.7237999999998</v>
      </c>
      <c r="R17" s="16" t="s">
        <v>44538</v>
      </c>
      <c r="S17" s="21">
        <f>IF(D7L1110C7=0,0,D7L1110C5/D7L1110C7)</f>
        <v>0.15285661388182509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1.8330199510614871</v>
      </c>
      <c r="J18" s="16" t="s">
        <v>44544</v>
      </c>
      <c r="K18" s="21">
        <f>IF(FLOW_THRU_100PCT="Y",1,INDEX(VariabilityMatrix,D7L1111C1,D7L1111C6))</f>
        <v>0.4901133245132081</v>
      </c>
      <c r="L18" s="16" t="s">
        <v>44540</v>
      </c>
      <c r="M18" s="15">
        <f>IF(D7L1111C2&lt;&gt;0,D7L1111C2*D7L1111C4,D7L1111C3*D7L1111C4)</f>
        <v>0.89838750211378349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2582.7237999999998</v>
      </c>
      <c r="R18" s="16" t="s">
        <v>44542</v>
      </c>
      <c r="S18" s="21">
        <f>IF(D7L1111C7=0,0,D7L1111C5/D7L1111C7)</f>
        <v>3.4784497750544739E-4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9.4761444727800931E-2</v>
      </c>
      <c r="J19" s="16" t="s">
        <v>44549</v>
      </c>
      <c r="K19" s="21">
        <f>IF(FLOW_THRU_100PCT="Y",1,INDEX(VariabilityMatrix,D7L1112C1,D7L1112C6))</f>
        <v>0.49592351263439505</v>
      </c>
      <c r="L19" s="16" t="s">
        <v>44545</v>
      </c>
      <c r="M19" s="15">
        <f>IF(D7L1112C2&lt;&gt;0,D7L1112C2*D7L1112C4,D7L1112C3*D7L1112C4)</f>
        <v>4.6994428531721116E-2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2441.7719999999999</v>
      </c>
      <c r="R19" s="16" t="s">
        <v>44547</v>
      </c>
      <c r="S19" s="21">
        <f>IF(D7L1112C7=0,0,D7L1112C5/D7L1112C7)</f>
        <v>1.9246034655046057E-5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63.311240266529538</v>
      </c>
      <c r="J20" s="16" t="s">
        <v>44554</v>
      </c>
      <c r="K20" s="21">
        <f>IF(FLOW_THRU_100PCT="Y",1,INDEX(VariabilityMatrix,D7L1113C1,D7L1113C6))</f>
        <v>0.4901133245132081</v>
      </c>
      <c r="L20" s="16" t="s">
        <v>44550</v>
      </c>
      <c r="M20" s="15">
        <f>IF(D7L1113C2&lt;&gt;0,D7L1113C2*D7L1113C4,D7L1113C3*D7L1113C4)</f>
        <v>31.029682446083278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2582.7237999999998</v>
      </c>
      <c r="R20" s="16" t="s">
        <v>44552</v>
      </c>
      <c r="S20" s="21">
        <f>IF(D7L1113C7=0,0,D7L1113C5/D7L1113C7)</f>
        <v>1.2014324739673395E-2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28.682793085767536</v>
      </c>
      <c r="J21" s="16" t="s">
        <v>44559</v>
      </c>
      <c r="K21" s="21">
        <f>IF(FLOW_THRU_100PCT="Y",1,INDEX(VariabilityMatrix,D7L1114C1,D7L1114C6))</f>
        <v>0.49592351263439505</v>
      </c>
      <c r="L21" s="16" t="s">
        <v>44555</v>
      </c>
      <c r="M21" s="15">
        <f>IF(D7L1114C2&lt;&gt;0,D7L1114C2*D7L1114C4,D7L1114C3*D7L1114C4)</f>
        <v>14.224471499259375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2441.7719999999999</v>
      </c>
      <c r="R21" s="16" t="s">
        <v>44557</v>
      </c>
      <c r="S21" s="21">
        <f>IF(D7L1114C7=0,0,D7L1114C5/D7L1114C7)</f>
        <v>5.8254708053247289E-3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0.42892022350478315</v>
      </c>
      <c r="J22" s="16" t="s">
        <v>44564</v>
      </c>
      <c r="K22" s="21">
        <f>IF(FLOW_THRU_100PCT="Y",1,INDEX(VariabilityMatrix,D7L1115C1,D7L1115C6))</f>
        <v>0.49592351263439505</v>
      </c>
      <c r="L22" s="16" t="s">
        <v>44560</v>
      </c>
      <c r="M22" s="15">
        <f>IF(D7L1115C2&lt;&gt;0,D7L1115C2*D7L1115C4,D7L1115C3*D7L1115C4)</f>
        <v>0.21271162388042186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2441.7719999999999</v>
      </c>
      <c r="R22" s="16" t="s">
        <v>44562</v>
      </c>
      <c r="S22" s="21">
        <f>IF(D7L1115C7=0,0,D7L1115C5/D7L1115C7)</f>
        <v>8.7113630543892657E-5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1.496233337807383E-2</v>
      </c>
      <c r="J23" s="16" t="s">
        <v>44569</v>
      </c>
      <c r="K23" s="21">
        <f>IF(FLOW_THRU_100PCT="Y",1,INDEX(VariabilityMatrix,D7L1116C1,D7L1116C6))</f>
        <v>0.49592351263439505</v>
      </c>
      <c r="L23" s="16" t="s">
        <v>44565</v>
      </c>
      <c r="M23" s="15">
        <f>IF(D7L1116C2&lt;&gt;0,D7L1116C2*D7L1116C4,D7L1116C3*D7L1116C4)</f>
        <v>7.4201729260612278E-3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2441.7719999999999</v>
      </c>
      <c r="R23" s="16" t="s">
        <v>44567</v>
      </c>
      <c r="S23" s="21">
        <f>IF(D7L1116C7=0,0,D7L1116C5/D7L1116C7)</f>
        <v>3.0388475771125348E-6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1.0324010030870943</v>
      </c>
      <c r="J24" s="16" t="s">
        <v>44574</v>
      </c>
      <c r="K24" s="21">
        <f>IF(FLOW_THRU_100PCT="Y",1,INDEX(VariabilityMatrix,D7L1117C1,D7L1117C6))</f>
        <v>0.49592351263439505</v>
      </c>
      <c r="L24" s="16" t="s">
        <v>44570</v>
      </c>
      <c r="M24" s="15">
        <f>IF(D7L1117C2&lt;&gt;0,D7L1117C2*D7L1117C4,D7L1117C3*D7L1117C4)</f>
        <v>0.51199193189822467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2441.7719999999999</v>
      </c>
      <c r="R24" s="16" t="s">
        <v>44572</v>
      </c>
      <c r="S24" s="21">
        <f>IF(D7L1117C7=0,0,D7L1117C5/D7L1117C7)</f>
        <v>2.0968048282076488E-4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1.321672781729855</v>
      </c>
      <c r="J25" s="16" t="s">
        <v>44579</v>
      </c>
      <c r="K25" s="21">
        <f>IF(FLOW_THRU_100PCT="Y",1,INDEX(VariabilityMatrix,D7L1118C1,D7L1118C6))</f>
        <v>0.49592351263439505</v>
      </c>
      <c r="L25" s="16" t="s">
        <v>44575</v>
      </c>
      <c r="M25" s="15">
        <f>IF(D7L1118C2&lt;&gt;0,D7L1118C2*D7L1118C4,D7L1118C3*D7L1118C4)</f>
        <v>0.65544860846874176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2441.7719999999999</v>
      </c>
      <c r="R25" s="16" t="s">
        <v>44577</v>
      </c>
      <c r="S25" s="21">
        <f>IF(D7L1118C7=0,0,D7L1118C5/D7L1118C7)</f>
        <v>2.6843153597827388E-4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0.49592351263439505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2441.7719999999999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0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2441.7719999999999</v>
      </c>
      <c r="R27" s="16" t="s">
        <v>44587</v>
      </c>
      <c r="S27" s="21">
        <f>IF(D7L1120C7=0,0,D7L1120C5/D7L1120C7)</f>
        <v>0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19.018634914007531</v>
      </c>
      <c r="J28" s="16" t="s">
        <v>44593</v>
      </c>
      <c r="K28" s="21">
        <f>IF(FLOW_THRU_100PCT="Y",1,INDEX(VariabilityMatrix,D7L1121C1,D7L1121C6))</f>
        <v>0.4901133245132081</v>
      </c>
      <c r="L28" s="16" t="s">
        <v>44589</v>
      </c>
      <c r="M28" s="15">
        <f>IF(D7L1121C2&lt;&gt;0,D7L1121C2*D7L1121C4,D7L1121C3*D7L1121C4)</f>
        <v>9.3212863854072037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2582.7237999999998</v>
      </c>
      <c r="R28" s="16" t="s">
        <v>44591</v>
      </c>
      <c r="S28" s="21">
        <f>IF(D7L1121C7=0,0,D7L1121C5/D7L1121C7)</f>
        <v>3.6090914504319838E-3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17.871425048884834</v>
      </c>
      <c r="J29" s="16" t="s">
        <v>44598</v>
      </c>
      <c r="K29" s="21">
        <f>IF(FLOW_THRU_100PCT="Y",1,INDEX(VariabilityMatrix,D7L1122C1,D7L1122C6))</f>
        <v>0.49144782435717183</v>
      </c>
      <c r="L29" s="16" t="s">
        <v>44594</v>
      </c>
      <c r="M29" s="15">
        <f>IF(D7L1122C2&lt;&gt;0,D7L1122C2*D7L1122C4,D7L1122C3*D7L1122C4)</f>
        <v>8.7828729584367142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2587.128666666667</v>
      </c>
      <c r="R29" s="16" t="s">
        <v>44596</v>
      </c>
      <c r="S29" s="21">
        <f>IF(D7L1122C7=0,0,D7L1122C5/D7L1122C7)</f>
        <v>3.3948342313228769E-3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36934.722975482458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36868.151944654201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15.088985331139877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D6ED68-6CDC-46A1-827A-E570EFDE16E6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465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465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11908</v>
      </c>
      <c r="R8" s="16" t="s">
        <v>44621</v>
      </c>
      <c r="S8" s="21">
        <f>IF(D7L1201C7=0,0,D7L1201C5/D7L1201C7)</f>
        <v>3.9049378569029222E-2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11908</v>
      </c>
      <c r="R9" s="16" t="s">
        <v>44626</v>
      </c>
      <c r="S9" s="21">
        <f>IF(D7L1202C7=0,0,D7L1202C5/D7L1202C7)</f>
        <v>0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11908</v>
      </c>
      <c r="R10" s="16" t="s">
        <v>44631</v>
      </c>
      <c r="S10" s="21">
        <f>IF(D7L1203C7=0,0,D7L1203C5/D7L1203C7)</f>
        <v>0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11908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11908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11908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11908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465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465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3.9049378569029222E-2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0B8D78-592D-44BD-849B-7253B775745E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3608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3608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25923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25923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17936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17936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2803.9715546399993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2803.9715546399993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13.019029052178718</v>
      </c>
      <c r="J18" s="16" t="s">
        <v>44727</v>
      </c>
      <c r="K18" s="21">
        <f>IF(FLOW_THRU_100PCT="Y",1,INDEX(VariabilityMatrix,D7L1311C1,D7L1311C6))</f>
        <v>0.4901133245132081</v>
      </c>
      <c r="L18" s="16" t="s">
        <v>44724</v>
      </c>
      <c r="M18" s="15">
        <f>IF(D7L1311C2&lt;&gt;0,D7L1311C2*D7L1311C4,D7L1311C3*D7L1311C4)</f>
        <v>6.3807996106973519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0.67304341189698524</v>
      </c>
      <c r="J19" s="16" t="s">
        <v>44731</v>
      </c>
      <c r="K19" s="21">
        <f>IF(FLOW_THRU_100PCT="Y",1,INDEX(VariabilityMatrix,D7L1312C1,D7L1312C6))</f>
        <v>0.49592351263439505</v>
      </c>
      <c r="L19" s="16" t="s">
        <v>44728</v>
      </c>
      <c r="M19" s="15">
        <f>IF(D7L1312C2&lt;&gt;0,D7L1312C2*D7L1312C4,D7L1312C3*D7L1312C4)</f>
        <v>0.33377805298339092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449.66825150053495</v>
      </c>
      <c r="J20" s="16" t="s">
        <v>44735</v>
      </c>
      <c r="K20" s="21">
        <f>IF(FLOW_THRU_100PCT="Y",1,INDEX(VariabilityMatrix,D7L1313C1,D7L1313C6))</f>
        <v>0.4901133245132081</v>
      </c>
      <c r="L20" s="16" t="s">
        <v>44732</v>
      </c>
      <c r="M20" s="15">
        <f>IF(D7L1313C2&lt;&gt;0,D7L1313C2*D7L1313C4,D7L1313C3*D7L1313C4)</f>
        <v>220.38840167096856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203.71961377997695</v>
      </c>
      <c r="J21" s="16" t="s">
        <v>44739</v>
      </c>
      <c r="K21" s="21">
        <f>IF(FLOW_THRU_100PCT="Y",1,INDEX(VariabilityMatrix,D7L1314C1,D7L1314C6))</f>
        <v>0.49592351263439505</v>
      </c>
      <c r="L21" s="16" t="s">
        <v>44736</v>
      </c>
      <c r="M21" s="15">
        <f>IF(D7L1314C2&lt;&gt;0,D7L1314C2*D7L1314C4,D7L1314C3*D7L1314C4)</f>
        <v>101.02934645828849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3.0464070222705648</v>
      </c>
      <c r="J22" s="16" t="s">
        <v>44743</v>
      </c>
      <c r="K22" s="21">
        <f>IF(FLOW_THRU_100PCT="Y",1,INDEX(VariabilityMatrix,D7L1315C1,D7L1315C6))</f>
        <v>0.49592351263439505</v>
      </c>
      <c r="L22" s="16" t="s">
        <v>44740</v>
      </c>
      <c r="M22" s="15">
        <f>IF(D7L1315C2&lt;&gt;0,D7L1315C2*D7L1315C4,D7L1315C3*D7L1315C4)</f>
        <v>1.5107848713985061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0.10627001240478715</v>
      </c>
      <c r="J23" s="16" t="s">
        <v>44747</v>
      </c>
      <c r="K23" s="21">
        <f>IF(FLOW_THRU_100PCT="Y",1,INDEX(VariabilityMatrix,D7L1316C1,D7L1316C6))</f>
        <v>0.49592351263439505</v>
      </c>
      <c r="L23" s="16" t="s">
        <v>44744</v>
      </c>
      <c r="M23" s="15">
        <f>IF(D7L1316C2&lt;&gt;0,D7L1316C2*D7L1316C4,D7L1316C3*D7L1316C4)</f>
        <v>5.2701797839482777E-2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7.3326308559303124</v>
      </c>
      <c r="J24" s="16" t="s">
        <v>44751</v>
      </c>
      <c r="K24" s="21">
        <f>IF(FLOW_THRU_100PCT="Y",1,INDEX(VariabilityMatrix,D7L1317C1,D7L1317C6))</f>
        <v>0.49592351263439505</v>
      </c>
      <c r="L24" s="16" t="s">
        <v>44748</v>
      </c>
      <c r="M24" s="15">
        <f>IF(D7L1317C2&lt;&gt;0,D7L1317C2*D7L1317C4,D7L1317C3*D7L1317C4)</f>
        <v>3.6364240509243113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9.3871844290895314</v>
      </c>
      <c r="J25" s="16" t="s">
        <v>44755</v>
      </c>
      <c r="K25" s="21">
        <f>IF(FLOW_THRU_100PCT="Y",1,INDEX(VariabilityMatrix,D7L1318C1,D7L1318C6))</f>
        <v>0.49592351263439505</v>
      </c>
      <c r="L25" s="16" t="s">
        <v>44752</v>
      </c>
      <c r="M25" s="15">
        <f>IF(D7L1318C2&lt;&gt;0,D7L1318C2*D7L1318C4,D7L1318C3*D7L1318C4)</f>
        <v>4.6553254758209786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0.49592351263439505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0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135.07990479583106</v>
      </c>
      <c r="J28" s="16" t="s">
        <v>44766</v>
      </c>
      <c r="K28" s="21">
        <f>IF(FLOW_THRU_100PCT="Y",1,INDEX(VariabilityMatrix,D7L1321C1,D7L1321C6))</f>
        <v>0.49592351263439505</v>
      </c>
      <c r="L28" s="16" t="s">
        <v>44763</v>
      </c>
      <c r="M28" s="15">
        <f>IF(D7L1321C2&lt;&gt;0,D7L1321C2*D7L1321C4,D7L1321C3*D7L1321C4)</f>
        <v>66.989300872668196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126.93184369353405</v>
      </c>
      <c r="J29" s="16" t="s">
        <v>44770</v>
      </c>
      <c r="K29" s="21">
        <f>IF(FLOW_THRU_100PCT="Y",1,INDEX(VariabilityMatrix,D7L1322C1,D7L1322C6))</f>
        <v>0.4901133245132081</v>
      </c>
      <c r="L29" s="16" t="s">
        <v>44767</v>
      </c>
      <c r="M29" s="15">
        <f>IF(D7L1322C2&lt;&gt;0,D7L1322C2*D7L1322C4,D7L1322C3*D7L1322C4)</f>
        <v>62.210987899228861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51200.948824310661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50728.743350853481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-5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-2.5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-1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-1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-6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-3.5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-16.006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-8.0030000000000001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AEC79C-8253-4E31-A51A-97FBE5646617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7615035.6049373401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17628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17628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777616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193580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49505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96731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184625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-8409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18990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1025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284405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1598068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2327830.9304316686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641798.33856833121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162196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51200.948824310661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-6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-16.006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-162196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1666896.9488243107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-6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-16.006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5785942.6561130295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1598074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2969645.2749999999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10353661.931113029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29F68C-719E-420B-A4A1-93B105F9B393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1427.5595832504641</v>
      </c>
      <c r="J8" s="16" t="s">
        <v>44958</v>
      </c>
      <c r="K8" s="21">
        <f>IF(FLOW_THRU_100PCT="Y",1,INDEX(VariabilityMatrix,D8L201C1,D8L201C6))</f>
        <v>0.4901133245132081</v>
      </c>
      <c r="L8" s="16" t="s">
        <v>44956</v>
      </c>
      <c r="M8" s="15">
        <f>IF(D8L201C2&lt;&gt;0,D8L201C2*D8L201C4,D8L201C3*D8L201C4)</f>
        <v>699.66597328757484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</v>
      </c>
      <c r="J9" s="16" t="s">
        <v>44962</v>
      </c>
      <c r="K9" s="21">
        <f>IF(FLOW_THRU_100PCT="Y",1,INDEX(VariabilityMatrix,D8L202C1,D8L202C6))</f>
        <v>0.4901133245132081</v>
      </c>
      <c r="L9" s="16" t="s">
        <v>44960</v>
      </c>
      <c r="M9" s="15">
        <f>IF(D8L202C2&lt;&gt;0,D8L202C2*D8L202C4,D8L202C3*D8L202C4)</f>
        <v>0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0</v>
      </c>
      <c r="J10" s="16" t="s">
        <v>44965</v>
      </c>
      <c r="K10" s="21">
        <f>IF(FLOW_THRU_100PCT="Y",1,INDEX(VariabilityMatrix,D8L203C1,D8L203C6))</f>
        <v>0.4901133245132081</v>
      </c>
      <c r="L10" s="16" t="s">
        <v>44963</v>
      </c>
      <c r="M10" s="15">
        <f>IF(D8L203C2&lt;&gt;0,D8L203C2*D8L203C4,D8L203C3*D8L203C4)</f>
        <v>0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4.0174634401764182</v>
      </c>
      <c r="J11" s="16" t="s">
        <v>44968</v>
      </c>
      <c r="K11" s="21">
        <f>IF(FLOW_THRU_100PCT="Y",1,INDEX(VariabilityMatrix,D8L204C1,D8L204C6))</f>
        <v>0.4901133245132081</v>
      </c>
      <c r="L11" s="16" t="s">
        <v>44966</v>
      </c>
      <c r="M11" s="15">
        <f>IF(D8L204C2&lt;&gt;0,D8L204C2*D8L204C4,D8L204C3*D8L204C4)</f>
        <v>1.9690123627751344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839.01445308000007</v>
      </c>
      <c r="J12" s="16" t="s">
        <v>44971</v>
      </c>
      <c r="K12" s="21">
        <f>IF(FLOW_THRU_100PCT="Y",1,INDEX(VariabilityMatrix,D8L205C1,D8L205C6))</f>
        <v>0.4901133245132081</v>
      </c>
      <c r="L12" s="16" t="s">
        <v>44969</v>
      </c>
      <c r="M12" s="15">
        <f>IF(D8L205C2&lt;&gt;0,D8L205C2*D8L205C4,D8L205C3*D8L205C4)</f>
        <v>411.21216291366989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149.21139165599544</v>
      </c>
      <c r="J13" s="16" t="s">
        <v>44974</v>
      </c>
      <c r="K13" s="21">
        <f>IF(FLOW_THRU_100PCT="Y",1,INDEX(VariabilityMatrix,D8L206C1,D8L206C6))</f>
        <v>0.4901133245132081</v>
      </c>
      <c r="L13" s="16" t="s">
        <v>44972</v>
      </c>
      <c r="M13" s="15">
        <f>IF(D8L206C2&lt;&gt;0,D8L206C2*D8L206C4,D8L206C3*D8L206C4)</f>
        <v>73.130491219762291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</v>
      </c>
      <c r="J14" s="16" t="s">
        <v>44977</v>
      </c>
      <c r="K14" s="21">
        <f>IF(FLOW_THRU_100PCT="Y",1,INDEX(VariabilityMatrix,D8L207C1,D8L207C6))</f>
        <v>0.4901133245132081</v>
      </c>
      <c r="L14" s="16" t="s">
        <v>44975</v>
      </c>
      <c r="M14" s="15">
        <f>IF(D8L207C2&lt;&gt;0,D8L207C2*D8L207C4,D8L207C3*D8L207C4)</f>
        <v>0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0</v>
      </c>
      <c r="J15" s="16" t="s">
        <v>44980</v>
      </c>
      <c r="K15" s="21">
        <f>IF(FLOW_THRU_100PCT="Y",1,INDEX(VariabilityMatrix,D8L208C1,D8L208C6))</f>
        <v>0.4901133245132081</v>
      </c>
      <c r="L15" s="16" t="s">
        <v>44978</v>
      </c>
      <c r="M15" s="15">
        <f>IF(D8L208C2&lt;&gt;0,D8L208C2*D8L208C4,D8L208C3*D8L208C4)</f>
        <v>0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0.24878676883458462</v>
      </c>
      <c r="J16" s="16" t="s">
        <v>44983</v>
      </c>
      <c r="K16" s="21">
        <f>IF(FLOW_THRU_100PCT="Y",1,INDEX(VariabilityMatrix,D8L209C1,D8L209C6))</f>
        <v>0.4901133245132081</v>
      </c>
      <c r="L16" s="16" t="s">
        <v>44981</v>
      </c>
      <c r="M16" s="15">
        <f>IF(D8L209C2&lt;&gt;0,D8L209C2*D8L209C4,D8L209C3*D8L209C4)</f>
        <v>0.12193371036841726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7.7137660367416121</v>
      </c>
      <c r="J17" s="16" t="s">
        <v>44986</v>
      </c>
      <c r="K17" s="21">
        <f>IF(FLOW_THRU_100PCT="Y",1,INDEX(VariabilityMatrix,D8L210C1,D8L210C6))</f>
        <v>0.49592351263439505</v>
      </c>
      <c r="L17" s="16" t="s">
        <v>44984</v>
      </c>
      <c r="M17" s="15">
        <f>IF(D8L210C2&lt;&gt;0,D8L210C2*D8L210C4,D8L210C3*D8L210C4)</f>
        <v>3.8254379485807961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IF(FLOW_THRU_100PCT="Y",1,INDEX(VariabilityMatrix,D8L211C1,D8L211C6))</f>
        <v>0.49592351263439505</v>
      </c>
      <c r="L18" s="16" t="s">
        <v>44987</v>
      </c>
      <c r="M18" s="15">
        <f>IF(D8L211C2&lt;&gt;0,D8L211C2*D8L211C4,D8L211C3*D8L211C4)</f>
        <v>0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IF(FLOW_THRU_100PCT="Y",1,INDEX(VariabilityMatrix,D8L212C1,D8L212C6))</f>
        <v>0.49592351263439505</v>
      </c>
      <c r="L19" s="16" t="s">
        <v>44990</v>
      </c>
      <c r="M19" s="15">
        <f>IF(D8L212C2&lt;&gt;0,D8L212C2*D8L212C4,D8L212C3*D8L212C4)</f>
        <v>0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1.286150411525764E-2</v>
      </c>
      <c r="J20" s="16" t="s">
        <v>44995</v>
      </c>
      <c r="K20" s="21">
        <f>IF(FLOW_THRU_100PCT="Y",1,INDEX(VariabilityMatrix,D8L213C1,D8L213C6))</f>
        <v>0.49592351263439505</v>
      </c>
      <c r="L20" s="16" t="s">
        <v>44993</v>
      </c>
      <c r="M20" s="15">
        <f>IF(D8L213C2&lt;&gt;0,D8L213C2*D8L213C4,D8L213C3*D8L213C4)</f>
        <v>6.378322298600296E-3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13096.485404219999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0.78604041076665554</v>
      </c>
      <c r="L21" s="16" t="s">
        <v>44996</v>
      </c>
      <c r="M21" s="15">
        <f>IF(D8L214C2&lt;&gt;0,D8L214C2*D8L214C4,D8L214C3*D8L214C4)</f>
        <v>10294.366766732597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14950.740080499998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0.78604041076665554</v>
      </c>
      <c r="L22" s="16" t="s">
        <v>44998</v>
      </c>
      <c r="M22" s="15">
        <f>IF(D8L215C2&lt;&gt;0,D8L215C2*D8L215C4,D8L215C3*D8L215C4)</f>
        <v>11751.885874141719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0</v>
      </c>
      <c r="J23" s="16" t="s">
        <v>45002</v>
      </c>
      <c r="K23" s="21">
        <f>IF(FLOW_THRU_100PCT="Y",1,INDEX(VariabilityMatrix,D8L216C1,D8L216C6))</f>
        <v>0.4901133245132081</v>
      </c>
      <c r="L23" s="16" t="s">
        <v>45000</v>
      </c>
      <c r="M23" s="15">
        <f>IF(D8L216C2&lt;&gt;0,D8L216C2*D8L216C4,D8L216C3*D8L216C4)</f>
        <v>0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0</v>
      </c>
      <c r="J24" s="16" t="s">
        <v>45005</v>
      </c>
      <c r="K24" s="21">
        <f>IF(FLOW_THRU_100PCT="Y",1,INDEX(VariabilityMatrix,D8L217C1,D8L217C6))</f>
        <v>0.4901133245132081</v>
      </c>
      <c r="L24" s="16" t="s">
        <v>45003</v>
      </c>
      <c r="M24" s="15">
        <f>IF(D8L217C2&lt;&gt;0,D8L217C2*D8L217C4,D8L217C3*D8L217C4)</f>
        <v>0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53.582415415705015</v>
      </c>
      <c r="J25" s="16" t="s">
        <v>45008</v>
      </c>
      <c r="K25" s="21">
        <f>IF(FLOW_THRU_100PCT="Y",1,INDEX(VariabilityMatrix,D8L218C1,D8L218C6))</f>
        <v>0.4901133245132081</v>
      </c>
      <c r="L25" s="16" t="s">
        <v>45006</v>
      </c>
      <c r="M25" s="15">
        <f>IF(D8L218C2&lt;&gt;0,D8L218C2*D8L218C4,D8L218C3*D8L218C4)</f>
        <v>26.261455754838956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4089.1570484800004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0.4901133245132081</v>
      </c>
      <c r="L26" s="16" t="s">
        <v>45009</v>
      </c>
      <c r="M26" s="15">
        <f>IF(D8L219C2&lt;&gt;0,D8L219C2*D8L219C4,D8L219C3*D8L219C4)</f>
        <v>2004.1503554871506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1548.1538983102839</v>
      </c>
      <c r="J27" s="16" t="s">
        <v>45013</v>
      </c>
      <c r="K27" s="21">
        <f>IF(FLOW_THRU_100PCT="Y",1,INDEX(VariabilityMatrix,D8L220C1,D8L220C6))</f>
        <v>0.4901133245132081</v>
      </c>
      <c r="L27" s="16" t="s">
        <v>45011</v>
      </c>
      <c r="M27" s="15">
        <f>IF(D8L220C2&lt;&gt;0,D8L220C2*D8L220C4,D8L220C3*D8L220C4)</f>
        <v>758.77085395893641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</v>
      </c>
      <c r="J28" s="16" t="s">
        <v>45016</v>
      </c>
      <c r="K28" s="21">
        <f>IF(FLOW_THRU_100PCT="Y",1,INDEX(VariabilityMatrix,D8L221C1,D8L221C6))</f>
        <v>0.4901133245132081</v>
      </c>
      <c r="L28" s="16" t="s">
        <v>45014</v>
      </c>
      <c r="M28" s="15">
        <f>IF(D8L221C2&lt;&gt;0,D8L221C2*D8L221C4,D8L221C3*D8L221C4)</f>
        <v>0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</v>
      </c>
      <c r="J29" s="16" t="s">
        <v>45019</v>
      </c>
      <c r="K29" s="21">
        <f>IF(FLOW_THRU_100PCT="Y",1,INDEX(VariabilityMatrix,D8L222C1,D8L222C6))</f>
        <v>0.4901133245132081</v>
      </c>
      <c r="L29" s="16" t="s">
        <v>45017</v>
      </c>
      <c r="M29" s="15">
        <f>IF(D8L222C2&lt;&gt;0,D8L222C2*D8L222C4,D8L222C3*D8L222C4)</f>
        <v>0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2.5813056345407097</v>
      </c>
      <c r="J30" s="16" t="s">
        <v>45022</v>
      </c>
      <c r="K30" s="21">
        <f>IF(FLOW_THRU_100PCT="Y",1,INDEX(VariabilityMatrix,D8L223C1,D8L223C6))</f>
        <v>0.4901133245132081</v>
      </c>
      <c r="L30" s="16" t="s">
        <v>45020</v>
      </c>
      <c r="M30" s="15">
        <f>IF(D8L223C2&lt;&gt;0,D8L223C2*D8L223C4,D8L223C3*D8L223C4)</f>
        <v>1.2651322861294234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5153.6581814973852</v>
      </c>
      <c r="J31" s="16" t="s">
        <v>45025</v>
      </c>
      <c r="K31" s="21">
        <f>IF(FLOW_THRU_100PCT="Y",1,INDEX(VariabilityMatrix,D8L224C1,D8L224C6))</f>
        <v>0.4901133245132081</v>
      </c>
      <c r="L31" s="16" t="s">
        <v>45023</v>
      </c>
      <c r="M31" s="15">
        <f>IF(D8L224C2&lt;&gt;0,D8L224C2*D8L224C4,D8L224C3*D8L224C4)</f>
        <v>2525.876544738378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0</v>
      </c>
      <c r="J32" s="16" t="s">
        <v>45028</v>
      </c>
      <c r="K32" s="21">
        <f>IF(FLOW_THRU_100PCT="Y",1,INDEX(VariabilityMatrix,D8L225C1,D8L225C6))</f>
        <v>0.4901133245132081</v>
      </c>
      <c r="L32" s="16" t="s">
        <v>45026</v>
      </c>
      <c r="M32" s="15">
        <f>IF(D8L225C2&lt;&gt;0,D8L225C2*D8L225C4,D8L225C3*D8L225C4)</f>
        <v>0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0</v>
      </c>
      <c r="J33" s="16" t="s">
        <v>45031</v>
      </c>
      <c r="K33" s="21">
        <f>IF(FLOW_THRU_100PCT="Y",1,INDEX(VariabilityMatrix,D8L226C1,D8L226C6))</f>
        <v>0.4901133245132081</v>
      </c>
      <c r="L33" s="16" t="s">
        <v>45029</v>
      </c>
      <c r="M33" s="15">
        <f>IF(D8L226C2&lt;&gt;0,D8L226C2*D8L226C4,D8L226C3*D8L226C4)</f>
        <v>0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8.592922781718034</v>
      </c>
      <c r="J34" s="16" t="s">
        <v>45034</v>
      </c>
      <c r="K34" s="21">
        <f>IF(FLOW_THRU_100PCT="Y",1,INDEX(VariabilityMatrix,D8L227C1,D8L227C6))</f>
        <v>0.4901133245132081</v>
      </c>
      <c r="L34" s="16" t="s">
        <v>45032</v>
      </c>
      <c r="M34" s="15">
        <f>IF(D8L227C2&lt;&gt;0,D8L227C2*D8L227C4,D8L227C3*D8L227C4)</f>
        <v>4.2115059518331099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2334.8351830158426</v>
      </c>
      <c r="J35" s="16" t="s">
        <v>45037</v>
      </c>
      <c r="K35" s="21">
        <f>IF(FLOW_THRU_100PCT="Y",1,INDEX(VariabilityMatrix,D8L228C1,D8L228C6))</f>
        <v>0.49592351263439505</v>
      </c>
      <c r="L35" s="16" t="s">
        <v>45035</v>
      </c>
      <c r="M35" s="15">
        <f>IF(D8L228C2&lt;&gt;0,D8L228C2*D8L228C4,D8L228C3*D8L228C4)</f>
        <v>1157.8996653835873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</v>
      </c>
      <c r="J36" s="16" t="s">
        <v>45040</v>
      </c>
      <c r="K36" s="21">
        <f>IF(FLOW_THRU_100PCT="Y",1,INDEX(VariabilityMatrix,D8L229C1,D8L229C6))</f>
        <v>0.49592351263439505</v>
      </c>
      <c r="L36" s="16" t="s">
        <v>45038</v>
      </c>
      <c r="M36" s="15">
        <f>IF(D8L229C2&lt;&gt;0,D8L229C2*D8L229C4,D8L229C3*D8L229C4)</f>
        <v>0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0</v>
      </c>
      <c r="J37" s="16" t="s">
        <v>45043</v>
      </c>
      <c r="K37" s="21">
        <f>IF(FLOW_THRU_100PCT="Y",1,INDEX(VariabilityMatrix,D8L230C1,D8L230C6))</f>
        <v>0.49592351263439505</v>
      </c>
      <c r="L37" s="16" t="s">
        <v>45041</v>
      </c>
      <c r="M37" s="15">
        <f>IF(D8L230C2&lt;&gt;0,D8L230C2*D8L230C4,D8L230C3*D8L230C4)</f>
        <v>0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3.8929742193077206</v>
      </c>
      <c r="J38" s="16" t="s">
        <v>45046</v>
      </c>
      <c r="K38" s="21">
        <f>IF(FLOW_THRU_100PCT="Y",1,INDEX(VariabilityMatrix,D8L231C1,D8L231C6))</f>
        <v>0.49592351263439505</v>
      </c>
      <c r="L38" s="16" t="s">
        <v>45044</v>
      </c>
      <c r="M38" s="15">
        <f>IF(D8L231C2&lt;&gt;0,D8L231C2*D8L231C4,D8L231C3*D8L231C4)</f>
        <v>1.9306174494342265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34.9149410084094</v>
      </c>
      <c r="J39" s="16" t="s">
        <v>45049</v>
      </c>
      <c r="K39" s="21">
        <f>IF(FLOW_THRU_100PCT="Y",1,INDEX(VariabilityMatrix,D8L232C1,D8L232C6))</f>
        <v>0.49592351263439505</v>
      </c>
      <c r="L39" s="16" t="s">
        <v>45047</v>
      </c>
      <c r="M39" s="15">
        <f>IF(D8L232C2&lt;&gt;0,D8L232C2*D8L232C4,D8L232C3*D8L232C4)</f>
        <v>17.315140188313077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IF(FLOW_THRU_100PCT="Y",1,INDEX(VariabilityMatrix,D8L233C1,D8L233C6))</f>
        <v>0.49592351263439505</v>
      </c>
      <c r="L40" s="16" t="s">
        <v>45050</v>
      </c>
      <c r="M40" s="15">
        <f>IF(D8L233C2&lt;&gt;0,D8L233C2*D8L233C4,D8L233C3*D8L233C4)</f>
        <v>0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</v>
      </c>
      <c r="J41" s="16" t="s">
        <v>45055</v>
      </c>
      <c r="K41" s="21">
        <f>IF(FLOW_THRU_100PCT="Y",1,INDEX(VariabilityMatrix,D8L234C1,D8L234C6))</f>
        <v>0.49592351263439505</v>
      </c>
      <c r="L41" s="16" t="s">
        <v>45053</v>
      </c>
      <c r="M41" s="15">
        <f>IF(D8L234C2&lt;&gt;0,D8L234C2*D8L234C4,D8L234C3*D8L234C4)</f>
        <v>0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5.8215229153271431E-2</v>
      </c>
      <c r="J42" s="16" t="s">
        <v>45058</v>
      </c>
      <c r="K42" s="21">
        <f>IF(FLOW_THRU_100PCT="Y",1,INDEX(VariabilityMatrix,D8L235C1,D8L235C6))</f>
        <v>0.49592351263439505</v>
      </c>
      <c r="L42" s="16" t="s">
        <v>45056</v>
      </c>
      <c r="M42" s="15">
        <f>IF(D8L235C2&lt;&gt;0,D8L235C2*D8L235C4,D8L235C3*D8L235C4)</f>
        <v>2.8870300930506607E-2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1.2179630584328862</v>
      </c>
      <c r="J43" s="16" t="s">
        <v>45061</v>
      </c>
      <c r="K43" s="21">
        <f>IF(FLOW_THRU_100PCT="Y",1,INDEX(VariabilityMatrix,D8L236C1,D8L236C6))</f>
        <v>0.49592351263439505</v>
      </c>
      <c r="L43" s="16" t="s">
        <v>45059</v>
      </c>
      <c r="M43" s="15">
        <f>IF(D8L236C2&lt;&gt;0,D8L236C2*D8L236C4,D8L236C3*D8L236C4)</f>
        <v>0.60401651819696789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IF(FLOW_THRU_100PCT="Y",1,INDEX(VariabilityMatrix,D8L237C1,D8L237C6))</f>
        <v>0.49592351263439505</v>
      </c>
      <c r="L44" s="16" t="s">
        <v>45062</v>
      </c>
      <c r="M44" s="15">
        <f>IF(D8L237C2&lt;&gt;0,D8L237C2*D8L237C4,D8L237C3*D8L237C4)</f>
        <v>0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</v>
      </c>
      <c r="J45" s="16" t="s">
        <v>45067</v>
      </c>
      <c r="K45" s="21">
        <f>IF(FLOW_THRU_100PCT="Y",1,INDEX(VariabilityMatrix,D8L238C1,D8L238C6))</f>
        <v>0.49592351263439505</v>
      </c>
      <c r="L45" s="16" t="s">
        <v>45065</v>
      </c>
      <c r="M45" s="15">
        <f>IF(D8L238C2&lt;&gt;0,D8L238C2*D8L238C4,D8L238C3*D8L238C4)</f>
        <v>0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2.030763807672259E-3</v>
      </c>
      <c r="J46" s="16" t="s">
        <v>45070</v>
      </c>
      <c r="K46" s="21">
        <f>IF(FLOW_THRU_100PCT="Y",1,INDEX(VariabilityMatrix,D8L239C1,D8L239C6))</f>
        <v>0.49592351263439505</v>
      </c>
      <c r="L46" s="16" t="s">
        <v>45068</v>
      </c>
      <c r="M46" s="15">
        <f>IF(D8L239C2&lt;&gt;0,D8L239C2*D8L239C4,D8L239C3*D8L239C4)</f>
        <v>1.0071035208316257E-3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84.039451031869135</v>
      </c>
      <c r="J47" s="16" t="s">
        <v>45073</v>
      </c>
      <c r="K47" s="21">
        <f>IF(FLOW_THRU_100PCT="Y",1,INDEX(VariabilityMatrix,D8L240C1,D8L240C6))</f>
        <v>0.49592351263439505</v>
      </c>
      <c r="L47" s="16" t="s">
        <v>45071</v>
      </c>
      <c r="M47" s="15">
        <f>IF(D8L240C2&lt;&gt;0,D8L240C2*D8L240C4,D8L240C3*D8L240C4)</f>
        <v>41.67713975559078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IF(FLOW_THRU_100PCT="Y",1,INDEX(VariabilityMatrix,D8L241C1,D8L241C6))</f>
        <v>0.49592351263439505</v>
      </c>
      <c r="L48" s="16" t="s">
        <v>45074</v>
      </c>
      <c r="M48" s="15">
        <f>IF(D8L241C2&lt;&gt;0,D8L241C2*D8L241C4,D8L241C3*D8L241C4)</f>
        <v>0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IF(FLOW_THRU_100PCT="Y",1,INDEX(VariabilityMatrix,D8L242C1,D8L242C6))</f>
        <v>0.49592351263439505</v>
      </c>
      <c r="L49" s="16" t="s">
        <v>45077</v>
      </c>
      <c r="M49" s="15">
        <f>IF(D8L242C2&lt;&gt;0,D8L242C2*D8L242C4,D8L242C3*D8L242C4)</f>
        <v>0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0.14012270272938587</v>
      </c>
      <c r="J50" s="16" t="s">
        <v>45082</v>
      </c>
      <c r="K50" s="21">
        <f>IF(FLOW_THRU_100PCT="Y",1,INDEX(VariabilityMatrix,D8L243C1,D8L243C6))</f>
        <v>0.49592351263439505</v>
      </c>
      <c r="L50" s="16" t="s">
        <v>45080</v>
      </c>
      <c r="M50" s="15">
        <f>IF(D8L243C2&lt;&gt;0,D8L243C2*D8L243C4,D8L243C3*D8L243C4)</f>
        <v>6.9490142937382177E-2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107.58673682823827</v>
      </c>
      <c r="J51" s="16" t="s">
        <v>45085</v>
      </c>
      <c r="K51" s="21">
        <f>IF(FLOW_THRU_100PCT="Y",1,INDEX(VariabilityMatrix,D8L244C1,D8L244C6))</f>
        <v>0.49592351263439505</v>
      </c>
      <c r="L51" s="16" t="s">
        <v>45083</v>
      </c>
      <c r="M51" s="15">
        <f>IF(D8L244C2&lt;&gt;0,D8L244C2*D8L244C4,D8L244C3*D8L244C4)</f>
        <v>53.354792440732155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IF(FLOW_THRU_100PCT="Y",1,INDEX(VariabilityMatrix,D8L245C1,D8L245C6))</f>
        <v>0.49592351263439505</v>
      </c>
      <c r="L52" s="16" t="s">
        <v>45086</v>
      </c>
      <c r="M52" s="15">
        <f>IF(D8L245C2&lt;&gt;0,D8L245C2*D8L245C4,D8L245C3*D8L245C4)</f>
        <v>0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IF(FLOW_THRU_100PCT="Y",1,INDEX(VariabilityMatrix,D8L246C1,D8L246C6))</f>
        <v>0.49592351263439505</v>
      </c>
      <c r="L53" s="16" t="s">
        <v>45089</v>
      </c>
      <c r="M53" s="15">
        <f>IF(D8L246C2&lt;&gt;0,D8L246C2*D8L246C4,D8L246C3*D8L246C4)</f>
        <v>0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0.17938413634438288</v>
      </c>
      <c r="J54" s="16" t="s">
        <v>45094</v>
      </c>
      <c r="K54" s="21">
        <f>IF(FLOW_THRU_100PCT="Y",1,INDEX(VariabilityMatrix,D8L247C1,D8L247C6))</f>
        <v>0.49592351263439505</v>
      </c>
      <c r="L54" s="16" t="s">
        <v>45092</v>
      </c>
      <c r="M54" s="15">
        <f>IF(D8L247C2&lt;&gt;0,D8L247C2*D8L247C4,D8L247C3*D8L247C4)</f>
        <v>8.8960811006793608E-2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0.49592351263439505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0.49592351263439505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0.49592351263439505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0.49592351263439505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0</v>
      </c>
      <c r="J59" s="16" t="s">
        <v>45109</v>
      </c>
      <c r="K59" s="21">
        <f>IF(FLOW_THRU_100PCT="Y",1,D8L442C4)</f>
        <v>0.76248998001771928</v>
      </c>
      <c r="L59" s="16" t="s">
        <v>45107</v>
      </c>
      <c r="M59" s="15">
        <f>IF(D8L252C2&lt;&gt;0,D8L252C2*D8L252C4,D8L252C3*D8L252C4)</f>
        <v>0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</v>
      </c>
      <c r="J60" s="16" t="s">
        <v>45109</v>
      </c>
      <c r="K60" s="21">
        <f>IF(FLOW_THRU_100PCT="Y",1,D8L442C4)</f>
        <v>0.76248998001771928</v>
      </c>
      <c r="L60" s="16" t="s">
        <v>45110</v>
      </c>
      <c r="M60" s="15">
        <f>IF(D8L253C2&lt;&gt;0,D8L253C2*D8L253C4,D8L253C3*D8L253C4)</f>
        <v>0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0</v>
      </c>
      <c r="J61" s="16" t="s">
        <v>45109</v>
      </c>
      <c r="K61" s="21">
        <f>IF(FLOW_THRU_100PCT="Y",1,D8L442C4)</f>
        <v>0.76248998001771928</v>
      </c>
      <c r="L61" s="16" t="s">
        <v>45112</v>
      </c>
      <c r="M61" s="15">
        <f>IF(D8L254C2&lt;&gt;0,D8L254C2*D8L254C4,D8L254C3*D8L254C4)</f>
        <v>0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0</v>
      </c>
      <c r="J62" s="16" t="s">
        <v>45109</v>
      </c>
      <c r="K62" s="21">
        <f>IF(FLOW_THRU_100PCT="Y",1,D8L442C4)</f>
        <v>0.76248998001771928</v>
      </c>
      <c r="L62" s="16" t="s">
        <v>45114</v>
      </c>
      <c r="M62" s="15">
        <f>IF(D8L255C2&lt;&gt;0,D8L255C2*D8L255C4,D8L255C3*D8L255C4)</f>
        <v>0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</v>
      </c>
      <c r="J63" s="16" t="s">
        <v>45118</v>
      </c>
      <c r="K63" s="21">
        <f>IF(FLOW_THRU_100PCT="Y",1,INDEX(VariabilityMatrix,D8L256C1,D8L256C6))</f>
        <v>0.49144782435717183</v>
      </c>
      <c r="L63" s="16" t="s">
        <v>45116</v>
      </c>
      <c r="M63" s="15">
        <f>IF(D8L256C2&lt;&gt;0,D8L256C2*D8L256C4,D8L256C3*D8L256C4)</f>
        <v>0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0</v>
      </c>
      <c r="J64" s="16" t="s">
        <v>45122</v>
      </c>
      <c r="K64" s="21">
        <f>IF(FLOW_THRU_100PCT="Y",1,INDEX(VariabilityMatrix,D8L257C1,D8L257C6))</f>
        <v>0.49144782435717183</v>
      </c>
      <c r="L64" s="16" t="s">
        <v>45120</v>
      </c>
      <c r="M64" s="15">
        <f>IF(D8L257C2&lt;&gt;0,D8L257C2*D8L257C4,D8L257C3*D8L257C4)</f>
        <v>0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340.73882177730974</v>
      </c>
      <c r="J65" s="16" t="s">
        <v>45125</v>
      </c>
      <c r="K65" s="21">
        <f>IF(FLOW_THRU_100PCT="Y",1,INDEX(VariabilityMatrix,D8L258C1,D8L258C6))</f>
        <v>0.49144782435717183</v>
      </c>
      <c r="L65" s="16" t="s">
        <v>45123</v>
      </c>
      <c r="M65" s="15">
        <f>IF(D8L258C2&lt;&gt;0,D8L258C2*D8L258C4,D8L258C3*D8L258C4)</f>
        <v>167.455352636485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0</v>
      </c>
      <c r="J66" s="16" t="s">
        <v>45109</v>
      </c>
      <c r="K66" s="21">
        <f>IF(FLOW_THRU_100PCT="Y",1,D8L442C4)</f>
        <v>0.76248998001771928</v>
      </c>
      <c r="L66" s="16" t="s">
        <v>45126</v>
      </c>
      <c r="M66" s="15">
        <f>IF(D8L259C2&lt;&gt;0,D8L259C2*D8L259C4,D8L259C3*D8L259C4)</f>
        <v>0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0</v>
      </c>
      <c r="H67" s="16" t="s">
        <v>6372</v>
      </c>
      <c r="I67" s="15">
        <f>A2L242C44</f>
        <v>0</v>
      </c>
      <c r="J67" s="16" t="s">
        <v>45128</v>
      </c>
      <c r="K67" s="21">
        <f>IF(FLOW_THRU_100PCT="Y",1,INDEX(VariabilityMatrix,D8L260C1,D8L260C6))</f>
        <v>0.78693709435357828</v>
      </c>
      <c r="L67" s="16" t="s">
        <v>45127</v>
      </c>
      <c r="M67" s="15">
        <f>IF(D8L260C2&lt;&gt;0,D8L260C2*D8L260C4,D8L260C3*D8L260C4)</f>
        <v>0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89211.361140566689</v>
      </c>
      <c r="H68" s="16" t="s">
        <v>11112</v>
      </c>
      <c r="I68" s="15">
        <v>0</v>
      </c>
      <c r="J68" s="16" t="s">
        <v>45130</v>
      </c>
      <c r="K68" s="21">
        <f>IF(FLOW_THRU_100PCT="Y",1,INDEX(VariabilityMatrix,D8L261C1,D8L261C6))</f>
        <v>0.78693709435357828</v>
      </c>
      <c r="L68" s="16" t="s">
        <v>45129</v>
      </c>
      <c r="M68" s="15">
        <f>IF(D8L261C2&lt;&gt;0,D8L261C2*D8L261C4,D8L261C3*D8L261C4)</f>
        <v>70203.729319285281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</v>
      </c>
      <c r="J69" s="16" t="s">
        <v>45109</v>
      </c>
      <c r="K69" s="21">
        <f>IF(FLOW_THRU_100PCT="Y",1,D8L442C4)</f>
        <v>0.76248998001771928</v>
      </c>
      <c r="L69" s="16" t="s">
        <v>45131</v>
      </c>
      <c r="M69" s="15">
        <f>IF(D8L262C2&lt;&gt;0,D8L262C2*D8L262C4,D8L262C3*D8L262C4)</f>
        <v>0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0</v>
      </c>
      <c r="J70" s="16" t="s">
        <v>45109</v>
      </c>
      <c r="K70" s="21">
        <f>IF(FLOW_THRU_100PCT="Y",1,D8L442C4)</f>
        <v>0.76248998001771928</v>
      </c>
      <c r="L70" s="16" t="s">
        <v>45133</v>
      </c>
      <c r="M70" s="15">
        <f>IF(D8L263C2&lt;&gt;0,D8L263C2*D8L263C4,D8L263C3*D8L263C4)</f>
        <v>0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167.97529717416921</v>
      </c>
      <c r="J71" s="16" t="s">
        <v>45109</v>
      </c>
      <c r="K71" s="21">
        <f>IF(FLOW_THRU_100PCT="Y",1,D8L442C4)</f>
        <v>0.76248998001771928</v>
      </c>
      <c r="L71" s="16" t="s">
        <v>45135</v>
      </c>
      <c r="M71" s="15">
        <f>IF(D8L264C2&lt;&gt;0,D8L264C2*D8L264C4,D8L264C3*D8L264C4)</f>
        <v>128.07948098580275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1454.7687824541702</v>
      </c>
      <c r="J72" s="16" t="s">
        <v>45139</v>
      </c>
      <c r="K72" s="21">
        <f>IF(FLOW_THRU_100PCT="Y",1,INDEX(VariabilityMatrix,D8L265C1,D8L265C6))</f>
        <v>0.49144782435717183</v>
      </c>
      <c r="L72" s="16" t="s">
        <v>45137</v>
      </c>
      <c r="M72" s="15">
        <f>IF(D8L265C2&lt;&gt;0,D8L265C2*D8L265C4,D8L265C3*D8L265C4)</f>
        <v>714.94295307983373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</v>
      </c>
      <c r="J73" s="16" t="s">
        <v>45142</v>
      </c>
      <c r="K73" s="21">
        <f>IF(FLOW_THRU_100PCT="Y",1,INDEX(VariabilityMatrix,D8L266C1,D8L266C6))</f>
        <v>0.49144782435717183</v>
      </c>
      <c r="L73" s="16" t="s">
        <v>45140</v>
      </c>
      <c r="M73" s="15">
        <f>IF(D8L266C2&lt;&gt;0,D8L266C2*D8L266C4,D8L266C3*D8L266C4)</f>
        <v>0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0</v>
      </c>
      <c r="J74" s="16" t="s">
        <v>45145</v>
      </c>
      <c r="K74" s="21">
        <f>IF(FLOW_THRU_100PCT="Y",1,INDEX(VariabilityMatrix,D8L267C1,D8L267C6))</f>
        <v>0.49144782435717183</v>
      </c>
      <c r="L74" s="16" t="s">
        <v>45143</v>
      </c>
      <c r="M74" s="15">
        <f>IF(D8L267C2&lt;&gt;0,D8L267C2*D8L267C4,D8L267C3*D8L267C4)</f>
        <v>0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2.4256004904948099</v>
      </c>
      <c r="J75" s="16" t="s">
        <v>45148</v>
      </c>
      <c r="K75" s="21">
        <f>IF(FLOW_THRU_100PCT="Y",1,INDEX(VariabilityMatrix,D8L268C1,D8L268C6))</f>
        <v>0.49144782435717183</v>
      </c>
      <c r="L75" s="16" t="s">
        <v>45146</v>
      </c>
      <c r="M75" s="15">
        <f>IF(D8L268C2&lt;&gt;0,D8L268C2*D8L268C4,D8L268C3*D8L268C4)</f>
        <v>1.1920560838133631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IF(FLOW_THRU_100PCT="Y",1,INDEX(VariabilityMatrix,D8L269C1,D8L269C6))</f>
        <v>0.49592351263439505</v>
      </c>
      <c r="L76" s="16" t="s">
        <v>45149</v>
      </c>
      <c r="M76" s="15">
        <f>IF(D8L269C2&lt;&gt;0,D8L269C2*D8L269C4,D8L269C3*D8L269C4)</f>
        <v>0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IF(FLOW_THRU_100PCT="Y",1,INDEX(VariabilityMatrix,D8L270C1,D8L270C6))</f>
        <v>0.49592351263439505</v>
      </c>
      <c r="L77" s="16" t="s">
        <v>45152</v>
      </c>
      <c r="M77" s="15">
        <f>IF(D8L270C2&lt;&gt;0,D8L270C2*D8L270C4,D8L270C3*D8L270C4)</f>
        <v>0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IF(FLOW_THRU_100PCT="Y",1,INDEX(VariabilityMatrix,D8L271C1,D8L271C6))</f>
        <v>0.49592351263439505</v>
      </c>
      <c r="L78" s="16" t="s">
        <v>45155</v>
      </c>
      <c r="M78" s="15">
        <f>IF(D8L271C2&lt;&gt;0,D8L271C2*D8L271C4,D8L271C3*D8L271C4)</f>
        <v>0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0</v>
      </c>
      <c r="J79" s="16" t="s">
        <v>45160</v>
      </c>
      <c r="K79" s="21">
        <f>IF(FLOW_THRU_100PCT="Y",1,INDEX(VariabilityMatrix,D8L272C1,D8L272C6))</f>
        <v>0.49144782435717183</v>
      </c>
      <c r="L79" s="16" t="s">
        <v>45158</v>
      </c>
      <c r="M79" s="15">
        <f>IF(D8L272C2&lt;&gt;0,D8L272C2*D8L272C4,D8L272C3*D8L272C4)</f>
        <v>0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0</v>
      </c>
      <c r="J80" s="16" t="s">
        <v>45163</v>
      </c>
      <c r="K80" s="21">
        <f>IF(FLOW_THRU_100PCT="Y",1,INDEX(VariabilityMatrix,D8L273C1,D8L273C6))</f>
        <v>0.49144782435717183</v>
      </c>
      <c r="L80" s="16" t="s">
        <v>45161</v>
      </c>
      <c r="M80" s="15">
        <f>IF(D8L273C2&lt;&gt;0,D8L273C2*D8L273C4,D8L273C3*D8L273C4)</f>
        <v>0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1062.4109964773659</v>
      </c>
      <c r="J81" s="16" t="s">
        <v>45166</v>
      </c>
      <c r="K81" s="21">
        <f>IF(FLOW_THRU_100PCT="Y",1,INDEX(VariabilityMatrix,D8L274C1,D8L274C6))</f>
        <v>0.49144782435717183</v>
      </c>
      <c r="L81" s="16" t="s">
        <v>45164</v>
      </c>
      <c r="M81" s="15">
        <f>IF(D8L274C2&lt;&gt;0,D8L274C2*D8L274C4,D8L274C3*D8L274C4)</f>
        <v>522.11957279193643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0</v>
      </c>
      <c r="J82" s="16" t="s">
        <v>45169</v>
      </c>
      <c r="K82" s="21">
        <f>IF(FLOW_THRU_100PCT="Y",1,INDEX(VariabilityMatrix,D8L275C1,D8L275C6))</f>
        <v>0.49592351263439505</v>
      </c>
      <c r="L82" s="16" t="s">
        <v>45167</v>
      </c>
      <c r="M82" s="15">
        <f>IF(D8L275C2&lt;&gt;0,D8L275C2*D8L275C4,D8L275C3*D8L275C4)</f>
        <v>0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0</v>
      </c>
      <c r="J83" s="16" t="s">
        <v>45172</v>
      </c>
      <c r="K83" s="21">
        <f>IF(FLOW_THRU_100PCT="Y",1,INDEX(VariabilityMatrix,D8L276C1,D8L276C6))</f>
        <v>0.49592351263439505</v>
      </c>
      <c r="L83" s="16" t="s">
        <v>45170</v>
      </c>
      <c r="M83" s="15">
        <f>IF(D8L276C2&lt;&gt;0,D8L276C2*D8L276C4,D8L276C3*D8L276C4)</f>
        <v>0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2437.9333467613656</v>
      </c>
      <c r="J84" s="16" t="s">
        <v>45175</v>
      </c>
      <c r="K84" s="21">
        <f>IF(FLOW_THRU_100PCT="Y",1,INDEX(VariabilityMatrix,D8L277C1,D8L277C6))</f>
        <v>0.49592351263439505</v>
      </c>
      <c r="L84" s="16" t="s">
        <v>45173</v>
      </c>
      <c r="M84" s="15">
        <f>IF(D8L277C2&lt;&gt;0,D8L277C2*D8L277C4,D8L277C3*D8L277C4)</f>
        <v>1209.028468894423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0.49592351263439505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0.49592351263439505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87.356152016289855</v>
      </c>
      <c r="J87" s="16" t="s">
        <v>45184</v>
      </c>
      <c r="K87" s="21">
        <f>IF(FLOW_THRU_100PCT="Y",1,INDEX(VariabilityMatrix,D8L280C1,D8L280C6))</f>
        <v>0.49592351263439505</v>
      </c>
      <c r="L87" s="16" t="s">
        <v>45182</v>
      </c>
      <c r="M87" s="15">
        <f>IF(D8L280C2&lt;&gt;0,D8L280C2*D8L280C4,D8L280C3*D8L280C4)</f>
        <v>43.321969758142657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0.49592351263439505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0.49592351263439505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3.7514911908836135</v>
      </c>
      <c r="J90" s="16" t="s">
        <v>45193</v>
      </c>
      <c r="K90" s="21">
        <f>IF(FLOW_THRU_100PCT="Y",1,INDEX(VariabilityMatrix,D8L283C1,D8L283C6))</f>
        <v>0.49592351263439505</v>
      </c>
      <c r="L90" s="16" t="s">
        <v>45191</v>
      </c>
      <c r="M90" s="15">
        <f>IF(D8L283C2&lt;&gt;0,D8L283C2*D8L283C4,D8L283C3*D8L283C4)</f>
        <v>1.8604526889999915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IF(FLOW_THRU_100PCT="Y",1,INDEX(VariabilityMatrix,D8L284C1,D8L284C6))</f>
        <v>0.49592351263439505</v>
      </c>
      <c r="L91" s="16" t="s">
        <v>45194</v>
      </c>
      <c r="M91" s="15">
        <f>IF(D8L284C2&lt;&gt;0,D8L284C2*D8L284C4,D8L284C3*D8L284C4)</f>
        <v>0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IF(FLOW_THRU_100PCT="Y",1,INDEX(VariabilityMatrix,D8L285C1,D8L285C6))</f>
        <v>0.49592351263439505</v>
      </c>
      <c r="L92" s="16" t="s">
        <v>45197</v>
      </c>
      <c r="M92" s="15">
        <f>IF(D8L285C2&lt;&gt;0,D8L285C2*D8L285C4,D8L285C3*D8L285C4)</f>
        <v>0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10.718546259667468</v>
      </c>
      <c r="J93" s="16" t="s">
        <v>45202</v>
      </c>
      <c r="K93" s="21">
        <f>IF(FLOW_THRU_100PCT="Y",1,INDEX(VariabilityMatrix,D8L286C1,D8L286C6))</f>
        <v>0.49592351263439505</v>
      </c>
      <c r="L93" s="16" t="s">
        <v>45200</v>
      </c>
      <c r="M93" s="15">
        <f>IF(D8L286C2&lt;&gt;0,D8L286C2*D8L286C4,D8L286C3*D8L286C4)</f>
        <v>5.3155791114285469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0.49592351263439505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0.49592351263439505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IF(FLOW_THRU_100PCT="Y",1,INDEX(VariabilityMatrix,D8L289C1,D8L289C6))</f>
        <v>0.49592351263439505</v>
      </c>
      <c r="L96" s="16" t="s">
        <v>45209</v>
      </c>
      <c r="M96" s="15">
        <f>IF(D8L289C2&lt;&gt;0,D8L289C2*D8L289C4,D8L289C3*D8L289C4)</f>
        <v>0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0</v>
      </c>
      <c r="J97" s="16" t="s">
        <v>45109</v>
      </c>
      <c r="K97" s="21">
        <f>IF(FLOW_THRU_100PCT="Y",1,D8L442C4)</f>
        <v>0.76248998001771928</v>
      </c>
      <c r="L97" s="16" t="s">
        <v>45212</v>
      </c>
      <c r="M97" s="15">
        <f>IF(D8L290C2&lt;&gt;0,D8L290C2*D8L290C4,D8L290C3*D8L290C4)</f>
        <v>0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0</v>
      </c>
      <c r="J98" s="16" t="s">
        <v>45109</v>
      </c>
      <c r="K98" s="21">
        <f>IF(FLOW_THRU_100PCT="Y",1,D8L442C4)</f>
        <v>0.76248998001771928</v>
      </c>
      <c r="L98" s="16" t="s">
        <v>45214</v>
      </c>
      <c r="M98" s="15">
        <f>IF(D8L291C2&lt;&gt;0,D8L291C2*D8L291C4,D8L291C3*D8L291C4)</f>
        <v>0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53.787499645923404</v>
      </c>
      <c r="J99" s="16" t="s">
        <v>45109</v>
      </c>
      <c r="K99" s="21">
        <f>IF(FLOW_THRU_100PCT="Y",1,D8L442C4)</f>
        <v>0.76248998001771928</v>
      </c>
      <c r="L99" s="16" t="s">
        <v>45216</v>
      </c>
      <c r="M99" s="15">
        <f>IF(D8L292C2&lt;&gt;0,D8L292C2*D8L292C4,D8L292C3*D8L292C4)</f>
        <v>41.012429530223223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0.49592351263439505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0.49592351263439505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0.49592351263439505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IF(FLOW_THRU_100PCT="Y",1,D8L442C4)</f>
        <v>0.76248998001771928</v>
      </c>
      <c r="L103" s="16" t="s">
        <v>45227</v>
      </c>
      <c r="M103" s="15">
        <f>IF(D8L296C2&lt;&gt;0,D8L296C2*D8L296C4,D8L296C3*D8L296C4)</f>
        <v>0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</v>
      </c>
      <c r="J104" s="16" t="s">
        <v>45109</v>
      </c>
      <c r="K104" s="21">
        <f>IF(FLOW_THRU_100PCT="Y",1,D8L442C4)</f>
        <v>0.76248998001771928</v>
      </c>
      <c r="L104" s="16" t="s">
        <v>45229</v>
      </c>
      <c r="M104" s="15">
        <f>IF(D8L297C2&lt;&gt;0,D8L297C2*D8L297C4,D8L297C3*D8L297C4)</f>
        <v>0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0</v>
      </c>
      <c r="J105" s="16" t="s">
        <v>45109</v>
      </c>
      <c r="K105" s="21">
        <f>IF(FLOW_THRU_100PCT="Y",1,D8L442C4)</f>
        <v>0.76248998001771928</v>
      </c>
      <c r="L105" s="16" t="s">
        <v>45231</v>
      </c>
      <c r="M105" s="15">
        <f>IF(D8L298C2&lt;&gt;0,D8L298C2*D8L298C4,D8L298C3*D8L298C4)</f>
        <v>0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28.465623476217917</v>
      </c>
      <c r="J106" s="16" t="s">
        <v>45235</v>
      </c>
      <c r="K106" s="21">
        <f>IF(FLOW_THRU_100PCT="Y",1,INDEX(VariabilityMatrix,D8L299C1,D8L299C6))</f>
        <v>0.78992387066659531</v>
      </c>
      <c r="L106" s="16" t="s">
        <v>45233</v>
      </c>
      <c r="M106" s="15">
        <f>IF(D8L299C2&lt;&gt;0,D8L299C2*D8L299C4,D8L299C3*D8L299C4)</f>
        <v>22.485675477271961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708</v>
      </c>
      <c r="H107" s="16" t="s">
        <v>11112</v>
      </c>
      <c r="I107" s="15">
        <v>0</v>
      </c>
      <c r="J107" s="16" t="s">
        <v>45237</v>
      </c>
      <c r="K107" s="21">
        <f>IF(FLOW_THRU_100PCT="Y",1,INDEX(VariabilityMatrix,D8L300C1,D8L300C6))</f>
        <v>0.78992387066659531</v>
      </c>
      <c r="L107" s="16" t="s">
        <v>45236</v>
      </c>
      <c r="M107" s="15">
        <f>IF(D8L300C2&lt;&gt;0,D8L300C2*D8L300C4,D8L300C3*D8L300C4)</f>
        <v>559.26610043194944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282.77317256970611</v>
      </c>
      <c r="J108" s="16" t="s">
        <v>45240</v>
      </c>
      <c r="K108" s="21">
        <f>IF(FLOW_THRU_100PCT="Y",1,INDEX(VariabilityMatrix,D8L301C1,D8L301C6))</f>
        <v>0.78992387066659531</v>
      </c>
      <c r="L108" s="16" t="s">
        <v>45238</v>
      </c>
      <c r="M108" s="15">
        <f>IF(D8L301C2&lt;&gt;0,D8L301C2*D8L301C4,D8L301C3*D8L301C4)</f>
        <v>223.36927899693535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18.673700075357949</v>
      </c>
      <c r="J109" s="16" t="s">
        <v>45243</v>
      </c>
      <c r="K109" s="21">
        <f>IF(FLOW_THRU_100PCT="Y",1,INDEX(VariabilityMatrix,D8L302C1,D8L302C6))</f>
        <v>0.78992387066659531</v>
      </c>
      <c r="L109" s="16" t="s">
        <v>45241</v>
      </c>
      <c r="M109" s="15">
        <f>IF(D8L302C2&lt;&gt;0,D8L302C2*D8L302C4,D8L302C3*D8L302C4)</f>
        <v>14.750801443193843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0.78992387066659531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IF(FLOW_THRU_100PCT="Y",1,INDEX(VariabilityMatrix,D8L304C1,D8L304C6))</f>
        <v>0.78992387066659531</v>
      </c>
      <c r="L111" s="16" t="s">
        <v>45247</v>
      </c>
      <c r="M111" s="15">
        <f>IF(D8L304C2&lt;&gt;0,D8L304C2*D8L304C4,D8L304C3*D8L304C4)</f>
        <v>0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0</v>
      </c>
      <c r="J112" s="16" t="s">
        <v>45252</v>
      </c>
      <c r="K112" s="21">
        <f>IF(FLOW_THRU_100PCT="Y",1,INDEX(VariabilityMatrix,D8L305C1,D8L305C6))</f>
        <v>0.78992387066659531</v>
      </c>
      <c r="L112" s="16" t="s">
        <v>45250</v>
      </c>
      <c r="M112" s="15">
        <f>IF(D8L305C2&lt;&gt;0,D8L305C2*D8L305C4,D8L305C3*D8L305C4)</f>
        <v>0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5910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0.78992387066659531</v>
      </c>
      <c r="L113" s="16" t="s">
        <v>45253</v>
      </c>
      <c r="M113" s="15">
        <f>IF(D8L306C2&lt;&gt;0,D8L306C2*D8L306C4,D8L306C3*D8L306C4)</f>
        <v>4668.4500756395782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11146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0.78992387066659531</v>
      </c>
      <c r="L114" s="16" t="s">
        <v>45256</v>
      </c>
      <c r="M114" s="15">
        <f>IF(D8L307C2&lt;&gt;0,D8L307C2*D8L307C4,D8L307C3*D8L307C4)</f>
        <v>8804.4914624498706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74571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0.78992387066659531</v>
      </c>
      <c r="L115" s="16" t="s">
        <v>45259</v>
      </c>
      <c r="M115" s="15">
        <f>IF(D8L308C2&lt;&gt;0,D8L308C2*D8L308C4,D8L308C3*D8L308C4)</f>
        <v>58905.412959478679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15078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0.78992387066659531</v>
      </c>
      <c r="L116" s="16" t="s">
        <v>45262</v>
      </c>
      <c r="M116" s="15">
        <f>IF(D8L309C2&lt;&gt;0,D8L309C2*D8L309C4,D8L309C3*D8L309C4)</f>
        <v>11910.472121910923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237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0.78992387066659531</v>
      </c>
      <c r="L117" s="16" t="s">
        <v>45265</v>
      </c>
      <c r="M117" s="15">
        <f>IF(D8L310C2&lt;&gt;0,D8L310C2*D8L310C4,D8L310C3*D8L310C4)</f>
        <v>187.21195734798309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910</v>
      </c>
      <c r="H118" s="16" t="s">
        <v>11112</v>
      </c>
      <c r="I118" s="15">
        <v>0</v>
      </c>
      <c r="J118" s="16" t="s">
        <v>45270</v>
      </c>
      <c r="K118" s="21">
        <f>IF(FLOW_THRU_100PCT="Y",1,INDEX(VariabilityMatrix,D8L311C1,D8L311C6))</f>
        <v>0.78992387066659531</v>
      </c>
      <c r="L118" s="16" t="s">
        <v>45268</v>
      </c>
      <c r="M118" s="15">
        <f>IF(D8L311C2&lt;&gt;0,D8L311C2*D8L311C4,D8L311C3*D8L311C4)</f>
        <v>718.83072230660173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16703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0.78992387066659531</v>
      </c>
      <c r="L119" s="16" t="s">
        <v>45271</v>
      </c>
      <c r="M119" s="15">
        <f>IF(D8L312C2&lt;&gt;0,D8L312C2*D8L312C4,D8L312C3*D8L312C4)</f>
        <v>13194.098411744142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34204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0.78992387066659531</v>
      </c>
      <c r="L120" s="16" t="s">
        <v>45274</v>
      </c>
      <c r="M120" s="15">
        <f>IF(D8L313C2&lt;&gt;0,D8L313C2*D8L313C4,D8L313C3*D8L313C4)</f>
        <v>27018.556072280226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4933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0.78992387066659531</v>
      </c>
      <c r="L121" s="16" t="s">
        <v>45277</v>
      </c>
      <c r="M121" s="15">
        <f>IF(D8L314C2&lt;&gt;0,D8L314C2*D8L314C4,D8L314C3*D8L314C4)</f>
        <v>3896.6944539983147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0.78992387066659531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3432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0.78992387066659531</v>
      </c>
      <c r="L123" s="16" t="s">
        <v>45283</v>
      </c>
      <c r="M123" s="15">
        <f>IF(D8L316C2&lt;&gt;0,D8L316C2*D8L316C4,D8L316C3*D8L316C4)</f>
        <v>2711.0187241277549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5588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0.78992387066659531</v>
      </c>
      <c r="L124" s="16" t="s">
        <v>45286</v>
      </c>
      <c r="M124" s="15">
        <f>IF(D8L317C2&lt;&gt;0,D8L317C2*D8L317C4,D8L317C3*D8L317C4)</f>
        <v>4414.094589284935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1885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0.78992387066659531</v>
      </c>
      <c r="L125" s="16" t="s">
        <v>45289</v>
      </c>
      <c r="M125" s="15">
        <f>IF(D8L318C2&lt;&gt;0,D8L318C2*D8L318C4,D8L318C3*D8L318C4)</f>
        <v>1489.0064962065321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146123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28385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0</v>
      </c>
      <c r="H128" s="16" t="s">
        <v>45297</v>
      </c>
      <c r="I128" s="15">
        <f>A2L416C44</f>
        <v>0</v>
      </c>
      <c r="J128" s="16" t="s">
        <v>45298</v>
      </c>
      <c r="K128" s="21">
        <f>IF(FLOW_THRU_100PCT="Y",1,INDEX(VariabilityMatrix,D8L321C1,D8L321C6))</f>
        <v>0.78992387066659531</v>
      </c>
      <c r="L128" s="16" t="s">
        <v>45296</v>
      </c>
      <c r="M128" s="15">
        <f>IF(D8L321C2&lt;&gt;0,D8L321C2*D8L321C4,D8L321C3*D8L321C4)</f>
        <v>0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0</v>
      </c>
      <c r="H129" s="16" t="s">
        <v>45300</v>
      </c>
      <c r="I129" s="15">
        <f>A2L417C44</f>
        <v>0</v>
      </c>
      <c r="J129" s="16" t="s">
        <v>45301</v>
      </c>
      <c r="K129" s="21">
        <f>IF(FLOW_THRU_100PCT="Y",1,INDEX(VariabilityMatrix,D8L322C1,D8L322C6))</f>
        <v>0.78992387066659531</v>
      </c>
      <c r="L129" s="16" t="s">
        <v>45299</v>
      </c>
      <c r="M129" s="15">
        <f>IF(D8L322C2&lt;&gt;0,D8L322C2*D8L322C4,D8L322C3*D8L322C4)</f>
        <v>0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965382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0.78992387066659531</v>
      </c>
      <c r="L130" s="16" t="s">
        <v>45302</v>
      </c>
      <c r="M130" s="15">
        <f>IF(D8L323C2&lt;&gt;0,D8L323C2*D8L323C4,D8L323C3*D8L323C4)</f>
        <v>762578.28611185914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162196</v>
      </c>
      <c r="J131" s="16" t="s">
        <v>45109</v>
      </c>
      <c r="K131" s="21">
        <f>IF(FLOW_THRU_100PCT="Y",1,D8L442C4)</f>
        <v>0.76248998001771928</v>
      </c>
      <c r="L131" s="16" t="s">
        <v>45305</v>
      </c>
      <c r="M131" s="15">
        <f>IF(D8L324C2&lt;&gt;0,D8L324C2*D8L324C4,D8L324C3*D8L324C4)</f>
        <v>123672.824798954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1262034.7436737667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995310.02257471345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1262034.7436737667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29691.94285049173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880317.57511160185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29691.94285049173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-114992.4474631116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14747</v>
      </c>
      <c r="J135" s="16" t="s">
        <v>45315</v>
      </c>
      <c r="K135" s="21">
        <f>IF(FLOW_THRU_100PCT="Y",1,D8L449C4)</f>
        <v>0.75173971897558345</v>
      </c>
      <c r="L135" s="16" t="s">
        <v>45313</v>
      </c>
      <c r="M135" s="15">
        <f>IF(D8L328C2&lt;&gt;0,D8L328C2*D8L328C4,D8L328C3*D8L328C4)</f>
        <v>11085.90563573293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3501</v>
      </c>
      <c r="J136" s="16" t="s">
        <v>45315</v>
      </c>
      <c r="K136" s="21">
        <f>IF(FLOW_THRU_100PCT="Y",1,D8L449C4)</f>
        <v>0.75173971897558345</v>
      </c>
      <c r="L136" s="16" t="s">
        <v>45316</v>
      </c>
      <c r="M136" s="15">
        <f>IF(D8L329C2&lt;&gt;0,D8L329C2*D8L329C4,D8L329C3*D8L329C4)</f>
        <v>2631.8407561335175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0</v>
      </c>
      <c r="J137" s="16" t="s">
        <v>45315</v>
      </c>
      <c r="K137" s="21">
        <f>IF(FLOW_THRU_100PCT="Y",1,D8L449C4)</f>
        <v>0.75173971897558345</v>
      </c>
      <c r="L137" s="16" t="s">
        <v>45318</v>
      </c>
      <c r="M137" s="15">
        <f>IF(D8L330C2&lt;&gt;0,D8L330C2*D8L330C4,D8L330C3*D8L330C4)</f>
        <v>0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0</v>
      </c>
      <c r="J138" s="16" t="s">
        <v>45315</v>
      </c>
      <c r="K138" s="21">
        <f>IF(FLOW_THRU_100PCT="Y",1,D8L449C4)</f>
        <v>0.75173971897558345</v>
      </c>
      <c r="L138" s="16" t="s">
        <v>45320</v>
      </c>
      <c r="M138" s="15">
        <f>IF(D8L331C2&lt;&gt;0,D8L331C2*D8L331C4,D8L331C3*D8L331C4)</f>
        <v>0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1412.8096081738443</v>
      </c>
      <c r="J139" s="16" t="s">
        <v>45315</v>
      </c>
      <c r="K139" s="21">
        <f>IF(FLOW_THRU_100PCT="Y",1,D8L449C4)</f>
        <v>0.75173971897558345</v>
      </c>
      <c r="L139" s="16" t="s">
        <v>45322</v>
      </c>
      <c r="M139" s="15">
        <f>IF(D8L332C2&lt;&gt;0,D8L332C2*D8L332C4,D8L332C3*D8L332C4)</f>
        <v>1062.0650978146098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IF(FLOW_THRU_100PCT="Y",1,D8L449C4)</f>
        <v>0.75173971897558345</v>
      </c>
      <c r="L140" s="16" t="s">
        <v>45324</v>
      </c>
      <c r="M140" s="15">
        <f>IF(D8L333C2&lt;&gt;0,D8L333C2*D8L333C4,D8L333C3*D8L333C4)</f>
        <v>0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IF(FLOW_THRU_100PCT="Y",1,D8L449C4)</f>
        <v>0.75173971897558345</v>
      </c>
      <c r="L141" s="16" t="s">
        <v>45326</v>
      </c>
      <c r="M141" s="15">
        <f>IF(D8L334C2&lt;&gt;0,D8L334C2*D8L334C4,D8L334C3*D8L334C4)</f>
        <v>0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335.48977415109323</v>
      </c>
      <c r="J142" s="16" t="s">
        <v>45315</v>
      </c>
      <c r="K142" s="21">
        <f>IF(FLOW_THRU_100PCT="Y",1,D8L449C4)</f>
        <v>0.75173971897558345</v>
      </c>
      <c r="L142" s="16" t="s">
        <v>45328</v>
      </c>
      <c r="M142" s="15">
        <f>IF(D8L335C2&lt;&gt;0,D8L335C2*D8L335C4,D8L335C3*D8L335C4)</f>
        <v>252.20098853952479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21055</v>
      </c>
      <c r="J143" s="16" t="s">
        <v>45315</v>
      </c>
      <c r="K143" s="21">
        <f>IF(FLOW_THRU_100PCT="Y",1,D8L449C4)</f>
        <v>0.75173971897558345</v>
      </c>
      <c r="L143" s="16" t="s">
        <v>45330</v>
      </c>
      <c r="M143" s="15">
        <f>IF(D8L336C2&lt;&gt;0,D8L336C2*D8L336C4,D8L336C3*D8L336C4)</f>
        <v>15827.87978303091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4999</v>
      </c>
      <c r="J144" s="16" t="s">
        <v>45315</v>
      </c>
      <c r="K144" s="21">
        <f>IF(FLOW_THRU_100PCT="Y",1,D8L449C4)</f>
        <v>0.75173971897558345</v>
      </c>
      <c r="L144" s="16" t="s">
        <v>45332</v>
      </c>
      <c r="M144" s="15">
        <f>IF(D8L337C2&lt;&gt;0,D8L337C2*D8L337C4,D8L337C3*D8L337C4)</f>
        <v>3757.9468551589416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175</v>
      </c>
      <c r="J145" s="16" t="s">
        <v>45315</v>
      </c>
      <c r="K145" s="21">
        <f>IF(FLOW_THRU_100PCT="Y",1,D8L449C4)</f>
        <v>0.75173971897558345</v>
      </c>
      <c r="L145" s="16" t="s">
        <v>45334</v>
      </c>
      <c r="M145" s="15">
        <f>IF(D8L338C2&lt;&gt;0,D8L338C2*D8L338C4,D8L338C3*D8L338C4)</f>
        <v>131.55445082072711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42</v>
      </c>
      <c r="J146" s="16" t="s">
        <v>45315</v>
      </c>
      <c r="K146" s="21">
        <f>IF(FLOW_THRU_100PCT="Y",1,D8L449C4)</f>
        <v>0.75173971897558345</v>
      </c>
      <c r="L146" s="16" t="s">
        <v>45336</v>
      </c>
      <c r="M146" s="15">
        <f>IF(D8L339C2&lt;&gt;0,D8L339C2*D8L339C4,D8L339C3*D8L339C4)</f>
        <v>31.573068196974504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0.75173971897558345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0</v>
      </c>
      <c r="J148" s="16" t="s">
        <v>45315</v>
      </c>
      <c r="K148" s="21">
        <f>IF(FLOW_THRU_100PCT="Y",1,D8L449C4)</f>
        <v>0.75173971897558345</v>
      </c>
      <c r="L148" s="16" t="s">
        <v>45340</v>
      </c>
      <c r="M148" s="15">
        <f>IF(D8L341C2&lt;&gt;0,D8L341C2*D8L341C4,D8L341C3*D8L341C4)</f>
        <v>0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0</v>
      </c>
      <c r="J149" s="16" t="s">
        <v>45315</v>
      </c>
      <c r="K149" s="21">
        <f>IF(FLOW_THRU_100PCT="Y",1,D8L449C4)</f>
        <v>0.75173971897558345</v>
      </c>
      <c r="L149" s="16" t="s">
        <v>45342</v>
      </c>
      <c r="M149" s="15">
        <f>IF(D8L342C2&lt;&gt;0,D8L342C2*D8L342C4,D8L342C3*D8L342C4)</f>
        <v>0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0</v>
      </c>
      <c r="J150" s="16" t="s">
        <v>45315</v>
      </c>
      <c r="K150" s="21">
        <f>IF(FLOW_THRU_100PCT="Y",1,D8L449C4)</f>
        <v>0.75173971897558345</v>
      </c>
      <c r="L150" s="16" t="s">
        <v>45343</v>
      </c>
      <c r="M150" s="15">
        <f>IF(D8L343C2&lt;&gt;0,D8L343C2*D8L343C4,D8L343C3*D8L343C4)</f>
        <v>0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51245</v>
      </c>
      <c r="J151" s="16" t="s">
        <v>45315</v>
      </c>
      <c r="K151" s="21">
        <f>IF(FLOW_THRU_100PCT="Y",1,D8L449C4)</f>
        <v>0.75173971897558345</v>
      </c>
      <c r="L151" s="16" t="s">
        <v>45345</v>
      </c>
      <c r="M151" s="15">
        <f>IF(D8L344C2&lt;&gt;0,D8L344C2*D8L344C4,D8L344C3*D8L344C4)</f>
        <v>38522.901898903772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0</v>
      </c>
      <c r="J152" s="16" t="s">
        <v>45315</v>
      </c>
      <c r="K152" s="21">
        <f>IF(FLOW_THRU_100PCT="Y",1,D8L449C4)</f>
        <v>0.75173971897558345</v>
      </c>
      <c r="L152" s="16" t="s">
        <v>45347</v>
      </c>
      <c r="M152" s="15">
        <f>IF(D8L345C2&lt;&gt;0,D8L345C2*D8L345C4,D8L345C3*D8L345C4)</f>
        <v>0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0</v>
      </c>
      <c r="J153" s="16" t="s">
        <v>45315</v>
      </c>
      <c r="K153" s="21">
        <f>IF(FLOW_THRU_100PCT="Y",1,D8L449C4)</f>
        <v>0.75173971897558345</v>
      </c>
      <c r="L153" s="16" t="s">
        <v>45349</v>
      </c>
      <c r="M153" s="15">
        <f>IF(D8L346C2&lt;&gt;0,D8L346C2*D8L346C4,D8L346C3*D8L346C4)</f>
        <v>0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IF(FLOW_THRU_100PCT="Y",1,D8L449C4)</f>
        <v>0.75173971897558345</v>
      </c>
      <c r="L154" s="16" t="s">
        <v>45351</v>
      </c>
      <c r="M154" s="15">
        <f>IF(D8L347C2&lt;&gt;0,D8L347C2*D8L347C4,D8L347C3*D8L347C4)</f>
        <v>0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0</v>
      </c>
      <c r="J155" s="16" t="s">
        <v>45315</v>
      </c>
      <c r="K155" s="21">
        <f>IF(FLOW_THRU_100PCT="Y",1,D8L449C4)</f>
        <v>0.75173971897558345</v>
      </c>
      <c r="L155" s="16" t="s">
        <v>45353</v>
      </c>
      <c r="M155" s="15">
        <f>IF(D8L348C2&lt;&gt;0,D8L348C2*D8L348C4,D8L348C3*D8L348C4)</f>
        <v>0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</v>
      </c>
      <c r="J156" s="16" t="s">
        <v>45315</v>
      </c>
      <c r="K156" s="21">
        <f>IF(FLOW_THRU_100PCT="Y",1,D8L449C4)</f>
        <v>0.75173971897558345</v>
      </c>
      <c r="L156" s="16" t="s">
        <v>45355</v>
      </c>
      <c r="M156" s="15">
        <f>IF(D8L349C2&lt;&gt;0,D8L349C2*D8L349C4,D8L349C3*D8L349C4)</f>
        <v>0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370.32577327151103</v>
      </c>
      <c r="J157" s="16" t="s">
        <v>45315</v>
      </c>
      <c r="K157" s="21">
        <f>IF(FLOW_THRU_100PCT="Y",1,D8L449C4)</f>
        <v>0.75173971897558345</v>
      </c>
      <c r="L157" s="16" t="s">
        <v>45357</v>
      </c>
      <c r="M157" s="15">
        <f>IF(D8L350C2&lt;&gt;0,D8L350C2*D8L350C4,D8L350C3*D8L350C4)</f>
        <v>278.38859272854131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0.75173971897558345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0.75173971897558345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0.75173971897558345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97882.625155596455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73582.257127060453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97882.625155596455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73582.257127060453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54907.677441974171</v>
      </c>
      <c r="J164" s="16" t="s">
        <v>45373</v>
      </c>
      <c r="K164" s="21">
        <f>IF(FLOW_THRU_100PCT="Y",1,D8L456C4)</f>
        <v>0.60778395938241658</v>
      </c>
      <c r="L164" s="16" t="s">
        <v>45371</v>
      </c>
      <c r="M164" s="15">
        <f>IF(D8L357C2&lt;&gt;0,D8L357C2*D8L357C4,D8L357C3*D8L357C4)</f>
        <v>33372.005596175659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0</v>
      </c>
      <c r="J165" s="16" t="s">
        <v>45373</v>
      </c>
      <c r="K165" s="21">
        <f>IF(FLOW_THRU_100PCT="Y",1,D8L456C4)</f>
        <v>0.60778395938241658</v>
      </c>
      <c r="L165" s="16" t="s">
        <v>45374</v>
      </c>
      <c r="M165" s="15">
        <f>IF(D8L358C2&lt;&gt;0,D8L358C2*D8L358C4,D8L358C3*D8L358C4)</f>
        <v>0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0</v>
      </c>
      <c r="J166" s="16" t="s">
        <v>45373</v>
      </c>
      <c r="K166" s="21">
        <f>IF(FLOW_THRU_100PCT="Y",1,D8L456C4)</f>
        <v>0.60778395938241658</v>
      </c>
      <c r="L166" s="16" t="s">
        <v>45376</v>
      </c>
      <c r="M166" s="15">
        <f>IF(D8L359C2&lt;&gt;0,D8L359C2*D8L359C4,D8L359C3*D8L359C4)</f>
        <v>0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6752.7113815517123</v>
      </c>
      <c r="J167" s="16" t="s">
        <v>45373</v>
      </c>
      <c r="K167" s="21">
        <f>IF(FLOW_THRU_100PCT="Y",1,D8L456C4)</f>
        <v>0.60778395938241658</v>
      </c>
      <c r="L167" s="16" t="s">
        <v>45378</v>
      </c>
      <c r="M167" s="15">
        <f>IF(D8L360C2&lt;&gt;0,D8L360C2*D8L360C4,D8L360C3*D8L360C4)</f>
        <v>4104.1896600462078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31489.540093660617</v>
      </c>
      <c r="J168" s="16" t="s">
        <v>45373</v>
      </c>
      <c r="K168" s="21">
        <f>IF(FLOW_THRU_100PCT="Y",1,D8L456C4)</f>
        <v>0.60778395938241658</v>
      </c>
      <c r="L168" s="16" t="s">
        <v>45380</v>
      </c>
      <c r="M168" s="15">
        <f>IF(D8L361C2&lt;&gt;0,D8L361C2*D8L361C4,D8L361C3*D8L361C4)</f>
        <v>19138.837357256401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396.12519545929132</v>
      </c>
      <c r="J169" s="16" t="s">
        <v>45373</v>
      </c>
      <c r="K169" s="21">
        <f>IF(FLOW_THRU_100PCT="Y",1,D8L456C4)</f>
        <v>0.60778395938241658</v>
      </c>
      <c r="L169" s="16" t="s">
        <v>45382</v>
      </c>
      <c r="M169" s="15">
        <f>IF(D8L362C2&lt;&gt;0,D8L362C2*D8L362C4,D8L362C3*D8L362C4)</f>
        <v>240.75853970738174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IF(FLOW_THRU_100PCT="Y",1,D8L456C4)</f>
        <v>0.60778395938241658</v>
      </c>
      <c r="L170" s="16" t="s">
        <v>45384</v>
      </c>
      <c r="M170" s="15">
        <f>IF(D8L363C2&lt;&gt;0,D8L363C2*D8L363C4,D8L363C3*D8L363C4)</f>
        <v>0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0</v>
      </c>
      <c r="J171" s="16" t="s">
        <v>45373</v>
      </c>
      <c r="K171" s="21">
        <f>IF(FLOW_THRU_100PCT="Y",1,D8L456C4)</f>
        <v>0.60778395938241658</v>
      </c>
      <c r="L171" s="16" t="s">
        <v>45386</v>
      </c>
      <c r="M171" s="15">
        <f>IF(D8L364C2&lt;&gt;0,D8L364C2*D8L364C4,D8L364C3*D8L364C4)</f>
        <v>0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27795.421297528443</v>
      </c>
      <c r="J172" s="16" t="s">
        <v>45373</v>
      </c>
      <c r="K172" s="21">
        <f>IF(FLOW_THRU_100PCT="Y",1,D8L456C4)</f>
        <v>0.60778395938241658</v>
      </c>
      <c r="L172" s="16" t="s">
        <v>45388</v>
      </c>
      <c r="M172" s="15">
        <f>IF(D8L365C2&lt;&gt;0,D8L365C2*D8L365C4,D8L365C3*D8L365C4)</f>
        <v>16893.611208914182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0</v>
      </c>
      <c r="J173" s="16" t="s">
        <v>45373</v>
      </c>
      <c r="K173" s="21">
        <f>IF(FLOW_THRU_100PCT="Y",1,D8L456C4)</f>
        <v>0.60778395938241658</v>
      </c>
      <c r="L173" s="16" t="s">
        <v>45390</v>
      </c>
      <c r="M173" s="15">
        <f>IF(D8L366C2&lt;&gt;0,D8L366C2*D8L366C4,D8L366C3*D8L366C4)</f>
        <v>0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0.60778395938241658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121341.47541017424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73749.402362099834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121341.47541017424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73749.402362099834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B7F1CA-040A-402C-A23A-7C4D658FE8AC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341942.80281277566</v>
      </c>
      <c r="F8" s="16" t="s">
        <v>45463</v>
      </c>
      <c r="G8" s="15">
        <f>D1L234C7</f>
        <v>511465.66553028807</v>
      </c>
      <c r="H8" s="16" t="s">
        <v>45464</v>
      </c>
      <c r="I8" s="15">
        <f>D1L251C7</f>
        <v>918381.55218859855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524603.46792753262</v>
      </c>
      <c r="F9" s="16" t="s">
        <v>45466</v>
      </c>
      <c r="G9" s="15">
        <f>D3L217C7</f>
        <v>80302.963359896778</v>
      </c>
      <c r="H9" s="16" t="s">
        <v>45467</v>
      </c>
      <c r="I9" s="15">
        <f>D3L224C7</f>
        <v>156515.26119058614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2.4083711927901908E-3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33600.018907781348</v>
      </c>
      <c r="F14" s="16" t="s">
        <v>45479</v>
      </c>
      <c r="G14" s="15">
        <f>D3L217C20</f>
        <v>53.131711205893851</v>
      </c>
      <c r="H14" s="16" t="s">
        <v>45480</v>
      </c>
      <c r="I14" s="15">
        <f>D3L224C20</f>
        <v>146.43468079302593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641182.01635587332</v>
      </c>
      <c r="F15" s="16" t="s">
        <v>45482</v>
      </c>
      <c r="G15" s="15">
        <f>D3L217C16</f>
        <v>98148.066328762739</v>
      </c>
      <c r="H15" s="16" t="s">
        <v>45483</v>
      </c>
      <c r="I15" s="15">
        <f>D3L224C16</f>
        <v>191296.43034404973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711747.21433118964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25303.700470465617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4402.1678760489358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33008.197621637024</v>
      </c>
      <c r="F23" s="16" t="s">
        <v>45496</v>
      </c>
      <c r="G23" s="15">
        <f>D2L236C7</f>
        <v>22866.172526927989</v>
      </c>
      <c r="H23" s="16" t="s">
        <v>45497</v>
      </c>
      <c r="I23" s="15">
        <f>D2L255C7</f>
        <v>160049.97866484828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123096.03964350249</v>
      </c>
      <c r="F24" s="16" t="s">
        <v>45499</v>
      </c>
      <c r="G24" s="15">
        <f>D3L217C32</f>
        <v>5599.9974876168371</v>
      </c>
      <c r="H24" s="16" t="s">
        <v>45500</v>
      </c>
      <c r="I24" s="15">
        <f>D3L224C32</f>
        <v>10914.728831522685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352280.11762303388</v>
      </c>
      <c r="F25" s="16" t="s">
        <v>45502</v>
      </c>
      <c r="G25" s="15">
        <f>D4L213C7</f>
        <v>7842.364537150961</v>
      </c>
      <c r="H25" s="16" t="s">
        <v>45503</v>
      </c>
      <c r="I25" s="15">
        <f>D4L220C7</f>
        <v>12037.164774967658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22993.526820062816</v>
      </c>
      <c r="F27" s="16" t="s">
        <v>45508</v>
      </c>
      <c r="G27" s="15">
        <f>D7L826C5</f>
        <v>5638</v>
      </c>
      <c r="H27" s="16" t="s">
        <v>45509</v>
      </c>
      <c r="I27" s="15">
        <f>D7L827C5</f>
        <v>6708.5913178214932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0</v>
      </c>
      <c r="F28" s="16" t="s">
        <v>45511</v>
      </c>
      <c r="G28" s="15">
        <f>D7L926C5</f>
        <v>0</v>
      </c>
      <c r="H28" s="16" t="s">
        <v>45512</v>
      </c>
      <c r="I28" s="15">
        <f>D7L927C5</f>
        <v>0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0</v>
      </c>
      <c r="F29" s="16" t="s">
        <v>45514</v>
      </c>
      <c r="G29" s="15">
        <f>D7L1026C5</f>
        <v>87</v>
      </c>
      <c r="H29" s="16" t="s">
        <v>45515</v>
      </c>
      <c r="I29" s="15">
        <f>D7L1027C5</f>
        <v>169.55968074672458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465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59618.600406812322</v>
      </c>
      <c r="F33" s="16" t="s">
        <v>45522</v>
      </c>
      <c r="G33" s="15">
        <f>D7L624C5</f>
        <v>25789.201285438085</v>
      </c>
      <c r="H33" s="16" t="s">
        <v>45523</v>
      </c>
      <c r="I33" s="15">
        <f>D7L631C5</f>
        <v>37656.938906506664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275960.70599591173</v>
      </c>
      <c r="F34" s="16" t="s">
        <v>45525</v>
      </c>
      <c r="G34" s="15">
        <f>D7L724C5</f>
        <v>17192</v>
      </c>
      <c r="H34" s="16" t="s">
        <v>45526</v>
      </c>
      <c r="I34" s="15">
        <f>D7L725C5</f>
        <v>32050.600157939949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58451.425413526056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36868.151944654201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70349.754934055512</v>
      </c>
      <c r="F37" s="16" t="s">
        <v>45530</v>
      </c>
      <c r="G37" s="15">
        <f>D6L1919C2</f>
        <v>37068.343864850336</v>
      </c>
      <c r="H37" s="16" t="s">
        <v>45531</v>
      </c>
      <c r="I37" s="15">
        <f>D6L1919C3</f>
        <v>77872.531972756668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3775.402369451198</v>
      </c>
      <c r="F38" s="16" t="s">
        <v>45533</v>
      </c>
      <c r="G38" s="15">
        <f>D6L1919C5</f>
        <v>1808.2960190690687</v>
      </c>
      <c r="H38" s="16" t="s">
        <v>45534</v>
      </c>
      <c r="I38" s="15">
        <f>D6L1919C6</f>
        <v>4941.9793629824289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13313.426871185173</v>
      </c>
      <c r="F39" s="16" t="s">
        <v>45536</v>
      </c>
      <c r="G39" s="15">
        <f>D6L1919C8</f>
        <v>9493.8696524909828</v>
      </c>
      <c r="H39" s="16" t="s">
        <v>45537</v>
      </c>
      <c r="I39" s="15">
        <f>D6L1919C9</f>
        <v>18286.402662930006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60811.730432321521</v>
      </c>
      <c r="F40" s="16" t="s">
        <v>45539</v>
      </c>
      <c r="G40" s="15">
        <f>D6L1919C11</f>
        <v>52759.370231428424</v>
      </c>
      <c r="H40" s="16" t="s">
        <v>45540</v>
      </c>
      <c r="I40" s="15">
        <f>D6L1919C12</f>
        <v>104125.20369326418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251639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3393773.4687578212</v>
      </c>
      <c r="F42" s="16" t="s">
        <v>45543</v>
      </c>
      <c r="G42" s="15">
        <f>SUM(D8L401C2:D8L434C2)</f>
        <v>1127753.4425351261</v>
      </c>
      <c r="H42" s="16" t="s">
        <v>45544</v>
      </c>
      <c r="I42" s="15">
        <f>SUM(D8L401C3:D8L434C3)</f>
        <v>1731153.3608386854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3393773.4687578212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995310.02257471345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5785942.6561130295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29691.94285049173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5756250.7132625375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4389083.4913325347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0.76248998001771928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0.76248998001771928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1127753.4425351261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1598074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97882.625155596455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1500191.3748444035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1127753.4425351261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0.75173971897558345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0.75173971897558345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1731153.3608386854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2969645.2749999999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121341.47541017424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2848303.7995898258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1731153.3608386854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0.60778395938241658</v>
      </c>
      <c r="J63" s="16" t="s">
        <v>45568</v>
      </c>
      <c r="K63" s="21">
        <f>D8L456C3</f>
        <v>0.60778395938241658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D36A7A-EE19-4550-8E83-CACC2BCCBE13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880317.57511160185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73582.257127060453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73749.402362099834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3393773.4687578212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1127753.4425351261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1731153.3608386854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1.2593919668521107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1.0652467590448242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1.0426013107968497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1027649.2346007621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6252680.272131633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1.1643533956439485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10353661.931113029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7280329.5067323949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0.70316469237370127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0.29683530762629873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1.4221419403529205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367C01-F10B-4CFF-A3A6-238B00ACAE0D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9.0758060514710024E-4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1.3412716882529969E-3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2.4083711927901908E-3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1.3793420956337177E-3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2.1058713907174081E-4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4.1044688385250851E-4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2.2869227007808182E-3</v>
      </c>
      <c r="F10" s="16" t="s">
        <v>45637</v>
      </c>
      <c r="G10" s="21">
        <f>D8L703C1* D8L607C1</f>
        <v>2.8801320781750958E-3</v>
      </c>
      <c r="H10" s="16" t="s">
        <v>45638</v>
      </c>
      <c r="I10" s="21">
        <f>SUM(D8L701C3:D8L702C3)</f>
        <v>1.5518588273247377E-3</v>
      </c>
      <c r="J10" s="16" t="s">
        <v>45639</v>
      </c>
      <c r="K10" s="21">
        <f>D8L703C3*D8L608C1</f>
        <v>1.6531125863027784E-3</v>
      </c>
      <c r="L10" s="16" t="s">
        <v>45640</v>
      </c>
      <c r="M10" s="21">
        <f>SUM(D8L701C5:D8L702C5)</f>
        <v>2.8188180766426994E-3</v>
      </c>
      <c r="N10" s="16" t="s">
        <v>45641</v>
      </c>
      <c r="O10" s="21">
        <f>D8L703C5* D8L609C1</f>
        <v>2.9389034216055331E-3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0.46485463199551169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7.3508689754570164E-4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2.0259504682638555E-3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0.46485463199551169</v>
      </c>
      <c r="F17" s="16" t="s">
        <v>45662</v>
      </c>
      <c r="G17" s="21">
        <f>D8L710C1* D8L607C1</f>
        <v>0.58543418928914159</v>
      </c>
      <c r="H17" s="16" t="s">
        <v>45663</v>
      </c>
      <c r="I17" s="21">
        <f>SUM(D8L708C3:D8L709C3)</f>
        <v>7.3508689754570164E-4</v>
      </c>
      <c r="J17" s="16" t="s">
        <v>45664</v>
      </c>
      <c r="K17" s="21">
        <f>D8L710C3*D8L608C1</f>
        <v>7.8304893522687343E-4</v>
      </c>
      <c r="L17" s="16" t="s">
        <v>45665</v>
      </c>
      <c r="M17" s="21">
        <f>SUM(D8L708C5:D8L709C5)</f>
        <v>2.0259504682638555E-3</v>
      </c>
      <c r="N17" s="16" t="s">
        <v>45666</v>
      </c>
      <c r="O17" s="21">
        <f>D8L710C5* D8L609C1</f>
        <v>2.1122586138213871E-3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9.8471522889982168</v>
      </c>
      <c r="F18" s="16" t="s">
        <v>45668</v>
      </c>
      <c r="G18" s="21">
        <f>D8L711C1* D8L607C1</f>
        <v>12.40142448913373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3.8224850140558004</v>
      </c>
      <c r="F19" s="16" t="s">
        <v>45674</v>
      </c>
      <c r="G19" s="21">
        <f>D8L712C1* D8L607C1</f>
        <v>4.8140069201144531</v>
      </c>
      <c r="H19" s="16" t="s">
        <v>45675</v>
      </c>
      <c r="I19" s="21">
        <f>D3L217C18</f>
        <v>0.58742076361477225</v>
      </c>
      <c r="J19" s="16" t="s">
        <v>45676</v>
      </c>
      <c r="K19" s="21">
        <f>D8L712C3*D8L608C1</f>
        <v>0.62574806463627197</v>
      </c>
      <c r="L19" s="16" t="s">
        <v>45677</v>
      </c>
      <c r="M19" s="21">
        <f>D3L224C18</f>
        <v>1.1449180752382362</v>
      </c>
      <c r="N19" s="16" t="s">
        <v>45678</v>
      </c>
      <c r="O19" s="21">
        <f>D8L712C5* D8L609C1</f>
        <v>1.1936930859983912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0.57885110669151574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0.57885110669151574</v>
      </c>
      <c r="F22" s="16" t="s">
        <v>45684</v>
      </c>
      <c r="G22" s="21">
        <f>D8L715C1* D8L607C1</f>
        <v>0.72900043377074897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2.0747492930047078</v>
      </c>
      <c r="F26" s="16" t="s">
        <v>45696</v>
      </c>
      <c r="G26" s="21">
        <f>D8L719C1* D8L607C1</f>
        <v>2.6129225928422253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0.20666637438426971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0.14891199545210326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1.0422978164352659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0.79989893494338782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3.6469015504267316E-2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7.1080284564747215E-2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2.2890222518154899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5.107204325143145E-2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7.8389954598449635E-2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3.2955875611431473</v>
      </c>
      <c r="F30" s="16" t="s">
        <v>45707</v>
      </c>
      <c r="G30" s="21">
        <f>D8L723C1* D8L607C1</f>
        <v>4.150436500561419</v>
      </c>
      <c r="H30" s="16" t="s">
        <v>45708</v>
      </c>
      <c r="I30" s="21">
        <f>SUM(D8L720C3:D8L722C3)</f>
        <v>0.23645305420780202</v>
      </c>
      <c r="J30" s="16" t="s">
        <v>45709</v>
      </c>
      <c r="K30" s="21">
        <f>D8L723C3*D8L608C1</f>
        <v>0.25188084966111124</v>
      </c>
      <c r="L30" s="16" t="s">
        <v>45710</v>
      </c>
      <c r="M30" s="21">
        <f>SUM(D8L720C5:D8L722C5)</f>
        <v>1.1917680555984627</v>
      </c>
      <c r="N30" s="16" t="s">
        <v>45711</v>
      </c>
      <c r="O30" s="21">
        <f>D8L723C5* D8L609C1</f>
        <v>1.24253893693277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1.0710491995434357</v>
      </c>
      <c r="F32" s="16" t="s">
        <v>45719</v>
      </c>
      <c r="G32" s="21">
        <f>D8L725C1* D8L607C1</f>
        <v>1.3488707580083863</v>
      </c>
      <c r="H32" s="16" t="s">
        <v>45720</v>
      </c>
      <c r="I32" s="21">
        <f>D7L826C8</f>
        <v>0.26212753643726183</v>
      </c>
      <c r="J32" s="16" t="s">
        <v>45721</v>
      </c>
      <c r="K32" s="21">
        <f>D8L725C3*D8L608C1</f>
        <v>0.27923050864619725</v>
      </c>
      <c r="L32" s="16" t="s">
        <v>45722</v>
      </c>
      <c r="M32" s="21">
        <f>D7L827C8</f>
        <v>0.31190253903954446</v>
      </c>
      <c r="N32" s="16" t="s">
        <v>45723</v>
      </c>
      <c r="O32" s="21">
        <f>D8L725C5* D8L609C1</f>
        <v>0.32518999604349463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</v>
      </c>
      <c r="F33" s="16" t="s">
        <v>45725</v>
      </c>
      <c r="G33" s="21">
        <f>D8L726C1* D8L607C1</f>
        <v>0</v>
      </c>
      <c r="H33" s="16" t="s">
        <v>45726</v>
      </c>
      <c r="I33" s="21">
        <f>D7L926C8</f>
        <v>0</v>
      </c>
      <c r="J33" s="16" t="s">
        <v>45727</v>
      </c>
      <c r="K33" s="21">
        <f>D8L726C3*D8L608C1</f>
        <v>0</v>
      </c>
      <c r="L33" s="16" t="s">
        <v>45728</v>
      </c>
      <c r="M33" s="21">
        <f>D7L927C8</f>
        <v>0</v>
      </c>
      <c r="N33" s="16" t="s">
        <v>45729</v>
      </c>
      <c r="O33" s="21">
        <f>D8L726C5* D8L609C1</f>
        <v>0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</v>
      </c>
      <c r="F34" s="16" t="s">
        <v>45731</v>
      </c>
      <c r="G34" s="21">
        <f>D8L727C1* D8L607C1</f>
        <v>0</v>
      </c>
      <c r="H34" s="16" t="s">
        <v>45732</v>
      </c>
      <c r="I34" s="21">
        <f>D7L1026C8</f>
        <v>0</v>
      </c>
      <c r="J34" s="16" t="s">
        <v>45733</v>
      </c>
      <c r="K34" s="21">
        <f>D8L727C3*D8L608C1</f>
        <v>0</v>
      </c>
      <c r="L34" s="16" t="s">
        <v>45734</v>
      </c>
      <c r="M34" s="21">
        <f>D7L1027C8</f>
        <v>0</v>
      </c>
      <c r="N34" s="16" t="s">
        <v>45735</v>
      </c>
      <c r="O34" s="21">
        <f>D8L727C5* D8L609C1</f>
        <v>0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3.9049378569029222E-2</v>
      </c>
      <c r="F35" s="16" t="s">
        <v>45737</v>
      </c>
      <c r="G35" s="21">
        <f>D8L728C1* D8L607C1</f>
        <v>4.9178473680402374E-2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15.088985331139877</v>
      </c>
      <c r="F36" s="16" t="s">
        <v>45739</v>
      </c>
      <c r="G36" s="21">
        <f>D8L729C1* D8L607C1</f>
        <v>19.002946913986897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37.474049237501539</v>
      </c>
      <c r="F37" s="16" t="s">
        <v>45741</v>
      </c>
      <c r="G37" s="21">
        <f>D8L730C1* D8L607C1</f>
        <v>47.194516575129903</v>
      </c>
      <c r="H37" s="16" t="s">
        <v>45742</v>
      </c>
      <c r="I37" s="21">
        <f>D7L724C8</f>
        <v>2.3209693205980626</v>
      </c>
      <c r="J37" s="16" t="s">
        <v>45743</v>
      </c>
      <c r="K37" s="21">
        <f>D8L730C3*D8L608C1</f>
        <v>2.4724050466095537</v>
      </c>
      <c r="L37" s="16" t="s">
        <v>45744</v>
      </c>
      <c r="M37" s="21">
        <f>D7L725C8</f>
        <v>4.3269229684349719</v>
      </c>
      <c r="N37" s="16" t="s">
        <v>45745</v>
      </c>
      <c r="O37" s="21">
        <f>D8L730C5* D8L609C1</f>
        <v>4.5112555586072975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5.2022699185540553</v>
      </c>
      <c r="F39" s="16" t="s">
        <v>45753</v>
      </c>
      <c r="G39" s="21">
        <f>D8L732C1* D8L607C1</f>
        <v>6.5516969448233615</v>
      </c>
      <c r="H39" s="16" t="s">
        <v>45754</v>
      </c>
      <c r="I39" s="21">
        <f>D7L624C8</f>
        <v>2.1919649663435035</v>
      </c>
      <c r="J39" s="16" t="s">
        <v>45755</v>
      </c>
      <c r="K39" s="21">
        <f>D8L732C3*D8L608C1</f>
        <v>2.3349835763372142</v>
      </c>
      <c r="L39" s="16" t="s">
        <v>45756</v>
      </c>
      <c r="M39" s="21">
        <f>D7L631C8</f>
        <v>3.2006687570199439</v>
      </c>
      <c r="N39" s="16" t="s">
        <v>45757</v>
      </c>
      <c r="O39" s="21">
        <f>D8L732C5* D8L609C1</f>
        <v>3.337021441495517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120.90630024061949</v>
      </c>
      <c r="F41" s="16" t="s">
        <v>45761</v>
      </c>
      <c r="G41" s="21">
        <f>D8L734C1* D8L607C1</f>
        <v>152.26842326484561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329B38-3FF5-48DF-A5DE-16EBD09625F7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3.7355893942625125E-2</v>
      </c>
      <c r="F9" s="16" t="s">
        <v>45826</v>
      </c>
      <c r="G9" s="21">
        <f>D8L802C1*D8L607C1</f>
        <v>4.7045712745921509E-2</v>
      </c>
      <c r="H9" s="16" t="s">
        <v>45827</v>
      </c>
      <c r="I9" s="21">
        <f>D6L228C16</f>
        <v>9.7125324250825484E-2</v>
      </c>
      <c r="J9" s="16" t="s">
        <v>45828</v>
      </c>
      <c r="K9" s="21">
        <f>D8L802C3*D8L607C1</f>
        <v>0.12231885313939611</v>
      </c>
      <c r="L9" s="16" t="s">
        <v>45829</v>
      </c>
      <c r="M9" s="21">
        <f>D6L228C21</f>
        <v>4.4327932258471865</v>
      </c>
      <c r="N9" s="16" t="s">
        <v>45830</v>
      </c>
      <c r="O9" s="21">
        <f>D8L802C5*D8L607C1</f>
        <v>5.5826241793484011</v>
      </c>
      <c r="P9" s="16" t="s">
        <v>45831</v>
      </c>
      <c r="Q9" s="21">
        <f>D6L228C24</f>
        <v>4.4327932258471865</v>
      </c>
      <c r="R9" s="16" t="s">
        <v>45832</v>
      </c>
      <c r="S9" s="21">
        <f>D8L802C7*D8L607C1</f>
        <v>5.5826241793484011</v>
      </c>
      <c r="T9" s="16" t="s">
        <v>45833</v>
      </c>
      <c r="U9" s="21">
        <f>D6L237C13</f>
        <v>0.10344570561051791</v>
      </c>
      <c r="V9" s="16" t="s">
        <v>45834</v>
      </c>
      <c r="W9" s="21">
        <f>D8L802C9*D8L608C1</f>
        <v>0.1101952026387092</v>
      </c>
      <c r="X9" s="16" t="s">
        <v>45835</v>
      </c>
      <c r="Y9" s="21">
        <f>D6L237C16</f>
        <v>0.26895883458734632</v>
      </c>
      <c r="Z9" s="16" t="s">
        <v>45836</v>
      </c>
      <c r="AA9" s="21">
        <f>D8L802C11*D8L608C1</f>
        <v>0.28650752686064362</v>
      </c>
      <c r="AB9" s="16" t="s">
        <v>45837</v>
      </c>
      <c r="AC9" s="21">
        <f>D6L237C21</f>
        <v>33.382278977196485</v>
      </c>
      <c r="AD9" s="16" t="s">
        <v>45838</v>
      </c>
      <c r="AE9" s="21">
        <f>D8L802C13*D8L608C1</f>
        <v>35.560364489988729</v>
      </c>
      <c r="AF9" s="16" t="s">
        <v>45839</v>
      </c>
      <c r="AG9" s="21">
        <f>D6L237C24</f>
        <v>33.382278977196485</v>
      </c>
      <c r="AH9" s="16" t="s">
        <v>45840</v>
      </c>
      <c r="AI9" s="21">
        <f>D8L802C15*D8L608C1</f>
        <v>35.560364489988729</v>
      </c>
      <c r="AJ9" s="16" t="s">
        <v>45841</v>
      </c>
      <c r="AK9" s="21">
        <f>D6L240C13</f>
        <v>1.8506637876088317E-3</v>
      </c>
      <c r="AL9" s="16" t="s">
        <v>45842</v>
      </c>
      <c r="AM9" s="21">
        <f>D8L802C17*D8L609C1</f>
        <v>1.9295044908052305E-3</v>
      </c>
      <c r="AN9" s="16" t="s">
        <v>45843</v>
      </c>
      <c r="AO9" s="21">
        <f>D6L240C16</f>
        <v>4.8117258477829578E-3</v>
      </c>
      <c r="AP9" s="16" t="s">
        <v>45844</v>
      </c>
      <c r="AQ9" s="21">
        <f>D8L802C19*D8L609C1</f>
        <v>5.0167116760935944E-3</v>
      </c>
      <c r="AR9" s="16" t="s">
        <v>45845</v>
      </c>
      <c r="AS9" s="21">
        <f>D6L240C21</f>
        <v>0.26874619114131659</v>
      </c>
      <c r="AT9" s="16" t="s">
        <v>45846</v>
      </c>
      <c r="AU9" s="21">
        <f>D8L802C21*D8L609C1</f>
        <v>0.28019513115559741</v>
      </c>
      <c r="AV9" s="16" t="s">
        <v>45847</v>
      </c>
      <c r="AW9" s="21">
        <f>D6L240C24</f>
        <v>0.26874619114131659</v>
      </c>
      <c r="AX9" s="16" t="s">
        <v>45848</v>
      </c>
      <c r="AY9" s="21">
        <f>D8L802C23*D8L609C1</f>
        <v>0.28019513115559741</v>
      </c>
      <c r="AZ9" s="16" t="s">
        <v>45849</v>
      </c>
      <c r="BA9" s="21">
        <f>D6L1802C8</f>
        <v>1.631662373687339</v>
      </c>
      <c r="BB9" s="16" t="s">
        <v>45850</v>
      </c>
      <c r="BC9" s="21">
        <f>D8L802C25*D8L608C1</f>
        <v>1.7381230554258229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7.6158678720091161E-2</v>
      </c>
      <c r="F10" s="16" t="s">
        <v>45852</v>
      </c>
      <c r="G10" s="21">
        <f>D8L803C1*D8L607C1</f>
        <v>9.5913628186153593E-2</v>
      </c>
      <c r="H10" s="16" t="s">
        <v>45853</v>
      </c>
      <c r="I10" s="21">
        <f>D6L328C16</f>
        <v>0.19801256467223638</v>
      </c>
      <c r="J10" s="16" t="s">
        <v>45854</v>
      </c>
      <c r="K10" s="21">
        <f>D8L803C3*D8L607C1</f>
        <v>0.24937543328399855</v>
      </c>
      <c r="L10" s="16" t="s">
        <v>45855</v>
      </c>
      <c r="M10" s="21">
        <f>D6L328C21</f>
        <v>8.0100173677788931</v>
      </c>
      <c r="N10" s="16" t="s">
        <v>45856</v>
      </c>
      <c r="O10" s="21">
        <f>D8L803C5*D8L607C1</f>
        <v>10.087751527326628</v>
      </c>
      <c r="P10" s="16" t="s">
        <v>45857</v>
      </c>
      <c r="Q10" s="21">
        <f>D6L328C24</f>
        <v>8.0100173677788913</v>
      </c>
      <c r="R10" s="16" t="s">
        <v>45858</v>
      </c>
      <c r="S10" s="21">
        <f>D8L803C7*D8L607C1</f>
        <v>10.087751527326624</v>
      </c>
      <c r="T10" s="16" t="s">
        <v>45859</v>
      </c>
      <c r="U10" s="21">
        <f>D6L337C13</f>
        <v>1.7329249359031809E-2</v>
      </c>
      <c r="V10" s="16" t="s">
        <v>45860</v>
      </c>
      <c r="W10" s="21">
        <f>D8L803C9*D8L608C1</f>
        <v>1.8459926716388231E-2</v>
      </c>
      <c r="X10" s="16" t="s">
        <v>45861</v>
      </c>
      <c r="Y10" s="21">
        <f>D6L337C16</f>
        <v>4.5056048333482604E-2</v>
      </c>
      <c r="Z10" s="16" t="s">
        <v>45862</v>
      </c>
      <c r="AA10" s="21">
        <f>D8L803C11*D8L608C1</f>
        <v>4.7995809462609298E-2</v>
      </c>
      <c r="AB10" s="16" t="s">
        <v>45863</v>
      </c>
      <c r="AC10" s="21">
        <f>D6L337C21</f>
        <v>12.800575219487026</v>
      </c>
      <c r="AD10" s="16" t="s">
        <v>45864</v>
      </c>
      <c r="AE10" s="21">
        <f>D8L803C13*D8L608C1</f>
        <v>13.635771266468044</v>
      </c>
      <c r="AF10" s="16" t="s">
        <v>45865</v>
      </c>
      <c r="AG10" s="21">
        <f>D6L337C24</f>
        <v>12.800575219487026</v>
      </c>
      <c r="AH10" s="16" t="s">
        <v>45866</v>
      </c>
      <c r="AI10" s="21">
        <f>D8L803C15*D8L608C1</f>
        <v>13.635771266468044</v>
      </c>
      <c r="AJ10" s="16" t="s">
        <v>45867</v>
      </c>
      <c r="AK10" s="21">
        <f>D6L340C13</f>
        <v>2.2474942328123561E-2</v>
      </c>
      <c r="AL10" s="16" t="s">
        <v>45868</v>
      </c>
      <c r="AM10" s="21">
        <f>D8L803C17*D8L609C1</f>
        <v>2.3432404331385225E-2</v>
      </c>
      <c r="AN10" s="16" t="s">
        <v>45869</v>
      </c>
      <c r="AO10" s="21">
        <f>D6L340C16</f>
        <v>5.8434850053121254E-2</v>
      </c>
      <c r="AP10" s="16" t="s">
        <v>45870</v>
      </c>
      <c r="AQ10" s="21">
        <f>D8L803C19*D8L609C1</f>
        <v>6.0924251261601579E-2</v>
      </c>
      <c r="AR10" s="16" t="s">
        <v>45871</v>
      </c>
      <c r="AS10" s="21">
        <f>D6L340C21</f>
        <v>3.3988808955947358</v>
      </c>
      <c r="AT10" s="16" t="s">
        <v>45872</v>
      </c>
      <c r="AU10" s="21">
        <f>D8L803C21*D8L609C1</f>
        <v>3.543677676989442</v>
      </c>
      <c r="AV10" s="16" t="s">
        <v>45873</v>
      </c>
      <c r="AW10" s="21">
        <f>D6L340C24</f>
        <v>3.3988808955947358</v>
      </c>
      <c r="AX10" s="16" t="s">
        <v>45874</v>
      </c>
      <c r="AY10" s="21">
        <f>D8L803C23*D8L609C1</f>
        <v>3.543677676989442</v>
      </c>
      <c r="AZ10" s="16" t="s">
        <v>45875</v>
      </c>
      <c r="BA10" s="21">
        <f>D6L1803C8</f>
        <v>1.5284169255561277E-3</v>
      </c>
      <c r="BB10" s="16" t="s">
        <v>45876</v>
      </c>
      <c r="BC10" s="21">
        <f>D8L803C25*D8L608C1</f>
        <v>1.6281411764179194E-3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4.3264035312034238E-2</v>
      </c>
      <c r="F11" s="16" t="s">
        <v>45878</v>
      </c>
      <c r="G11" s="21">
        <f>D8L804C1*D8L607C1</f>
        <v>5.4486378525581969E-2</v>
      </c>
      <c r="H11" s="16" t="s">
        <v>45879</v>
      </c>
      <c r="I11" s="21">
        <f>D6L428C16</f>
        <v>0.11248649181128913</v>
      </c>
      <c r="J11" s="16" t="s">
        <v>45880</v>
      </c>
      <c r="K11" s="21">
        <f>D8L804C3*D8L607C1</f>
        <v>0.14166458416651326</v>
      </c>
      <c r="L11" s="16" t="s">
        <v>45881</v>
      </c>
      <c r="M11" s="21">
        <f>D6L428C21</f>
        <v>3.2307150467799928</v>
      </c>
      <c r="N11" s="16" t="s">
        <v>45882</v>
      </c>
      <c r="O11" s="21">
        <f>D8L804C5*D8L607C1</f>
        <v>4.068736577102964</v>
      </c>
      <c r="P11" s="16" t="s">
        <v>45883</v>
      </c>
      <c r="Q11" s="21">
        <f>D6L428C24</f>
        <v>3.2307150467799937</v>
      </c>
      <c r="R11" s="16" t="s">
        <v>45884</v>
      </c>
      <c r="S11" s="21">
        <f>D8L804C7*D8L607C1</f>
        <v>4.0687365771029649</v>
      </c>
      <c r="T11" s="16" t="s">
        <v>45885</v>
      </c>
      <c r="U11" s="21">
        <f>D6L437C13</f>
        <v>1.1653711431698069E-2</v>
      </c>
      <c r="V11" s="16" t="s">
        <v>45886</v>
      </c>
      <c r="W11" s="21">
        <f>D8L804C9*D8L608C1</f>
        <v>1.2414078333459986E-2</v>
      </c>
      <c r="X11" s="16" t="s">
        <v>45887</v>
      </c>
      <c r="Y11" s="21">
        <f>D6L437C16</f>
        <v>3.0299649722414983E-2</v>
      </c>
      <c r="Z11" s="16" t="s">
        <v>45888</v>
      </c>
      <c r="AA11" s="21">
        <f>D8L804C11*D8L608C1</f>
        <v>3.2276603666995966E-2</v>
      </c>
      <c r="AB11" s="16" t="s">
        <v>45889</v>
      </c>
      <c r="AC11" s="21">
        <f>D6L437C21</f>
        <v>0.77107915511147918</v>
      </c>
      <c r="AD11" s="16" t="s">
        <v>45890</v>
      </c>
      <c r="AE11" s="21">
        <f>D8L804C13*D8L608C1</f>
        <v>0.82138957094952447</v>
      </c>
      <c r="AF11" s="16" t="s">
        <v>45891</v>
      </c>
      <c r="AG11" s="21">
        <f>D6L437C24</f>
        <v>0.77107915511147906</v>
      </c>
      <c r="AH11" s="16" t="s">
        <v>45892</v>
      </c>
      <c r="AI11" s="21">
        <f>D8L804C15*D8L608C1</f>
        <v>0.82138957094952436</v>
      </c>
      <c r="AJ11" s="16" t="s">
        <v>45893</v>
      </c>
      <c r="AK11" s="21">
        <f>D6L440C13</f>
        <v>5.9914710703411568E-2</v>
      </c>
      <c r="AL11" s="16" t="s">
        <v>45894</v>
      </c>
      <c r="AM11" s="21">
        <f>D8L804C17*D8L609C1</f>
        <v>6.246715591539094E-2</v>
      </c>
      <c r="AN11" s="16" t="s">
        <v>45895</v>
      </c>
      <c r="AO11" s="21">
        <f>D6L440C16</f>
        <v>0.15577824782887001</v>
      </c>
      <c r="AP11" s="16" t="s">
        <v>45896</v>
      </c>
      <c r="AQ11" s="21">
        <f>D8L804C19*D8L609C1</f>
        <v>0.16241460538001637</v>
      </c>
      <c r="AR11" s="16" t="s">
        <v>45897</v>
      </c>
      <c r="AS11" s="21">
        <f>D6L440C21</f>
        <v>6.5775348127415221</v>
      </c>
      <c r="AT11" s="16" t="s">
        <v>45898</v>
      </c>
      <c r="AU11" s="21">
        <f>D8L804C21*D8L609C1</f>
        <v>6.8577464175762222</v>
      </c>
      <c r="AV11" s="16" t="s">
        <v>45899</v>
      </c>
      <c r="AW11" s="21">
        <f>D6L440C24</f>
        <v>6.577534812741523</v>
      </c>
      <c r="AX11" s="16" t="s">
        <v>45900</v>
      </c>
      <c r="AY11" s="21">
        <f>D8L804C23*D8L609C1</f>
        <v>6.8577464175762231</v>
      </c>
      <c r="AZ11" s="16" t="s">
        <v>45901</v>
      </c>
      <c r="BA11" s="21">
        <f>D6L1804C8</f>
        <v>1.077111006968186E-2</v>
      </c>
      <c r="BB11" s="16" t="s">
        <v>45902</v>
      </c>
      <c r="BC11" s="21">
        <f>D8L804C25*D8L608C1</f>
        <v>1.1473890093043672E-2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4.8658434142112031E-2</v>
      </c>
      <c r="F12" s="16" t="s">
        <v>45904</v>
      </c>
      <c r="G12" s="21">
        <f>D8L805C1*D8L607C1</f>
        <v>6.1280041078178367E-2</v>
      </c>
      <c r="H12" s="16" t="s">
        <v>45905</v>
      </c>
      <c r="I12" s="21">
        <f>D6L528C16</f>
        <v>0.12651192876949127</v>
      </c>
      <c r="J12" s="16" t="s">
        <v>45906</v>
      </c>
      <c r="K12" s="21">
        <f>D8L805C3*D8L607C1</f>
        <v>0.15932810680326376</v>
      </c>
      <c r="L12" s="16" t="s">
        <v>45907</v>
      </c>
      <c r="M12" s="21">
        <f>D6L528C21</f>
        <v>3.7930144711538114</v>
      </c>
      <c r="N12" s="16" t="s">
        <v>45908</v>
      </c>
      <c r="O12" s="21">
        <f>D8L805C5*D8L607C1</f>
        <v>4.7768919551249169</v>
      </c>
      <c r="P12" s="16" t="s">
        <v>45909</v>
      </c>
      <c r="Q12" s="21">
        <f>D6L528C24</f>
        <v>3.793014471153811</v>
      </c>
      <c r="R12" s="16" t="s">
        <v>45910</v>
      </c>
      <c r="S12" s="21">
        <f>D8L805C7*D8L607C1</f>
        <v>4.7768919551249169</v>
      </c>
      <c r="T12" s="16" t="s">
        <v>45911</v>
      </c>
      <c r="U12" s="21">
        <f>D6L537C13</f>
        <v>4.7417110703517236E-3</v>
      </c>
      <c r="V12" s="16" t="s">
        <v>45912</v>
      </c>
      <c r="W12" s="21">
        <f>D8L805C9*D8L608C1</f>
        <v>5.0510923500191379E-3</v>
      </c>
      <c r="X12" s="16" t="s">
        <v>45913</v>
      </c>
      <c r="Y12" s="21">
        <f>D6L537C16</f>
        <v>1.2328448782914492E-2</v>
      </c>
      <c r="Z12" s="16" t="s">
        <v>45914</v>
      </c>
      <c r="AA12" s="21">
        <f>D8L805C11*D8L608C1</f>
        <v>1.3132840110049771E-2</v>
      </c>
      <c r="AB12" s="16" t="s">
        <v>45915</v>
      </c>
      <c r="AC12" s="21">
        <f>D6L537C21</f>
        <v>4.6982233365800496</v>
      </c>
      <c r="AD12" s="16" t="s">
        <v>45916</v>
      </c>
      <c r="AE12" s="21">
        <f>D8L805C13*D8L608C1</f>
        <v>5.0047671825606583</v>
      </c>
      <c r="AF12" s="16" t="s">
        <v>45917</v>
      </c>
      <c r="AG12" s="21">
        <f>D6L537C24</f>
        <v>4.6982233365800496</v>
      </c>
      <c r="AH12" s="16" t="s">
        <v>45918</v>
      </c>
      <c r="AI12" s="21">
        <f>D8L805C15*D8L608C1</f>
        <v>5.0047671825606583</v>
      </c>
      <c r="AJ12" s="16" t="s">
        <v>45919</v>
      </c>
      <c r="AK12" s="21">
        <f>D6L540C13</f>
        <v>7.8347586549038589E-2</v>
      </c>
      <c r="AL12" s="16" t="s">
        <v>45920</v>
      </c>
      <c r="AM12" s="21">
        <f>D8L805C17*D8L609C1</f>
        <v>8.1685296433797266E-2</v>
      </c>
      <c r="AN12" s="16" t="s">
        <v>45921</v>
      </c>
      <c r="AO12" s="21">
        <f>D6L540C16</f>
        <v>0.20370372502750048</v>
      </c>
      <c r="AP12" s="16" t="s">
        <v>45922</v>
      </c>
      <c r="AQ12" s="21">
        <f>D8L805C19*D8L609C1</f>
        <v>0.21238177072787304</v>
      </c>
      <c r="AR12" s="16" t="s">
        <v>45923</v>
      </c>
      <c r="AS12" s="21">
        <f>D6L540C21</f>
        <v>9.0732498007684121</v>
      </c>
      <c r="AT12" s="16" t="s">
        <v>45924</v>
      </c>
      <c r="AU12" s="21">
        <f>D8L805C21*D8L609C1</f>
        <v>9.4597821354684015</v>
      </c>
      <c r="AV12" s="16" t="s">
        <v>45925</v>
      </c>
      <c r="AW12" s="21">
        <f>D6L540C24</f>
        <v>9.0732498007684104</v>
      </c>
      <c r="AX12" s="16" t="s">
        <v>45926</v>
      </c>
      <c r="AY12" s="21">
        <f>D8L805C23*D8L609C1</f>
        <v>9.4597821354683997</v>
      </c>
      <c r="AZ12" s="16" t="s">
        <v>45927</v>
      </c>
      <c r="BA12" s="21">
        <f>D6L1805C8</f>
        <v>5.1041241322988978E-4</v>
      </c>
      <c r="BB12" s="16" t="s">
        <v>45928</v>
      </c>
      <c r="BC12" s="21">
        <f>D8L805C25*D8L608C1</f>
        <v>5.437151689693877E-4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4.6491008390802599E-2</v>
      </c>
      <c r="F13" s="16" t="s">
        <v>45930</v>
      </c>
      <c r="G13" s="21">
        <f>D8L806C1*D8L607C1</f>
        <v>5.8550402498230868E-2</v>
      </c>
      <c r="H13" s="16" t="s">
        <v>45931</v>
      </c>
      <c r="I13" s="21">
        <f>D6L628C16</f>
        <v>0.12087662181608648</v>
      </c>
      <c r="J13" s="16" t="s">
        <v>45932</v>
      </c>
      <c r="K13" s="21">
        <f>D8L806C3*D8L607C1</f>
        <v>0.1522310464953999</v>
      </c>
      <c r="L13" s="16" t="s">
        <v>45933</v>
      </c>
      <c r="M13" s="21">
        <f>D6L628C21</f>
        <v>5.2761136638061439</v>
      </c>
      <c r="N13" s="16" t="s">
        <v>45934</v>
      </c>
      <c r="O13" s="21">
        <f>D8L806C5*D8L607C1</f>
        <v>6.6446951643961158</v>
      </c>
      <c r="P13" s="16" t="s">
        <v>45935</v>
      </c>
      <c r="Q13" s="21">
        <f>D6L628C24</f>
        <v>5.2761136638061421</v>
      </c>
      <c r="R13" s="16" t="s">
        <v>45936</v>
      </c>
      <c r="S13" s="21">
        <f>D8L806C7*D8L607C1</f>
        <v>6.6446951643961132</v>
      </c>
      <c r="T13" s="16" t="s">
        <v>45937</v>
      </c>
      <c r="U13" s="21">
        <f>D6L637C13</f>
        <v>1.928545360470222E-2</v>
      </c>
      <c r="V13" s="16" t="s">
        <v>45938</v>
      </c>
      <c r="W13" s="21">
        <f>D8L806C9*D8L608C1</f>
        <v>2.0543766949118362E-2</v>
      </c>
      <c r="X13" s="16" t="s">
        <v>45939</v>
      </c>
      <c r="Y13" s="21">
        <f>D6L637C16</f>
        <v>5.0142179372225822E-2</v>
      </c>
      <c r="Z13" s="16" t="s">
        <v>45940</v>
      </c>
      <c r="AA13" s="21">
        <f>D8L806C11*D8L608C1</f>
        <v>5.3413794067707798E-2</v>
      </c>
      <c r="AB13" s="16" t="s">
        <v>45941</v>
      </c>
      <c r="AC13" s="21">
        <f>D6L637C21</f>
        <v>4.9600326392798131</v>
      </c>
      <c r="AD13" s="16" t="s">
        <v>45942</v>
      </c>
      <c r="AE13" s="21">
        <f>D8L806C13*D8L608C1</f>
        <v>5.2836586937493664</v>
      </c>
      <c r="AF13" s="16" t="s">
        <v>45943</v>
      </c>
      <c r="AG13" s="21">
        <f>D6L637C24</f>
        <v>4.960032639279814</v>
      </c>
      <c r="AH13" s="16" t="s">
        <v>45944</v>
      </c>
      <c r="AI13" s="21">
        <f>D8L806C15*D8L608C1</f>
        <v>5.2836586937493673</v>
      </c>
      <c r="AJ13" s="16" t="s">
        <v>45945</v>
      </c>
      <c r="AK13" s="21">
        <f>D6L640C13</f>
        <v>4.093773186891974E-2</v>
      </c>
      <c r="AL13" s="16" t="s">
        <v>45946</v>
      </c>
      <c r="AM13" s="21">
        <f>D8L806C17*D8L609C1</f>
        <v>4.2681732907585687E-2</v>
      </c>
      <c r="AN13" s="16" t="s">
        <v>45947</v>
      </c>
      <c r="AO13" s="21">
        <f>D6L640C16</f>
        <v>0.10643810285919116</v>
      </c>
      <c r="AP13" s="16" t="s">
        <v>45948</v>
      </c>
      <c r="AQ13" s="21">
        <f>D8L806C19*D8L609C1</f>
        <v>0.11097250555972261</v>
      </c>
      <c r="AR13" s="16" t="s">
        <v>45949</v>
      </c>
      <c r="AS13" s="21">
        <f>D6L640C21</f>
        <v>6.8888306016186833</v>
      </c>
      <c r="AT13" s="16" t="s">
        <v>45950</v>
      </c>
      <c r="AU13" s="21">
        <f>D8L806C21*D8L609C1</f>
        <v>7.1823038151050902</v>
      </c>
      <c r="AV13" s="16" t="s">
        <v>45951</v>
      </c>
      <c r="AW13" s="21">
        <f>D6L640C24</f>
        <v>6.8888306016186842</v>
      </c>
      <c r="AX13" s="16" t="s">
        <v>45952</v>
      </c>
      <c r="AY13" s="21">
        <f>D8L806C23*D8L609C1</f>
        <v>7.1823038151050911</v>
      </c>
      <c r="AZ13" s="16" t="s">
        <v>45953</v>
      </c>
      <c r="BA13" s="21">
        <f>D6L1806C8</f>
        <v>9.2335601173710296E-3</v>
      </c>
      <c r="BB13" s="16" t="s">
        <v>45954</v>
      </c>
      <c r="BC13" s="21">
        <f>D8L806C25*D8L608C1</f>
        <v>9.8360199894750363E-3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3.266974310765234E-2</v>
      </c>
      <c r="F14" s="16" t="s">
        <v>45956</v>
      </c>
      <c r="G14" s="21">
        <f>D8L807C1*D8L607C1</f>
        <v>4.1144012028899467E-2</v>
      </c>
      <c r="H14" s="16" t="s">
        <v>45957</v>
      </c>
      <c r="I14" s="21">
        <f>D6L728C16</f>
        <v>8.4941332079896084E-2</v>
      </c>
      <c r="J14" s="16" t="s">
        <v>45958</v>
      </c>
      <c r="K14" s="21">
        <f>D8L807C3*D8L607C1</f>
        <v>0.10697443127513862</v>
      </c>
      <c r="L14" s="16" t="s">
        <v>45959</v>
      </c>
      <c r="M14" s="21">
        <f>D6L728C21</f>
        <v>2.3587199687842064</v>
      </c>
      <c r="N14" s="16" t="s">
        <v>45960</v>
      </c>
      <c r="O14" s="21">
        <f>D8L807C5*D8L607C1</f>
        <v>2.9705529807404911</v>
      </c>
      <c r="P14" s="16" t="s">
        <v>45961</v>
      </c>
      <c r="Q14" s="21">
        <f>D6L728C24</f>
        <v>2.3587199687842064</v>
      </c>
      <c r="R14" s="16" t="s">
        <v>45962</v>
      </c>
      <c r="S14" s="21">
        <f>D8L807C7*D8L607C1</f>
        <v>2.9705529807404911</v>
      </c>
      <c r="T14" s="16" t="s">
        <v>45963</v>
      </c>
      <c r="U14" s="21">
        <f>D6L737C13</f>
        <v>4.2387185383458816E-3</v>
      </c>
      <c r="V14" s="16" t="s">
        <v>45964</v>
      </c>
      <c r="W14" s="21">
        <f>D8L807C9*D8L608C1</f>
        <v>4.5152811854761651E-3</v>
      </c>
      <c r="X14" s="16" t="s">
        <v>45965</v>
      </c>
      <c r="Y14" s="21">
        <f>D6L737C16</f>
        <v>1.1020668199699298E-2</v>
      </c>
      <c r="Z14" s="16" t="s">
        <v>45966</v>
      </c>
      <c r="AA14" s="21">
        <f>D8L807C11*D8L608C1</f>
        <v>1.1739731082238036E-2</v>
      </c>
      <c r="AB14" s="16" t="s">
        <v>45967</v>
      </c>
      <c r="AC14" s="21">
        <f>D6L737C21</f>
        <v>-1.0027585524743206</v>
      </c>
      <c r="AD14" s="16" t="s">
        <v>45968</v>
      </c>
      <c r="AE14" s="21">
        <f>D8L807C13*D8L608C1</f>
        <v>-1.0681852981277493</v>
      </c>
      <c r="AF14" s="16" t="s">
        <v>45969</v>
      </c>
      <c r="AG14" s="21">
        <f>D6L737C24</f>
        <v>-1.0027585524743206</v>
      </c>
      <c r="AH14" s="16" t="s">
        <v>45970</v>
      </c>
      <c r="AI14" s="21">
        <f>D8L807C15*D8L608C1</f>
        <v>-1.0681852981277493</v>
      </c>
      <c r="AJ14" s="16" t="s">
        <v>45971</v>
      </c>
      <c r="AK14" s="21">
        <f>D6L740C13</f>
        <v>0.1101843753731009</v>
      </c>
      <c r="AL14" s="16" t="s">
        <v>45972</v>
      </c>
      <c r="AM14" s="21">
        <f>D8L807C17*D8L609C1</f>
        <v>0.11487837419332712</v>
      </c>
      <c r="AN14" s="16" t="s">
        <v>45973</v>
      </c>
      <c r="AO14" s="21">
        <f>D6L740C16</f>
        <v>0.28647937597006246</v>
      </c>
      <c r="AP14" s="16" t="s">
        <v>45974</v>
      </c>
      <c r="AQ14" s="21">
        <f>D8L807C19*D8L609C1</f>
        <v>0.29868377290265063</v>
      </c>
      <c r="AR14" s="16" t="s">
        <v>45975</v>
      </c>
      <c r="AS14" s="21">
        <f>D6L740C21</f>
        <v>11.910586964987177</v>
      </c>
      <c r="AT14" s="16" t="s">
        <v>45976</v>
      </c>
      <c r="AU14" s="21">
        <f>D8L807C21*D8L609C1</f>
        <v>12.417993582055502</v>
      </c>
      <c r="AV14" s="16" t="s">
        <v>45977</v>
      </c>
      <c r="AW14" s="21">
        <f>D6L740C24</f>
        <v>11.910586964987175</v>
      </c>
      <c r="AX14" s="16" t="s">
        <v>45978</v>
      </c>
      <c r="AY14" s="21">
        <f>D8L807C23*D8L609C1</f>
        <v>12.4179935820555</v>
      </c>
      <c r="AZ14" s="16" t="s">
        <v>45979</v>
      </c>
      <c r="BA14" s="21">
        <f>D6L1807C8</f>
        <v>5.0306871918704096E-5</v>
      </c>
      <c r="BB14" s="16" t="s">
        <v>45980</v>
      </c>
      <c r="BC14" s="21">
        <f>D8L807C25*D8L608C1</f>
        <v>5.3589232269082621E-5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5.1090484540863117E-2</v>
      </c>
      <c r="F15" s="16" t="s">
        <v>45982</v>
      </c>
      <c r="G15" s="21">
        <f>D8L808C1*D8L607C1</f>
        <v>6.4342945813344959E-2</v>
      </c>
      <c r="H15" s="16" t="s">
        <v>45983</v>
      </c>
      <c r="I15" s="21">
        <f>D6L828C16</f>
        <v>0.13283525980624408</v>
      </c>
      <c r="J15" s="16" t="s">
        <v>45984</v>
      </c>
      <c r="K15" s="21">
        <f>D8L808C3*D8L607C1</f>
        <v>0.16729165911469687</v>
      </c>
      <c r="L15" s="16" t="s">
        <v>45985</v>
      </c>
      <c r="M15" s="21">
        <f>D6L828C21</f>
        <v>2.148787930491082</v>
      </c>
      <c r="N15" s="16" t="s">
        <v>45986</v>
      </c>
      <c r="O15" s="21">
        <f>D8L808C5*D8L607C1</f>
        <v>2.7061662581292403</v>
      </c>
      <c r="P15" s="16" t="s">
        <v>45987</v>
      </c>
      <c r="Q15" s="21">
        <f>D6L828C24</f>
        <v>2.148787930491082</v>
      </c>
      <c r="R15" s="16" t="s">
        <v>45988</v>
      </c>
      <c r="S15" s="21">
        <f>D8L808C7*D8L607C1</f>
        <v>2.7061662581292403</v>
      </c>
      <c r="T15" s="16" t="s">
        <v>45989</v>
      </c>
      <c r="U15" s="21">
        <f>D6L837C13</f>
        <v>2.5941639593186051E-2</v>
      </c>
      <c r="V15" s="16" t="s">
        <v>45990</v>
      </c>
      <c r="W15" s="21">
        <f>D8L808C9*D8L608C1</f>
        <v>2.7634247500950334E-2</v>
      </c>
      <c r="X15" s="16" t="s">
        <v>45991</v>
      </c>
      <c r="Y15" s="21">
        <f>D6L837C16</f>
        <v>6.7448262942283746E-2</v>
      </c>
      <c r="Z15" s="16" t="s">
        <v>45992</v>
      </c>
      <c r="AA15" s="21">
        <f>D8L808C11*D8L608C1</f>
        <v>7.1849043502470886E-2</v>
      </c>
      <c r="AB15" s="16" t="s">
        <v>45993</v>
      </c>
      <c r="AC15" s="21">
        <f>D6L837C21</f>
        <v>0.97063761050020114</v>
      </c>
      <c r="AD15" s="16" t="s">
        <v>45994</v>
      </c>
      <c r="AE15" s="21">
        <f>D8L808C13*D8L608C1</f>
        <v>1.0339685687923517</v>
      </c>
      <c r="AF15" s="16" t="s">
        <v>45995</v>
      </c>
      <c r="AG15" s="21">
        <f>D6L837C24</f>
        <v>0.97063761050020114</v>
      </c>
      <c r="AH15" s="16" t="s">
        <v>45996</v>
      </c>
      <c r="AI15" s="21">
        <f>D8L808C15*D8L608C1</f>
        <v>1.0339685687923517</v>
      </c>
      <c r="AJ15" s="16" t="s">
        <v>45997</v>
      </c>
      <c r="AK15" s="21">
        <f>D6L840C13</f>
        <v>0.1104880872589009</v>
      </c>
      <c r="AL15" s="16" t="s">
        <v>45998</v>
      </c>
      <c r="AM15" s="21">
        <f>D8L808C17*D8L609C1</f>
        <v>0.11519502460356679</v>
      </c>
      <c r="AN15" s="16" t="s">
        <v>45999</v>
      </c>
      <c r="AO15" s="21">
        <f>D6L840C16</f>
        <v>0.28726902687314249</v>
      </c>
      <c r="AP15" s="16" t="s">
        <v>46000</v>
      </c>
      <c r="AQ15" s="21">
        <f>D8L808C19*D8L609C1</f>
        <v>0.29950706396927379</v>
      </c>
      <c r="AR15" s="16" t="s">
        <v>46001</v>
      </c>
      <c r="AS15" s="21">
        <f>D6L840C21</f>
        <v>6.2868966530323585</v>
      </c>
      <c r="AT15" s="16" t="s">
        <v>46002</v>
      </c>
      <c r="AU15" s="21">
        <f>D8L808C21*D8L609C1</f>
        <v>6.5547266912958637</v>
      </c>
      <c r="AV15" s="16" t="s">
        <v>46003</v>
      </c>
      <c r="AW15" s="21">
        <f>D6L840C24</f>
        <v>6.2868966530323593</v>
      </c>
      <c r="AX15" s="16" t="s">
        <v>46004</v>
      </c>
      <c r="AY15" s="21">
        <f>D8L808C23*D8L609C1</f>
        <v>6.5547266912958646</v>
      </c>
      <c r="AZ15" s="16" t="s">
        <v>46005</v>
      </c>
      <c r="BA15" s="21">
        <f>D6L1808C8</f>
        <v>4.7665351102976225E-6</v>
      </c>
      <c r="BB15" s="16" t="s">
        <v>46006</v>
      </c>
      <c r="BC15" s="21">
        <f>D8L808C25*D8L608C1</f>
        <v>5.077536078117906E-6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1.7620382611127153E-2</v>
      </c>
      <c r="F16" s="16" t="s">
        <v>46008</v>
      </c>
      <c r="G16" s="21">
        <f>D8L809C1*D8L607C1</f>
        <v>2.2190968313314154E-2</v>
      </c>
      <c r="H16" s="16" t="s">
        <v>46009</v>
      </c>
      <c r="I16" s="21">
        <f>D6L928C16</f>
        <v>4.5812994788930604E-2</v>
      </c>
      <c r="J16" s="16" t="s">
        <v>46010</v>
      </c>
      <c r="K16" s="21">
        <f>D8L809C3*D8L607C1</f>
        <v>5.7696517614616812E-2</v>
      </c>
      <c r="L16" s="16" t="s">
        <v>46011</v>
      </c>
      <c r="M16" s="21">
        <f>D6L928C21</f>
        <v>2.297520323582452</v>
      </c>
      <c r="N16" s="16" t="s">
        <v>46012</v>
      </c>
      <c r="O16" s="21">
        <f>D8L809C5*D8L607C1</f>
        <v>2.893478639199202</v>
      </c>
      <c r="P16" s="16" t="s">
        <v>46013</v>
      </c>
      <c r="Q16" s="21">
        <f>D6L928C24</f>
        <v>2.297520323582452</v>
      </c>
      <c r="R16" s="16" t="s">
        <v>46014</v>
      </c>
      <c r="S16" s="21">
        <f>D8L809C7*D8L607C1</f>
        <v>2.893478639199202</v>
      </c>
      <c r="T16" s="16" t="s">
        <v>46015</v>
      </c>
      <c r="U16" s="21">
        <f>D6L937C13</f>
        <v>0.10387740954125348</v>
      </c>
      <c r="V16" s="16" t="s">
        <v>46016</v>
      </c>
      <c r="W16" s="21">
        <f>D8L809C9*D8L608C1</f>
        <v>0.11065507385179217</v>
      </c>
      <c r="X16" s="16" t="s">
        <v>46017</v>
      </c>
      <c r="Y16" s="21">
        <f>D6L937C16</f>
        <v>0.2700812648072588</v>
      </c>
      <c r="Z16" s="16" t="s">
        <v>46018</v>
      </c>
      <c r="AA16" s="21">
        <f>D8L809C11*D8L608C1</f>
        <v>0.28770319201465938</v>
      </c>
      <c r="AB16" s="16" t="s">
        <v>46019</v>
      </c>
      <c r="AC16" s="21">
        <f>D6L937C21</f>
        <v>54.384143175966727</v>
      </c>
      <c r="AD16" s="16" t="s">
        <v>46020</v>
      </c>
      <c r="AE16" s="21">
        <f>D8L809C13*D8L608C1</f>
        <v>57.932532261628253</v>
      </c>
      <c r="AF16" s="16" t="s">
        <v>46021</v>
      </c>
      <c r="AG16" s="21">
        <f>D6L937C24</f>
        <v>54.384143175966727</v>
      </c>
      <c r="AH16" s="16" t="s">
        <v>46022</v>
      </c>
      <c r="AI16" s="21">
        <f>D8L809C15*D8L608C1</f>
        <v>57.932532261628253</v>
      </c>
      <c r="AJ16" s="16" t="s">
        <v>46023</v>
      </c>
      <c r="AK16" s="21">
        <f>D6L940C13</f>
        <v>4.9297097989303967E-4</v>
      </c>
      <c r="AL16" s="16" t="s">
        <v>46024</v>
      </c>
      <c r="AM16" s="21">
        <f>D8L809C17*D8L609C1</f>
        <v>5.1397218982129054E-4</v>
      </c>
      <c r="AN16" s="16" t="s">
        <v>46025</v>
      </c>
      <c r="AO16" s="21">
        <f>D6L940C16</f>
        <v>1.2817245477219034E-3</v>
      </c>
      <c r="AP16" s="16" t="s">
        <v>46026</v>
      </c>
      <c r="AQ16" s="21">
        <f>D8L809C19*D8L609C1</f>
        <v>1.3363276935353557E-3</v>
      </c>
      <c r="AR16" s="16" t="s">
        <v>46027</v>
      </c>
      <c r="AS16" s="21">
        <f>D6L940C21</f>
        <v>6.4024711448851829E-2</v>
      </c>
      <c r="AT16" s="16" t="s">
        <v>46028</v>
      </c>
      <c r="AU16" s="21">
        <f>D8L809C21*D8L609C1</f>
        <v>6.6752248079962981E-2</v>
      </c>
      <c r="AV16" s="16" t="s">
        <v>46029</v>
      </c>
      <c r="AW16" s="21">
        <f>D6L940C24</f>
        <v>6.4024711448851829E-2</v>
      </c>
      <c r="AX16" s="16" t="s">
        <v>46030</v>
      </c>
      <c r="AY16" s="21">
        <f>D8L809C23*D8L609C1</f>
        <v>6.6752248079962981E-2</v>
      </c>
      <c r="AZ16" s="16" t="s">
        <v>46031</v>
      </c>
      <c r="BA16" s="21">
        <f>D6L1809C8</f>
        <v>1.2055455093429777E-3</v>
      </c>
      <c r="BB16" s="16" t="s">
        <v>46032</v>
      </c>
      <c r="BC16" s="21">
        <f>D8L809C25*D8L608C1</f>
        <v>1.2842034467086488E-3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3.7169690795862903E-3</v>
      </c>
      <c r="F17" s="16" t="s">
        <v>46034</v>
      </c>
      <c r="G17" s="21">
        <f>D8L810C1*D8L607C1</f>
        <v>4.6811209998686579E-3</v>
      </c>
      <c r="H17" s="16" t="s">
        <v>46035</v>
      </c>
      <c r="I17" s="21">
        <f>D6L1028C16</f>
        <v>9.6641196069243689E-3</v>
      </c>
      <c r="J17" s="16" t="s">
        <v>46036</v>
      </c>
      <c r="K17" s="21">
        <f>D8L810C3*D8L607C1</f>
        <v>1.2170914599658529E-2</v>
      </c>
      <c r="L17" s="16" t="s">
        <v>46037</v>
      </c>
      <c r="M17" s="21">
        <f>D6L1028C21</f>
        <v>0.60046652210326668</v>
      </c>
      <c r="N17" s="16" t="s">
        <v>46038</v>
      </c>
      <c r="O17" s="21">
        <f>D8L810C5*D8L607C1</f>
        <v>0.75622271430047949</v>
      </c>
      <c r="P17" s="16" t="s">
        <v>46039</v>
      </c>
      <c r="Q17" s="21">
        <f>D6L1028C24</f>
        <v>0.60046652210326668</v>
      </c>
      <c r="R17" s="16" t="s">
        <v>46040</v>
      </c>
      <c r="S17" s="21">
        <f>D8L810C7*D8L607C1</f>
        <v>0.75622271430047949</v>
      </c>
      <c r="T17" s="16" t="s">
        <v>46041</v>
      </c>
      <c r="U17" s="21">
        <f>D6L1037C13</f>
        <v>5.7773550678691214E-2</v>
      </c>
      <c r="V17" s="16" t="s">
        <v>46042</v>
      </c>
      <c r="W17" s="21">
        <f>D8L810C9*D8L608C1</f>
        <v>6.1543087618987725E-2</v>
      </c>
      <c r="X17" s="16" t="s">
        <v>46043</v>
      </c>
      <c r="Y17" s="21">
        <f>D6L1037C16</f>
        <v>0.1502112317645978</v>
      </c>
      <c r="Z17" s="16" t="s">
        <v>46044</v>
      </c>
      <c r="AA17" s="21">
        <f>D8L810C11*D8L608C1</f>
        <v>0.16001202780936877</v>
      </c>
      <c r="AB17" s="16" t="s">
        <v>46045</v>
      </c>
      <c r="AC17" s="21">
        <f>D6L1037C21</f>
        <v>20.159094766428975</v>
      </c>
      <c r="AD17" s="16" t="s">
        <v>46046</v>
      </c>
      <c r="AE17" s="21">
        <f>D8L810C13*D8L608C1</f>
        <v>21.474410365215945</v>
      </c>
      <c r="AF17" s="16" t="s">
        <v>46047</v>
      </c>
      <c r="AG17" s="21">
        <f>D6L1037C24</f>
        <v>20.159094766428975</v>
      </c>
      <c r="AH17" s="16" t="s">
        <v>46048</v>
      </c>
      <c r="AI17" s="21">
        <f>D8L810C15*D8L608C1</f>
        <v>21.474410365215945</v>
      </c>
      <c r="AJ17" s="16" t="s">
        <v>46049</v>
      </c>
      <c r="AK17" s="21">
        <f>D6L1040C13</f>
        <v>1.199533953264956E-4</v>
      </c>
      <c r="AL17" s="16" t="s">
        <v>46050</v>
      </c>
      <c r="AM17" s="21">
        <f>D8L810C17*D8L609C1</f>
        <v>1.2506356720193702E-4</v>
      </c>
      <c r="AN17" s="16" t="s">
        <v>46051</v>
      </c>
      <c r="AO17" s="21">
        <f>D6L1040C16</f>
        <v>3.1187882784888945E-4</v>
      </c>
      <c r="AP17" s="16" t="s">
        <v>46052</v>
      </c>
      <c r="AQ17" s="21">
        <f>D8L810C19*D8L609C1</f>
        <v>3.2516527472503719E-4</v>
      </c>
      <c r="AR17" s="16" t="s">
        <v>46053</v>
      </c>
      <c r="AS17" s="21">
        <f>D6L1040C21</f>
        <v>1.9956411704554439E-2</v>
      </c>
      <c r="AT17" s="16" t="s">
        <v>46054</v>
      </c>
      <c r="AU17" s="21">
        <f>D8L810C21*D8L609C1</f>
        <v>2.0806581001970054E-2</v>
      </c>
      <c r="AV17" s="16" t="s">
        <v>46055</v>
      </c>
      <c r="AW17" s="21">
        <f>D6L1040C24</f>
        <v>1.9956411704554439E-2</v>
      </c>
      <c r="AX17" s="16" t="s">
        <v>46056</v>
      </c>
      <c r="AY17" s="21">
        <f>D8L810C23*D8L609C1</f>
        <v>2.0806581001970054E-2</v>
      </c>
      <c r="AZ17" s="16" t="s">
        <v>46057</v>
      </c>
      <c r="BA17" s="21">
        <f>D6L1810C8</f>
        <v>1.2531328320802004E-3</v>
      </c>
      <c r="BB17" s="16" t="s">
        <v>46058</v>
      </c>
      <c r="BC17" s="21">
        <f>D8L810C25*D8L608C1</f>
        <v>1.3348956880260955E-3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9.827854096401455E-3</v>
      </c>
      <c r="F18" s="16" t="s">
        <v>46060</v>
      </c>
      <c r="G18" s="21">
        <f>D8L811C1*D8L607C1</f>
        <v>1.2377120500402601E-2</v>
      </c>
      <c r="H18" s="16" t="s">
        <v>46061</v>
      </c>
      <c r="I18" s="21">
        <f>D6L1128C16</f>
        <v>2.5552420650643799E-2</v>
      </c>
      <c r="J18" s="16" t="s">
        <v>46062</v>
      </c>
      <c r="K18" s="21">
        <f>D8L811C3*D8L607C1</f>
        <v>3.2180513301046786E-2</v>
      </c>
      <c r="L18" s="16" t="s">
        <v>46063</v>
      </c>
      <c r="M18" s="21">
        <f>D6L1128C21</f>
        <v>0.84372420437389961</v>
      </c>
      <c r="N18" s="16" t="s">
        <v>46064</v>
      </c>
      <c r="O18" s="21">
        <f>D8L811C5*D8L607C1</f>
        <v>1.0625794852271777</v>
      </c>
      <c r="P18" s="16" t="s">
        <v>46065</v>
      </c>
      <c r="Q18" s="21">
        <f>D6L1128C24</f>
        <v>0.84372420437389939</v>
      </c>
      <c r="R18" s="16" t="s">
        <v>46066</v>
      </c>
      <c r="S18" s="21">
        <f>D8L811C7*D8L607C1</f>
        <v>1.0625794852271775</v>
      </c>
      <c r="T18" s="16" t="s">
        <v>46067</v>
      </c>
      <c r="U18" s="21">
        <f>D6L1137C13</f>
        <v>4.4484850534614359E-2</v>
      </c>
      <c r="V18" s="16" t="s">
        <v>46068</v>
      </c>
      <c r="W18" s="21">
        <f>D8L811C9*D8L608C1</f>
        <v>4.7387342858591364E-2</v>
      </c>
      <c r="X18" s="16" t="s">
        <v>46069</v>
      </c>
      <c r="Y18" s="21">
        <f>D6L1137C16</f>
        <v>0.11566061138999742</v>
      </c>
      <c r="Z18" s="16" t="s">
        <v>46070</v>
      </c>
      <c r="AA18" s="21">
        <f>D8L811C11*D8L608C1</f>
        <v>0.12320709143233764</v>
      </c>
      <c r="AB18" s="16" t="s">
        <v>46071</v>
      </c>
      <c r="AC18" s="21">
        <f>D6L1137C21</f>
        <v>2.831235018306792</v>
      </c>
      <c r="AD18" s="16" t="s">
        <v>46072</v>
      </c>
      <c r="AE18" s="21">
        <f>D8L811C13*D8L608C1</f>
        <v>3.0159639273455237</v>
      </c>
      <c r="AF18" s="16" t="s">
        <v>46073</v>
      </c>
      <c r="AG18" s="21">
        <f>D6L1137C24</f>
        <v>2.8312350183067907</v>
      </c>
      <c r="AH18" s="16" t="s">
        <v>46074</v>
      </c>
      <c r="AI18" s="21">
        <f>D8L811C15*D8L608C1</f>
        <v>3.0159639273455223</v>
      </c>
      <c r="AJ18" s="16" t="s">
        <v>46075</v>
      </c>
      <c r="AK18" s="21">
        <f>D6L1140C13</f>
        <v>1.9368249798071797E-4</v>
      </c>
      <c r="AL18" s="16" t="s">
        <v>46076</v>
      </c>
      <c r="AM18" s="21">
        <f>D8L811C17*D8L609C1</f>
        <v>2.0193362627310475E-4</v>
      </c>
      <c r="AN18" s="16" t="s">
        <v>46077</v>
      </c>
      <c r="AO18" s="21">
        <f>D6L1140C16</f>
        <v>5.0357449474986598E-4</v>
      </c>
      <c r="AP18" s="16" t="s">
        <v>46078</v>
      </c>
      <c r="AQ18" s="21">
        <f>D8L811C19*D8L609C1</f>
        <v>5.2502742831007161E-4</v>
      </c>
      <c r="AR18" s="16" t="s">
        <v>46079</v>
      </c>
      <c r="AS18" s="21">
        <f>D6L1140C21</f>
        <v>1.4641557822398538E-2</v>
      </c>
      <c r="AT18" s="16" t="s">
        <v>46080</v>
      </c>
      <c r="AU18" s="21">
        <f>D8L811C21*D8L609C1</f>
        <v>1.5265307377740584E-2</v>
      </c>
      <c r="AV18" s="16" t="s">
        <v>46081</v>
      </c>
      <c r="AW18" s="21">
        <f>D6L1140C24</f>
        <v>1.4641557822398538E-2</v>
      </c>
      <c r="AX18" s="16" t="s">
        <v>46082</v>
      </c>
      <c r="AY18" s="21">
        <f>D8L811C23*D8L609C1</f>
        <v>1.5265307377740584E-2</v>
      </c>
      <c r="AZ18" s="16" t="s">
        <v>46083</v>
      </c>
      <c r="BA18" s="21">
        <f>D6L1811C8</f>
        <v>0.20758401204450955</v>
      </c>
      <c r="BB18" s="16" t="s">
        <v>46084</v>
      </c>
      <c r="BC18" s="21">
        <f>D8L811C25*D8L608C1</f>
        <v>0.22112819605993556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3.8563300539957664E-2</v>
      </c>
      <c r="F19" s="16" t="s">
        <v>46086</v>
      </c>
      <c r="G19" s="21">
        <f>D8L812C1*D8L607C1</f>
        <v>4.8566310915326344E-2</v>
      </c>
      <c r="H19" s="16" t="s">
        <v>46087</v>
      </c>
      <c r="I19" s="21">
        <f>D6L1228C16</f>
        <v>0.10026458140389007</v>
      </c>
      <c r="J19" s="16" t="s">
        <v>46088</v>
      </c>
      <c r="K19" s="21">
        <f>D8L812C3*D8L607C1</f>
        <v>0.12627240837984868</v>
      </c>
      <c r="L19" s="16" t="s">
        <v>46089</v>
      </c>
      <c r="M19" s="21">
        <f>D6L1228C21</f>
        <v>4.0984218420671032</v>
      </c>
      <c r="N19" s="16" t="s">
        <v>46090</v>
      </c>
      <c r="O19" s="21">
        <f>D8L812C5*D8L607C1</f>
        <v>5.16151954467054</v>
      </c>
      <c r="P19" s="16" t="s">
        <v>46091</v>
      </c>
      <c r="Q19" s="21">
        <f>D6L1228C24</f>
        <v>4.0984218420671024</v>
      </c>
      <c r="R19" s="16" t="s">
        <v>46092</v>
      </c>
      <c r="S19" s="21">
        <f>D8L812C7*D8L607C1</f>
        <v>5.1615195446705391</v>
      </c>
      <c r="T19" s="16" t="s">
        <v>46093</v>
      </c>
      <c r="U19" s="21">
        <f>D6L1237C13</f>
        <v>7.2780016168781547E-2</v>
      </c>
      <c r="V19" s="16" t="s">
        <v>46094</v>
      </c>
      <c r="W19" s="21">
        <f>D8L812C9*D8L608C1</f>
        <v>7.7528676347024456E-2</v>
      </c>
      <c r="X19" s="16" t="s">
        <v>46095</v>
      </c>
      <c r="Y19" s="21">
        <f>D6L1237C16</f>
        <v>0.18922804203883228</v>
      </c>
      <c r="Z19" s="16" t="s">
        <v>46096</v>
      </c>
      <c r="AA19" s="21">
        <f>D8L812C11*D8L608C1</f>
        <v>0.20157455850226386</v>
      </c>
      <c r="AB19" s="16" t="s">
        <v>46097</v>
      </c>
      <c r="AC19" s="21">
        <f>D6L1237C21</f>
        <v>-30.970885572250413</v>
      </c>
      <c r="AD19" s="16" t="s">
        <v>46098</v>
      </c>
      <c r="AE19" s="21">
        <f>D8L812C13*D8L608C1</f>
        <v>-32.99163548058786</v>
      </c>
      <c r="AF19" s="16" t="s">
        <v>46099</v>
      </c>
      <c r="AG19" s="21">
        <f>D6L1237C24</f>
        <v>-30.970885572250413</v>
      </c>
      <c r="AH19" s="16" t="s">
        <v>46100</v>
      </c>
      <c r="AI19" s="21">
        <f>D8L812C15*D8L608C1</f>
        <v>-32.99163548058786</v>
      </c>
      <c r="AJ19" s="16" t="s">
        <v>46101</v>
      </c>
      <c r="AK19" s="21">
        <f>D6L1240C13</f>
        <v>1.0487607155065366E-2</v>
      </c>
      <c r="AL19" s="16" t="s">
        <v>46102</v>
      </c>
      <c r="AM19" s="21">
        <f>D8L812C17*D8L609C1</f>
        <v>1.0934392966993571E-2</v>
      </c>
      <c r="AN19" s="16" t="s">
        <v>46103</v>
      </c>
      <c r="AO19" s="21">
        <f>D6L1240C16</f>
        <v>2.7267778603169972E-2</v>
      </c>
      <c r="AP19" s="16" t="s">
        <v>46104</v>
      </c>
      <c r="AQ19" s="21">
        <f>D8L812C19*D8L609C1</f>
        <v>2.8429421714183303E-2</v>
      </c>
      <c r="AR19" s="16" t="s">
        <v>46105</v>
      </c>
      <c r="AS19" s="21">
        <f>D6L1240C21</f>
        <v>1.573678821069306</v>
      </c>
      <c r="AT19" s="16" t="s">
        <v>46106</v>
      </c>
      <c r="AU19" s="21">
        <f>D8L812C21*D8L609C1</f>
        <v>1.6407196016200996</v>
      </c>
      <c r="AV19" s="16" t="s">
        <v>46107</v>
      </c>
      <c r="AW19" s="21">
        <f>D6L1240C24</f>
        <v>1.573678821069306</v>
      </c>
      <c r="AX19" s="16" t="s">
        <v>46108</v>
      </c>
      <c r="AY19" s="21">
        <f>D8L812C23*D8L609C1</f>
        <v>1.6407196016200996</v>
      </c>
      <c r="AZ19" s="16" t="s">
        <v>46109</v>
      </c>
      <c r="BA19" s="21">
        <f>D6L1812C8</f>
        <v>0.22006625650733555</v>
      </c>
      <c r="BB19" s="16" t="s">
        <v>46110</v>
      </c>
      <c r="BC19" s="21">
        <f>D8L812C25*D8L608C1</f>
        <v>0.23442486651956615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1.5360993853518096E-2</v>
      </c>
      <c r="F20" s="16" t="s">
        <v>46112</v>
      </c>
      <c r="G20" s="21">
        <f>D8L813C1*D8L607C1</f>
        <v>1.9345512261985338E-2</v>
      </c>
      <c r="H20" s="16" t="s">
        <v>46113</v>
      </c>
      <c r="I20" s="21">
        <f>D6L1328C16</f>
        <v>3.9938584019147065E-2</v>
      </c>
      <c r="J20" s="16" t="s">
        <v>46114</v>
      </c>
      <c r="K20" s="21">
        <f>D8L813C3*D8L607C1</f>
        <v>5.0298331881161902E-2</v>
      </c>
      <c r="L20" s="16" t="s">
        <v>46115</v>
      </c>
      <c r="M20" s="21">
        <f>D6L1328C21</f>
        <v>1.6520378600916137</v>
      </c>
      <c r="N20" s="16" t="s">
        <v>46116</v>
      </c>
      <c r="O20" s="21">
        <f>D8L813C5*D8L607C1</f>
        <v>2.0805632099349296</v>
      </c>
      <c r="P20" s="16" t="s">
        <v>46117</v>
      </c>
      <c r="Q20" s="21">
        <f>D6L1328C24</f>
        <v>1.6520378600916137</v>
      </c>
      <c r="R20" s="16" t="s">
        <v>46118</v>
      </c>
      <c r="S20" s="21">
        <f>D8L813C7*D8L607C1</f>
        <v>2.0805632099349296</v>
      </c>
      <c r="T20" s="16" t="s">
        <v>46119</v>
      </c>
      <c r="U20" s="21">
        <f>D6L1337C13</f>
        <v>0.10798593198551119</v>
      </c>
      <c r="V20" s="16" t="s">
        <v>46120</v>
      </c>
      <c r="W20" s="21">
        <f>D8L813C9*D8L608C1</f>
        <v>0.11503166407000062</v>
      </c>
      <c r="X20" s="16" t="s">
        <v>46121</v>
      </c>
      <c r="Y20" s="21">
        <f>D6L1337C16</f>
        <v>0.2807634231623295</v>
      </c>
      <c r="Z20" s="16" t="s">
        <v>46122</v>
      </c>
      <c r="AA20" s="21">
        <f>D8L813C11*D8L608C1</f>
        <v>0.29908232658200201</v>
      </c>
      <c r="AB20" s="16" t="s">
        <v>46123</v>
      </c>
      <c r="AC20" s="21">
        <f>D6L1337C21</f>
        <v>360.77566946314397</v>
      </c>
      <c r="AD20" s="16" t="s">
        <v>46124</v>
      </c>
      <c r="AE20" s="21">
        <f>D8L813C13*D8L608C1</f>
        <v>384.31511263784085</v>
      </c>
      <c r="AF20" s="16" t="s">
        <v>46125</v>
      </c>
      <c r="AG20" s="21">
        <f>D6L1337C24</f>
        <v>360.77566946314391</v>
      </c>
      <c r="AH20" s="16" t="s">
        <v>46126</v>
      </c>
      <c r="AI20" s="21">
        <f>D8L813C15*D8L608C1</f>
        <v>384.3151126378408</v>
      </c>
      <c r="AJ20" s="16" t="s">
        <v>46127</v>
      </c>
      <c r="AK20" s="21">
        <f>D6L1340C13</f>
        <v>-1.1415641025672789E-2</v>
      </c>
      <c r="AL20" s="16" t="s">
        <v>46128</v>
      </c>
      <c r="AM20" s="21">
        <f>D8L813C17*D8L609C1</f>
        <v>-1.1901962296952744E-2</v>
      </c>
      <c r="AN20" s="16" t="s">
        <v>46129</v>
      </c>
      <c r="AO20" s="21">
        <f>D6L1340C16</f>
        <v>-2.9680666666749268E-2</v>
      </c>
      <c r="AP20" s="16" t="s">
        <v>46130</v>
      </c>
      <c r="AQ20" s="21">
        <f>D8L813C19*D8L609C1</f>
        <v>-3.0945101972077151E-2</v>
      </c>
      <c r="AR20" s="16" t="s">
        <v>46131</v>
      </c>
      <c r="AS20" s="21">
        <f>D6L1340C21</f>
        <v>-1.7603782408721211</v>
      </c>
      <c r="AT20" s="16" t="s">
        <v>46132</v>
      </c>
      <c r="AU20" s="21">
        <f>D8L813C21*D8L609C1</f>
        <v>-1.835372661431526</v>
      </c>
      <c r="AV20" s="16" t="s">
        <v>46133</v>
      </c>
      <c r="AW20" s="21">
        <f>D6L1340C24</f>
        <v>-1.7603782408721207</v>
      </c>
      <c r="AX20" s="16" t="s">
        <v>46134</v>
      </c>
      <c r="AY20" s="21">
        <f>D8L813C23*D8L609C1</f>
        <v>-1.8353726614315256</v>
      </c>
      <c r="AZ20" s="16" t="s">
        <v>46135</v>
      </c>
      <c r="BA20" s="21">
        <f>D6L1813C8</f>
        <v>0.26050420168067229</v>
      </c>
      <c r="BB20" s="16" t="s">
        <v>46136</v>
      </c>
      <c r="BC20" s="21">
        <f>D8L813C25*D8L608C1</f>
        <v>0.27750125655789543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4.0225315909546089E-2</v>
      </c>
      <c r="F21" s="16" t="s">
        <v>46138</v>
      </c>
      <c r="G21" s="21">
        <f>D8L814C1*D8L607C1</f>
        <v>5.0659439720570749E-2</v>
      </c>
      <c r="H21" s="16" t="s">
        <v>46139</v>
      </c>
      <c r="I21" s="21">
        <f>D6L1428C16</f>
        <v>0.10458582136481982</v>
      </c>
      <c r="J21" s="16" t="s">
        <v>46140</v>
      </c>
      <c r="K21" s="21">
        <f>D8L814C3*D8L607C1</f>
        <v>0.13171454327348395</v>
      </c>
      <c r="L21" s="16" t="s">
        <v>46141</v>
      </c>
      <c r="M21" s="21">
        <f>D6L1428C21</f>
        <v>5.232948384387293</v>
      </c>
      <c r="N21" s="16" t="s">
        <v>46142</v>
      </c>
      <c r="O21" s="21">
        <f>D8L814C5*D8L607C1</f>
        <v>6.5903331582490878</v>
      </c>
      <c r="P21" s="16" t="s">
        <v>46143</v>
      </c>
      <c r="Q21" s="21">
        <f>D6L1428C24</f>
        <v>5.232948384387293</v>
      </c>
      <c r="R21" s="16" t="s">
        <v>46144</v>
      </c>
      <c r="S21" s="21">
        <f>D8L814C7*D8L607C1</f>
        <v>6.5903331582490878</v>
      </c>
      <c r="T21" s="16" t="s">
        <v>46145</v>
      </c>
      <c r="U21" s="21">
        <f>D6L1437C13</f>
        <v>2.9223858291475838E-2</v>
      </c>
      <c r="V21" s="16" t="s">
        <v>46146</v>
      </c>
      <c r="W21" s="21">
        <f>D8L814C9*D8L608C1</f>
        <v>3.1130620331779851E-2</v>
      </c>
      <c r="X21" s="16" t="s">
        <v>46147</v>
      </c>
      <c r="Y21" s="21">
        <f>D6L1437C16</f>
        <v>7.5982031557836893E-2</v>
      </c>
      <c r="Z21" s="16" t="s">
        <v>46148</v>
      </c>
      <c r="AA21" s="21">
        <f>D8L814C11*D8L608C1</f>
        <v>8.0939612862627311E-2</v>
      </c>
      <c r="AB21" s="16" t="s">
        <v>46149</v>
      </c>
      <c r="AC21" s="21">
        <f>D6L1437C21</f>
        <v>12.615408264769448</v>
      </c>
      <c r="AD21" s="16" t="s">
        <v>46150</v>
      </c>
      <c r="AE21" s="21">
        <f>D8L814C13*D8L608C1</f>
        <v>13.438522768072945</v>
      </c>
      <c r="AF21" s="16" t="s">
        <v>46151</v>
      </c>
      <c r="AG21" s="21">
        <f>D6L1437C24</f>
        <v>12.615408264769449</v>
      </c>
      <c r="AH21" s="16" t="s">
        <v>46152</v>
      </c>
      <c r="AI21" s="21">
        <f>D8L814C15*D8L608C1</f>
        <v>13.438522768072946</v>
      </c>
      <c r="AJ21" s="16" t="s">
        <v>46153</v>
      </c>
      <c r="AK21" s="21">
        <f>D6L1440C13</f>
        <v>1.7154873676933212E-2</v>
      </c>
      <c r="AL21" s="16" t="s">
        <v>46154</v>
      </c>
      <c r="AM21" s="21">
        <f>D8L814C17*D8L609C1</f>
        <v>1.7885693782124939E-2</v>
      </c>
      <c r="AN21" s="16" t="s">
        <v>46155</v>
      </c>
      <c r="AO21" s="21">
        <f>D6L1440C16</f>
        <v>4.46026715600263E-2</v>
      </c>
      <c r="AP21" s="16" t="s">
        <v>46156</v>
      </c>
      <c r="AQ21" s="21">
        <f>D8L814C19*D8L609C1</f>
        <v>4.6502803833524786E-2</v>
      </c>
      <c r="AR21" s="16" t="s">
        <v>46157</v>
      </c>
      <c r="AS21" s="21">
        <f>D6L1440C21</f>
        <v>3.2156383868294638</v>
      </c>
      <c r="AT21" s="16" t="s">
        <v>46158</v>
      </c>
      <c r="AU21" s="21">
        <f>D8L814C21*D8L609C1</f>
        <v>3.3526287971570663</v>
      </c>
      <c r="AV21" s="16" t="s">
        <v>46159</v>
      </c>
      <c r="AW21" s="21">
        <f>D6L1440C24</f>
        <v>3.2156383868294638</v>
      </c>
      <c r="AX21" s="16" t="s">
        <v>46160</v>
      </c>
      <c r="AY21" s="21">
        <f>D8L814C23*D8L609C1</f>
        <v>3.3526287971570663</v>
      </c>
      <c r="AZ21" s="16" t="s">
        <v>46161</v>
      </c>
      <c r="BA21" s="21">
        <f>D6L1814C8</f>
        <v>0.28216976066902039</v>
      </c>
      <c r="BB21" s="16" t="s">
        <v>46162</v>
      </c>
      <c r="BC21" s="21">
        <f>D8L814C25*D8L608C1</f>
        <v>0.30058042305312771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1.2772091966961408E-2</v>
      </c>
      <c r="BB22" s="16" t="s">
        <v>46164</v>
      </c>
      <c r="BC22" s="21">
        <f>D8L815C25*D8L608C1</f>
        <v>1.3605429574028074E-2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1.2468554569202242E-2</v>
      </c>
      <c r="BB23" s="16" t="s">
        <v>46166</v>
      </c>
      <c r="BC23" s="21">
        <f>D8L816C25*D8L608C1</f>
        <v>1.3282087344816224E-2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6.4358349066756068E-2</v>
      </c>
      <c r="F24" s="16" t="s">
        <v>46168</v>
      </c>
      <c r="G24" s="21">
        <f>D8L817C1*D8L607C1</f>
        <v>8.1052387814536636E-2</v>
      </c>
      <c r="H24" s="16" t="s">
        <v>46169</v>
      </c>
      <c r="I24" s="21">
        <f>D6L1528C16</f>
        <v>0.16733170757356663</v>
      </c>
      <c r="J24" s="16" t="s">
        <v>46170</v>
      </c>
      <c r="K24" s="21">
        <f>D8L817C3*D8L607C1</f>
        <v>0.21073620831779633</v>
      </c>
      <c r="L24" s="16" t="s">
        <v>46171</v>
      </c>
      <c r="M24" s="21">
        <f>D6L1528C21</f>
        <v>14.77354863901439</v>
      </c>
      <c r="N24" s="16" t="s">
        <v>46172</v>
      </c>
      <c r="O24" s="21">
        <f>D8L817C5*D8L607C1</f>
        <v>18.605688477873656</v>
      </c>
      <c r="P24" s="16" t="s">
        <v>46173</v>
      </c>
      <c r="Q24" s="21">
        <f>D6L1528C24</f>
        <v>14.773548639014392</v>
      </c>
      <c r="R24" s="16" t="s">
        <v>46174</v>
      </c>
      <c r="S24" s="21">
        <f>D8L817C7*D8L607C1</f>
        <v>18.60568847787366</v>
      </c>
      <c r="T24" s="16" t="s">
        <v>46175</v>
      </c>
      <c r="U24" s="21">
        <f>D6L1537C13</f>
        <v>3.5296481354768906E-4</v>
      </c>
      <c r="V24" s="16" t="s">
        <v>46176</v>
      </c>
      <c r="W24" s="21">
        <f>D8L817C9*D8L608C1</f>
        <v>3.7599462368853646E-4</v>
      </c>
      <c r="X24" s="16" t="s">
        <v>46177</v>
      </c>
      <c r="Y24" s="21">
        <f>D6L1537C16</f>
        <v>9.1770851522400749E-4</v>
      </c>
      <c r="Z24" s="16" t="s">
        <v>46178</v>
      </c>
      <c r="AA24" s="21">
        <f>D8L817C11*D8L608C1</f>
        <v>9.7758602159021173E-4</v>
      </c>
      <c r="AB24" s="16" t="s">
        <v>46179</v>
      </c>
      <c r="AC24" s="21">
        <f>D6L1537C21</f>
        <v>-38.819222794351283</v>
      </c>
      <c r="AD24" s="16" t="s">
        <v>46180</v>
      </c>
      <c r="AE24" s="21">
        <f>D8L817C13*D8L608C1</f>
        <v>-41.352051270321674</v>
      </c>
      <c r="AF24" s="16" t="s">
        <v>46181</v>
      </c>
      <c r="AG24" s="21">
        <f>D6L1537C24</f>
        <v>-38.819222794351276</v>
      </c>
      <c r="AH24" s="16" t="s">
        <v>46182</v>
      </c>
      <c r="AI24" s="21">
        <f>D8L817C15*D8L608C1</f>
        <v>-41.35205127032166</v>
      </c>
      <c r="AJ24" s="16" t="s">
        <v>46183</v>
      </c>
      <c r="AK24" s="21">
        <f>D6L1540C13</f>
        <v>5.7479464099979751E-3</v>
      </c>
      <c r="AL24" s="16" t="s">
        <v>46184</v>
      </c>
      <c r="AM24" s="21">
        <f>D8L817C17*D8L609C1</f>
        <v>5.9928164614539356E-3</v>
      </c>
      <c r="AN24" s="16" t="s">
        <v>46185</v>
      </c>
      <c r="AO24" s="21">
        <f>D6L1540C16</f>
        <v>1.4944660665994836E-2</v>
      </c>
      <c r="AP24" s="16" t="s">
        <v>46186</v>
      </c>
      <c r="AQ24" s="21">
        <f>D8L817C19*D8L609C1</f>
        <v>1.5581322799780337E-2</v>
      </c>
      <c r="AR24" s="16" t="s">
        <v>46187</v>
      </c>
      <c r="AS24" s="21">
        <f>D6L1540C21</f>
        <v>1.6753322400879394</v>
      </c>
      <c r="AT24" s="16" t="s">
        <v>46188</v>
      </c>
      <c r="AU24" s="21">
        <f>D8L817C21*D8L609C1</f>
        <v>1.746703589535908</v>
      </c>
      <c r="AV24" s="16" t="s">
        <v>46189</v>
      </c>
      <c r="AW24" s="21">
        <f>D6L1540C24</f>
        <v>1.6753322400879389</v>
      </c>
      <c r="AX24" s="16" t="s">
        <v>46190</v>
      </c>
      <c r="AY24" s="21">
        <f>D8L817C23*D8L609C1</f>
        <v>1.7467035895359075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3.7404041577406809E-2</v>
      </c>
      <c r="F25" s="16" t="s">
        <v>46194</v>
      </c>
      <c r="G25" s="21">
        <f>D8L818C1*D8L607C1</f>
        <v>4.7106349490388486E-2</v>
      </c>
      <c r="H25" s="16" t="s">
        <v>46195</v>
      </c>
      <c r="I25" s="21">
        <f>D6L1628C16</f>
        <v>9.7250508101257793E-2</v>
      </c>
      <c r="J25" s="16" t="s">
        <v>46196</v>
      </c>
      <c r="K25" s="21">
        <f>D8L818C3*D8L607C1</f>
        <v>0.12247650867501018</v>
      </c>
      <c r="L25" s="16" t="s">
        <v>46197</v>
      </c>
      <c r="M25" s="21">
        <f>D6L1628C21</f>
        <v>3.975218376953749</v>
      </c>
      <c r="N25" s="16" t="s">
        <v>46198</v>
      </c>
      <c r="O25" s="21">
        <f>D8L818C5*D8L607C1</f>
        <v>5.0063580904184377</v>
      </c>
      <c r="P25" s="16" t="s">
        <v>46199</v>
      </c>
      <c r="Q25" s="21">
        <f>D6L1628C24</f>
        <v>3.9752183769537486</v>
      </c>
      <c r="R25" s="16" t="s">
        <v>46200</v>
      </c>
      <c r="S25" s="21">
        <f>D8L818C7*D8L607C1</f>
        <v>5.0063580904184368</v>
      </c>
      <c r="T25" s="16" t="s">
        <v>46201</v>
      </c>
      <c r="U25" s="21">
        <f>D6L1637C13</f>
        <v>0.14529128997275415</v>
      </c>
      <c r="V25" s="16" t="s">
        <v>46202</v>
      </c>
      <c r="W25" s="21">
        <f>D8L818C9*D8L608C1</f>
        <v>0.15477107576091811</v>
      </c>
      <c r="X25" s="16" t="s">
        <v>46203</v>
      </c>
      <c r="Y25" s="21">
        <f>D6L1637C16</f>
        <v>0.37775735392916143</v>
      </c>
      <c r="Z25" s="16" t="s">
        <v>46204</v>
      </c>
      <c r="AA25" s="21">
        <f>D8L818C11*D8L608C1</f>
        <v>0.40240479697838782</v>
      </c>
      <c r="AB25" s="16" t="s">
        <v>46205</v>
      </c>
      <c r="AC25" s="21">
        <f>D6L1637C21</f>
        <v>26.150980859276739</v>
      </c>
      <c r="AD25" s="16" t="s">
        <v>46206</v>
      </c>
      <c r="AE25" s="21">
        <f>D8L818C13*D8L608C1</f>
        <v>27.85724760618778</v>
      </c>
      <c r="AF25" s="16" t="s">
        <v>46207</v>
      </c>
      <c r="AG25" s="21">
        <f>D6L1637C24</f>
        <v>26.150980859276743</v>
      </c>
      <c r="AH25" s="16" t="s">
        <v>46208</v>
      </c>
      <c r="AI25" s="21">
        <f>D8L818C15*D8L608C1</f>
        <v>27.857247606187784</v>
      </c>
      <c r="AJ25" s="16" t="s">
        <v>46209</v>
      </c>
      <c r="AK25" s="21">
        <f>D6L1640C13</f>
        <v>0.22019092366867249</v>
      </c>
      <c r="AL25" s="16" t="s">
        <v>46210</v>
      </c>
      <c r="AM25" s="21">
        <f>D8L818C17*D8L609C1</f>
        <v>0.22957134564252701</v>
      </c>
      <c r="AN25" s="16" t="s">
        <v>46211</v>
      </c>
      <c r="AO25" s="21">
        <f>D6L1640C16</f>
        <v>0.57249640153854875</v>
      </c>
      <c r="AP25" s="16" t="s">
        <v>46212</v>
      </c>
      <c r="AQ25" s="21">
        <f>D8L818C19*D8L609C1</f>
        <v>0.5968854986705705</v>
      </c>
      <c r="AR25" s="16" t="s">
        <v>46213</v>
      </c>
      <c r="AS25" s="21">
        <f>D6L1640C21</f>
        <v>33.984447734022382</v>
      </c>
      <c r="AT25" s="16" t="s">
        <v>46214</v>
      </c>
      <c r="AU25" s="21">
        <f>D8L818C21*D8L609C1</f>
        <v>35.432229754198765</v>
      </c>
      <c r="AV25" s="16" t="s">
        <v>46215</v>
      </c>
      <c r="AW25" s="21">
        <f>D6L1640C24</f>
        <v>33.984447734022382</v>
      </c>
      <c r="AX25" s="16" t="s">
        <v>46216</v>
      </c>
      <c r="AY25" s="21">
        <f>D8L818C23*D8L609C1</f>
        <v>35.432229754198765</v>
      </c>
      <c r="AZ25" s="16" t="s">
        <v>46217</v>
      </c>
      <c r="BA25" s="21">
        <f>D6L1818C8</f>
        <v>0</v>
      </c>
      <c r="BB25" s="16" t="s">
        <v>46218</v>
      </c>
      <c r="BC25" s="21">
        <f>D8L818C25*D8L608C1</f>
        <v>0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5.4907744394069858E-5</v>
      </c>
      <c r="V26" s="16" t="s">
        <v>46228</v>
      </c>
      <c r="W26" s="21">
        <f>D8L819C9*D8L608C1</f>
        <v>5.849029676224453E-5</v>
      </c>
      <c r="X26" s="16" t="s">
        <v>46229</v>
      </c>
      <c r="Y26" s="21">
        <f>D6L1737C16</f>
        <v>1.4276013542458189E-4</v>
      </c>
      <c r="Z26" s="16" t="s">
        <v>46230</v>
      </c>
      <c r="AA26" s="21">
        <f>D8L819C11*D8L608C1</f>
        <v>1.5207477158183606E-4</v>
      </c>
      <c r="AB26" s="16" t="s">
        <v>46231</v>
      </c>
      <c r="AC26" s="21">
        <f>D6L1737C21</f>
        <v>7.0376596233255127E-3</v>
      </c>
      <c r="AD26" s="16" t="s">
        <v>46232</v>
      </c>
      <c r="AE26" s="21">
        <f>D8L819C13*D8L608C1</f>
        <v>7.496844105008121E-3</v>
      </c>
      <c r="AF26" s="16" t="s">
        <v>46233</v>
      </c>
      <c r="AG26" s="21">
        <f>D6L1737C24</f>
        <v>7.0376596233255135E-3</v>
      </c>
      <c r="AH26" s="16" t="s">
        <v>46234</v>
      </c>
      <c r="AI26" s="21">
        <f>D8L819C15*D8L608C1</f>
        <v>7.4968441050081219E-3</v>
      </c>
      <c r="AJ26" s="16" t="s">
        <v>46235</v>
      </c>
      <c r="AK26" s="21">
        <f>D6L1740C13</f>
        <v>1.0835641413690794E-4</v>
      </c>
      <c r="AL26" s="16" t="s">
        <v>46236</v>
      </c>
      <c r="AM26" s="21">
        <f>D8L819C17*D8L609C1</f>
        <v>1.1297253941238652E-4</v>
      </c>
      <c r="AN26" s="16" t="s">
        <v>46237</v>
      </c>
      <c r="AO26" s="21">
        <f>D6L1740C16</f>
        <v>2.8172667675596051E-4</v>
      </c>
      <c r="AP26" s="16" t="s">
        <v>46238</v>
      </c>
      <c r="AQ26" s="21">
        <f>D8L819C19*D8L609C1</f>
        <v>2.9372860247220482E-4</v>
      </c>
      <c r="AR26" s="16" t="s">
        <v>46239</v>
      </c>
      <c r="AS26" s="21">
        <f>D6L1740C21</f>
        <v>1.3861144028790988E-2</v>
      </c>
      <c r="AT26" s="16" t="s">
        <v>46240</v>
      </c>
      <c r="AU26" s="21">
        <f>D8L819C21*D8L609C1</f>
        <v>1.4451646933561409E-2</v>
      </c>
      <c r="AV26" s="16" t="s">
        <v>46241</v>
      </c>
      <c r="AW26" s="21">
        <f>D6L1740C24</f>
        <v>1.3861144028790986E-2</v>
      </c>
      <c r="AX26" s="16" t="s">
        <v>46242</v>
      </c>
      <c r="AY26" s="21">
        <f>D8L819C23*D8L609C1</f>
        <v>1.4451646933561407E-2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4.7162658397064385E-2</v>
      </c>
      <c r="F27" s="16" t="s">
        <v>46244</v>
      </c>
      <c r="G27" s="21">
        <f>D8L820C1*D8L607C1</f>
        <v>5.9396273120653133E-2</v>
      </c>
      <c r="H27" s="16" t="s">
        <v>46245</v>
      </c>
      <c r="I27" s="21">
        <f>D6L1924C4</f>
        <v>0.1182495562390322</v>
      </c>
      <c r="J27" s="16" t="s">
        <v>46246</v>
      </c>
      <c r="K27" s="21">
        <f>D8L820C3*D8L607C1</f>
        <v>0.14892254121126405</v>
      </c>
      <c r="L27" s="16" t="s">
        <v>46247</v>
      </c>
      <c r="M27" s="21">
        <f>D6L1924C7</f>
        <v>4.7701851592012794</v>
      </c>
      <c r="N27" s="16" t="s">
        <v>46248</v>
      </c>
      <c r="O27" s="21">
        <f>D8L820C5*D8L607C1</f>
        <v>6.0075328698952486</v>
      </c>
      <c r="P27" s="16" t="s">
        <v>46249</v>
      </c>
      <c r="Q27" s="21">
        <f>D6L1924C10</f>
        <v>3.9474014349234916</v>
      </c>
      <c r="R27" s="16" t="s">
        <v>46250</v>
      </c>
      <c r="S27" s="21">
        <f>D8L820C7*D8L607C1</f>
        <v>4.9713256570831401</v>
      </c>
      <c r="T27" s="16" t="s">
        <v>46251</v>
      </c>
      <c r="U27" s="21">
        <f>D6L1924C2</f>
        <v>2.4795806244327302E-2</v>
      </c>
      <c r="V27" s="16" t="s">
        <v>46252</v>
      </c>
      <c r="W27" s="21">
        <f>D8L820C9*D8L608C1</f>
        <v>2.6413652239673072E-2</v>
      </c>
      <c r="X27" s="16" t="s">
        <v>46253</v>
      </c>
      <c r="Y27" s="21">
        <f>D6L1924C5</f>
        <v>5.6494965033670116E-2</v>
      </c>
      <c r="Z27" s="16" t="s">
        <v>46254</v>
      </c>
      <c r="AA27" s="21">
        <f>D8L820C11*D8L608C1</f>
        <v>6.0181078404467764E-2</v>
      </c>
      <c r="AB27" s="16" t="s">
        <v>46255</v>
      </c>
      <c r="AC27" s="21">
        <f>D6L1924C8</f>
        <v>3.3946046491440458</v>
      </c>
      <c r="AD27" s="16" t="s">
        <v>46256</v>
      </c>
      <c r="AE27" s="21">
        <f>D8L820C13*D8L608C1</f>
        <v>3.6160916007391877</v>
      </c>
      <c r="AF27" s="16" t="s">
        <v>46257</v>
      </c>
      <c r="AG27" s="21">
        <f>D6L1924C11</f>
        <v>3.4176702425630681</v>
      </c>
      <c r="AH27" s="16" t="s">
        <v>46258</v>
      </c>
      <c r="AI27" s="21">
        <f>D8L820C15*D8L608C1</f>
        <v>3.6406621493742466</v>
      </c>
      <c r="AJ27" s="16" t="s">
        <v>46259</v>
      </c>
      <c r="AK27" s="21">
        <f>D6L1924C3</f>
        <v>5.209759124535801E-2</v>
      </c>
      <c r="AL27" s="16" t="s">
        <v>46260</v>
      </c>
      <c r="AM27" s="21">
        <f>D8L820C17*D8L609C1</f>
        <v>5.431701692176874E-2</v>
      </c>
      <c r="AN27" s="16" t="s">
        <v>46261</v>
      </c>
      <c r="AO27" s="21">
        <f>D6L1924C6</f>
        <v>0.15450624277087546</v>
      </c>
      <c r="AP27" s="16" t="s">
        <v>46262</v>
      </c>
      <c r="AQ27" s="21">
        <f>D8L820C19*D8L609C1</f>
        <v>0.16108841123921103</v>
      </c>
      <c r="AR27" s="16" t="s">
        <v>46263</v>
      </c>
      <c r="AS27" s="21">
        <f>D6L1924C9</f>
        <v>6.5381353811244836</v>
      </c>
      <c r="AT27" s="16" t="s">
        <v>46264</v>
      </c>
      <c r="AU27" s="21">
        <f>D8L820C21*D8L609C1</f>
        <v>6.8166685185276474</v>
      </c>
      <c r="AV27" s="16" t="s">
        <v>46265</v>
      </c>
      <c r="AW27" s="21">
        <f>D6L1924C12</f>
        <v>6.7450976217956402</v>
      </c>
      <c r="AX27" s="16" t="s">
        <v>46266</v>
      </c>
      <c r="AY27" s="21">
        <f>D8L820C23*D8L609C1</f>
        <v>7.0324476219368481</v>
      </c>
      <c r="AZ27" s="16" t="s">
        <v>46267</v>
      </c>
      <c r="BA27" s="21">
        <f>D6L1819C5/D6L1819C7</f>
        <v>7.7867443487549481E-2</v>
      </c>
      <c r="BB27" s="16" t="s">
        <v>46268</v>
      </c>
      <c r="BC27" s="21">
        <f>D8L820C25*D8L608C1</f>
        <v>8.2948041810218087E-2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C8A9D5-51F6-459E-A0A5-E2EFC36BEFC5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2.8801320781750958E-3</v>
      </c>
      <c r="F8" s="16" t="s">
        <v>46298</v>
      </c>
      <c r="G8" s="6">
        <f>D8L703C4</f>
        <v>1.6531125863027784E-3</v>
      </c>
      <c r="H8" s="16" t="s">
        <v>46299</v>
      </c>
      <c r="I8" s="6">
        <f>D8L703C6</f>
        <v>2.9389034216055331E-3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0.58543418928914159</v>
      </c>
      <c r="F10" s="16" t="s">
        <v>46304</v>
      </c>
      <c r="G10" s="6">
        <f>D8L710C4</f>
        <v>7.8304893522687343E-4</v>
      </c>
      <c r="H10" s="16" t="s">
        <v>46305</v>
      </c>
      <c r="I10" s="6">
        <f>D8L710C6</f>
        <v>2.1122586138213871E-3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12.40142448913373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4.8140069201144531</v>
      </c>
      <c r="F12" s="16" t="s">
        <v>46308</v>
      </c>
      <c r="G12" s="6">
        <f>D8L712C4</f>
        <v>0.62574806463627197</v>
      </c>
      <c r="H12" s="16" t="s">
        <v>46309</v>
      </c>
      <c r="I12" s="6">
        <f>D8L712C6</f>
        <v>1.1936930859983912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0.72900043377074897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2.6129225928422253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4.150436500561419</v>
      </c>
      <c r="F18" s="16" t="s">
        <v>46318</v>
      </c>
      <c r="G18" s="6">
        <f>D8L723C4</f>
        <v>0.25188084966111124</v>
      </c>
      <c r="H18" s="16" t="s">
        <v>46319</v>
      </c>
      <c r="I18" s="6">
        <f>D8L723C6</f>
        <v>1.24253893693277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1.3488707580083863</v>
      </c>
      <c r="F20" s="16" t="s">
        <v>46324</v>
      </c>
      <c r="G20" s="6">
        <f>D8L725C4</f>
        <v>0.27923050864619725</v>
      </c>
      <c r="H20" s="16" t="s">
        <v>46325</v>
      </c>
      <c r="I20" s="6">
        <f>D8L725C6</f>
        <v>0.32518999604349463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</v>
      </c>
      <c r="F21" s="16" t="s">
        <v>46327</v>
      </c>
      <c r="G21" s="6">
        <f>D8L726C4</f>
        <v>0</v>
      </c>
      <c r="H21" s="16" t="s">
        <v>46328</v>
      </c>
      <c r="I21" s="6">
        <f>D8L726C6</f>
        <v>0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0</v>
      </c>
      <c r="F22" s="16" t="s">
        <v>46330</v>
      </c>
      <c r="G22" s="6">
        <f>D8L727C4</f>
        <v>0</v>
      </c>
      <c r="H22" s="16" t="s">
        <v>46331</v>
      </c>
      <c r="I22" s="6">
        <f>D8L727C6</f>
        <v>0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4.9178473680402374E-2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6.5516969448233615</v>
      </c>
      <c r="F26" s="16" t="s">
        <v>46338</v>
      </c>
      <c r="G26" s="6">
        <f>D8L732C4</f>
        <v>2.3349835763372142</v>
      </c>
      <c r="H26" s="16" t="s">
        <v>46339</v>
      </c>
      <c r="I26" s="6">
        <f>D8L732C6</f>
        <v>3.337021441495517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47.194516575129903</v>
      </c>
      <c r="F27" s="16" t="s">
        <v>46341</v>
      </c>
      <c r="G27" s="6">
        <f>D8L730C4</f>
        <v>2.4724050466095537</v>
      </c>
      <c r="H27" s="16" t="s">
        <v>46342</v>
      </c>
      <c r="I27" s="6">
        <f>D8L730C6</f>
        <v>4.5112555586072975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19.002946913986897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152.26842326484561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308AFB-14B0-4DA2-8E57-594A4E4AA23A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4.7045712745921509E-2</v>
      </c>
      <c r="F9" s="16" t="s">
        <v>46384</v>
      </c>
      <c r="G9" s="6">
        <f>D8L802C10</f>
        <v>0.1101952026387092</v>
      </c>
      <c r="H9" s="16" t="s">
        <v>46385</v>
      </c>
      <c r="I9" s="6">
        <f>D8L802C18</f>
        <v>1.9295044908052305E-3</v>
      </c>
      <c r="J9" s="16" t="s">
        <v>46386</v>
      </c>
      <c r="K9" s="6">
        <f>D8L802C4</f>
        <v>0.12231885313939611</v>
      </c>
      <c r="L9" s="16" t="s">
        <v>46387</v>
      </c>
      <c r="M9" s="6">
        <f>D8L802C12</f>
        <v>0.28650752686064362</v>
      </c>
      <c r="N9" s="16" t="s">
        <v>46388</v>
      </c>
      <c r="O9" s="6">
        <f>D8L802C20</f>
        <v>5.0167116760935944E-3</v>
      </c>
      <c r="P9" s="16" t="s">
        <v>46389</v>
      </c>
      <c r="Q9" s="6">
        <f>D8L802C6</f>
        <v>5.5826241793484011</v>
      </c>
      <c r="R9" s="16" t="s">
        <v>46390</v>
      </c>
      <c r="S9" s="6">
        <f>D8L802C14</f>
        <v>35.560364489988729</v>
      </c>
      <c r="T9" s="16" t="s">
        <v>46391</v>
      </c>
      <c r="U9" s="6">
        <f>D8L802C22</f>
        <v>0.28019513115559741</v>
      </c>
      <c r="V9" s="16" t="s">
        <v>46392</v>
      </c>
      <c r="W9" s="6">
        <f>D8L802C8</f>
        <v>5.5826241793484011</v>
      </c>
      <c r="X9" s="16" t="s">
        <v>46393</v>
      </c>
      <c r="Y9" s="6">
        <f>D8L802C16</f>
        <v>35.560364489988729</v>
      </c>
      <c r="Z9" s="16" t="s">
        <v>46394</v>
      </c>
      <c r="AA9" s="6">
        <f>D8L802C24</f>
        <v>0.28019513115559741</v>
      </c>
      <c r="AB9" s="16" t="s">
        <v>46395</v>
      </c>
      <c r="AC9" s="6">
        <f>D8L802C26</f>
        <v>1.7381230554258229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9.5913628186153593E-2</v>
      </c>
      <c r="F10" s="16" t="s">
        <v>46397</v>
      </c>
      <c r="G10" s="6">
        <f>D8L803C10</f>
        <v>1.8459926716388231E-2</v>
      </c>
      <c r="H10" s="16" t="s">
        <v>46398</v>
      </c>
      <c r="I10" s="6">
        <f>D8L803C18</f>
        <v>2.3432404331385225E-2</v>
      </c>
      <c r="J10" s="16" t="s">
        <v>46399</v>
      </c>
      <c r="K10" s="6">
        <f>D8L803C4</f>
        <v>0.24937543328399855</v>
      </c>
      <c r="L10" s="16" t="s">
        <v>46400</v>
      </c>
      <c r="M10" s="6">
        <f>D8L803C12</f>
        <v>4.7995809462609298E-2</v>
      </c>
      <c r="N10" s="16" t="s">
        <v>46401</v>
      </c>
      <c r="O10" s="6">
        <f>D8L803C20</f>
        <v>6.0924251261601579E-2</v>
      </c>
      <c r="P10" s="16" t="s">
        <v>46402</v>
      </c>
      <c r="Q10" s="6">
        <f>D8L803C6</f>
        <v>10.087751527326628</v>
      </c>
      <c r="R10" s="16" t="s">
        <v>46403</v>
      </c>
      <c r="S10" s="6">
        <f>D8L803C14</f>
        <v>13.635771266468044</v>
      </c>
      <c r="T10" s="16" t="s">
        <v>46404</v>
      </c>
      <c r="U10" s="6">
        <f>D8L803C22</f>
        <v>3.543677676989442</v>
      </c>
      <c r="V10" s="16" t="s">
        <v>46405</v>
      </c>
      <c r="W10" s="6">
        <f>D8L803C8</f>
        <v>10.087751527326624</v>
      </c>
      <c r="X10" s="16" t="s">
        <v>46406</v>
      </c>
      <c r="Y10" s="6">
        <f>D8L803C16</f>
        <v>13.635771266468044</v>
      </c>
      <c r="Z10" s="16" t="s">
        <v>46407</v>
      </c>
      <c r="AA10" s="6">
        <f>D8L803C24</f>
        <v>3.543677676989442</v>
      </c>
      <c r="AB10" s="16" t="s">
        <v>46408</v>
      </c>
      <c r="AC10" s="6">
        <f>D8L803C26</f>
        <v>1.6281411764179194E-3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5.4486378525581969E-2</v>
      </c>
      <c r="F11" s="16" t="s">
        <v>46410</v>
      </c>
      <c r="G11" s="6">
        <f>D8L804C10</f>
        <v>1.2414078333459986E-2</v>
      </c>
      <c r="H11" s="16" t="s">
        <v>46411</v>
      </c>
      <c r="I11" s="6">
        <f>D8L804C18</f>
        <v>6.246715591539094E-2</v>
      </c>
      <c r="J11" s="16" t="s">
        <v>46412</v>
      </c>
      <c r="K11" s="6">
        <f>D8L804C4</f>
        <v>0.14166458416651326</v>
      </c>
      <c r="L11" s="16" t="s">
        <v>46413</v>
      </c>
      <c r="M11" s="6">
        <f>D8L804C12</f>
        <v>3.2276603666995966E-2</v>
      </c>
      <c r="N11" s="16" t="s">
        <v>46414</v>
      </c>
      <c r="O11" s="6">
        <f>D8L804C20</f>
        <v>0.16241460538001637</v>
      </c>
      <c r="P11" s="16" t="s">
        <v>46415</v>
      </c>
      <c r="Q11" s="6">
        <f>D8L804C6</f>
        <v>4.068736577102964</v>
      </c>
      <c r="R11" s="16" t="s">
        <v>46416</v>
      </c>
      <c r="S11" s="6">
        <f>D8L804C14</f>
        <v>0.82138957094952447</v>
      </c>
      <c r="T11" s="16" t="s">
        <v>46417</v>
      </c>
      <c r="U11" s="6">
        <f>D8L804C22</f>
        <v>6.8577464175762222</v>
      </c>
      <c r="V11" s="16" t="s">
        <v>46418</v>
      </c>
      <c r="W11" s="6">
        <f>D8L804C8</f>
        <v>4.0687365771029649</v>
      </c>
      <c r="X11" s="16" t="s">
        <v>46419</v>
      </c>
      <c r="Y11" s="6">
        <f>D8L804C16</f>
        <v>0.82138957094952436</v>
      </c>
      <c r="Z11" s="16" t="s">
        <v>46420</v>
      </c>
      <c r="AA11" s="6">
        <f>D8L804C24</f>
        <v>6.8577464175762231</v>
      </c>
      <c r="AB11" s="16" t="s">
        <v>46421</v>
      </c>
      <c r="AC11" s="6">
        <f>D8L804C26</f>
        <v>1.1473890093043672E-2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6.1280041078178367E-2</v>
      </c>
      <c r="F12" s="16" t="s">
        <v>46423</v>
      </c>
      <c r="G12" s="6">
        <f>D8L805C10</f>
        <v>5.0510923500191379E-3</v>
      </c>
      <c r="H12" s="16" t="s">
        <v>46424</v>
      </c>
      <c r="I12" s="6">
        <f>D8L805C18</f>
        <v>8.1685296433797266E-2</v>
      </c>
      <c r="J12" s="16" t="s">
        <v>46425</v>
      </c>
      <c r="K12" s="6">
        <f>D8L805C4</f>
        <v>0.15932810680326376</v>
      </c>
      <c r="L12" s="16" t="s">
        <v>46426</v>
      </c>
      <c r="M12" s="6">
        <f>D8L805C12</f>
        <v>1.3132840110049771E-2</v>
      </c>
      <c r="N12" s="16" t="s">
        <v>46427</v>
      </c>
      <c r="O12" s="6">
        <f>D8L805C20</f>
        <v>0.21238177072787304</v>
      </c>
      <c r="P12" s="16" t="s">
        <v>46428</v>
      </c>
      <c r="Q12" s="6">
        <f>D8L805C6</f>
        <v>4.7768919551249169</v>
      </c>
      <c r="R12" s="16" t="s">
        <v>46429</v>
      </c>
      <c r="S12" s="6">
        <f>D8L805C14</f>
        <v>5.0047671825606583</v>
      </c>
      <c r="T12" s="16" t="s">
        <v>46430</v>
      </c>
      <c r="U12" s="6">
        <f>D8L805C22</f>
        <v>9.4597821354684015</v>
      </c>
      <c r="V12" s="16" t="s">
        <v>46431</v>
      </c>
      <c r="W12" s="6">
        <f>D8L805C8</f>
        <v>4.7768919551249169</v>
      </c>
      <c r="X12" s="16" t="s">
        <v>46432</v>
      </c>
      <c r="Y12" s="6">
        <f>D8L805C16</f>
        <v>5.0047671825606583</v>
      </c>
      <c r="Z12" s="16" t="s">
        <v>46433</v>
      </c>
      <c r="AA12" s="6">
        <f>D8L805C24</f>
        <v>9.4597821354683997</v>
      </c>
      <c r="AB12" s="16" t="s">
        <v>46434</v>
      </c>
      <c r="AC12" s="6">
        <f>D8L805C26</f>
        <v>5.437151689693877E-4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5.8550402498230868E-2</v>
      </c>
      <c r="F13" s="16" t="s">
        <v>46436</v>
      </c>
      <c r="G13" s="6">
        <f>D8L806C10</f>
        <v>2.0543766949118362E-2</v>
      </c>
      <c r="H13" s="16" t="s">
        <v>46437</v>
      </c>
      <c r="I13" s="6">
        <f>D8L806C18</f>
        <v>4.2681732907585687E-2</v>
      </c>
      <c r="J13" s="16" t="s">
        <v>46438</v>
      </c>
      <c r="K13" s="6">
        <f>D8L806C4</f>
        <v>0.1522310464953999</v>
      </c>
      <c r="L13" s="16" t="s">
        <v>46439</v>
      </c>
      <c r="M13" s="6">
        <f>D8L806C12</f>
        <v>5.3413794067707798E-2</v>
      </c>
      <c r="N13" s="16" t="s">
        <v>46440</v>
      </c>
      <c r="O13" s="6">
        <f>D8L806C20</f>
        <v>0.11097250555972261</v>
      </c>
      <c r="P13" s="16" t="s">
        <v>46441</v>
      </c>
      <c r="Q13" s="6">
        <f>D8L806C6</f>
        <v>6.6446951643961158</v>
      </c>
      <c r="R13" s="16" t="s">
        <v>46442</v>
      </c>
      <c r="S13" s="6">
        <f>D8L806C14</f>
        <v>5.2836586937493664</v>
      </c>
      <c r="T13" s="16" t="s">
        <v>46443</v>
      </c>
      <c r="U13" s="6">
        <f>D8L806C22</f>
        <v>7.1823038151050902</v>
      </c>
      <c r="V13" s="16" t="s">
        <v>46444</v>
      </c>
      <c r="W13" s="6">
        <f>D8L806C8</f>
        <v>6.6446951643961132</v>
      </c>
      <c r="X13" s="16" t="s">
        <v>46445</v>
      </c>
      <c r="Y13" s="6">
        <f>D8L806C16</f>
        <v>5.2836586937493673</v>
      </c>
      <c r="Z13" s="16" t="s">
        <v>46446</v>
      </c>
      <c r="AA13" s="6">
        <f>D8L806C24</f>
        <v>7.1823038151050911</v>
      </c>
      <c r="AB13" s="16" t="s">
        <v>46447</v>
      </c>
      <c r="AC13" s="6">
        <f>D8L806C26</f>
        <v>9.8360199894750363E-3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4.1144012028899467E-2</v>
      </c>
      <c r="F14" s="16" t="s">
        <v>46449</v>
      </c>
      <c r="G14" s="6">
        <f>D8L807C10</f>
        <v>4.5152811854761651E-3</v>
      </c>
      <c r="H14" s="16" t="s">
        <v>46450</v>
      </c>
      <c r="I14" s="6">
        <f>D8L807C18</f>
        <v>0.11487837419332712</v>
      </c>
      <c r="J14" s="16" t="s">
        <v>46451</v>
      </c>
      <c r="K14" s="6">
        <f>D8L807C4</f>
        <v>0.10697443127513862</v>
      </c>
      <c r="L14" s="16" t="s">
        <v>46452</v>
      </c>
      <c r="M14" s="6">
        <f>D8L807C12</f>
        <v>1.1739731082238036E-2</v>
      </c>
      <c r="N14" s="16" t="s">
        <v>46453</v>
      </c>
      <c r="O14" s="6">
        <f>D8L807C20</f>
        <v>0.29868377290265063</v>
      </c>
      <c r="P14" s="16" t="s">
        <v>46454</v>
      </c>
      <c r="Q14" s="6">
        <f>D8L807C6</f>
        <v>2.9705529807404911</v>
      </c>
      <c r="R14" s="16" t="s">
        <v>46455</v>
      </c>
      <c r="S14" s="6">
        <f>D8L807C14</f>
        <v>-1.0681852981277493</v>
      </c>
      <c r="T14" s="16" t="s">
        <v>46456</v>
      </c>
      <c r="U14" s="6">
        <f>D8L807C22</f>
        <v>12.417993582055502</v>
      </c>
      <c r="V14" s="16" t="s">
        <v>46457</v>
      </c>
      <c r="W14" s="6">
        <f>D8L807C8</f>
        <v>2.9705529807404911</v>
      </c>
      <c r="X14" s="16" t="s">
        <v>46458</v>
      </c>
      <c r="Y14" s="6">
        <f>D8L807C16</f>
        <v>-1.0681852981277493</v>
      </c>
      <c r="Z14" s="16" t="s">
        <v>46459</v>
      </c>
      <c r="AA14" s="6">
        <f>D8L807C24</f>
        <v>12.4179935820555</v>
      </c>
      <c r="AB14" s="16" t="s">
        <v>46460</v>
      </c>
      <c r="AC14" s="6">
        <f>D8L807C26</f>
        <v>5.3589232269082621E-5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6.4342945813344959E-2</v>
      </c>
      <c r="F15" s="16" t="s">
        <v>46462</v>
      </c>
      <c r="G15" s="6">
        <f>D8L808C10</f>
        <v>2.7634247500950334E-2</v>
      </c>
      <c r="H15" s="16" t="s">
        <v>46463</v>
      </c>
      <c r="I15" s="6">
        <f>D8L808C18</f>
        <v>0.11519502460356679</v>
      </c>
      <c r="J15" s="16" t="s">
        <v>46464</v>
      </c>
      <c r="K15" s="6">
        <f>D8L808C4</f>
        <v>0.16729165911469687</v>
      </c>
      <c r="L15" s="16" t="s">
        <v>46465</v>
      </c>
      <c r="M15" s="6">
        <f>D8L808C12</f>
        <v>7.1849043502470886E-2</v>
      </c>
      <c r="N15" s="16" t="s">
        <v>46466</v>
      </c>
      <c r="O15" s="6">
        <f>D8L808C20</f>
        <v>0.29950706396927379</v>
      </c>
      <c r="P15" s="16" t="s">
        <v>46467</v>
      </c>
      <c r="Q15" s="6">
        <f>D8L808C6</f>
        <v>2.7061662581292403</v>
      </c>
      <c r="R15" s="16" t="s">
        <v>46468</v>
      </c>
      <c r="S15" s="6">
        <f>D8L808C14</f>
        <v>1.0339685687923517</v>
      </c>
      <c r="T15" s="16" t="s">
        <v>46469</v>
      </c>
      <c r="U15" s="6">
        <f>D8L808C22</f>
        <v>6.5547266912958637</v>
      </c>
      <c r="V15" s="16" t="s">
        <v>46470</v>
      </c>
      <c r="W15" s="6">
        <f>D8L808C8</f>
        <v>2.7061662581292403</v>
      </c>
      <c r="X15" s="16" t="s">
        <v>46471</v>
      </c>
      <c r="Y15" s="6">
        <f>D8L808C16</f>
        <v>1.0339685687923517</v>
      </c>
      <c r="Z15" s="16" t="s">
        <v>46472</v>
      </c>
      <c r="AA15" s="6">
        <f>D8L808C24</f>
        <v>6.5547266912958646</v>
      </c>
      <c r="AB15" s="16" t="s">
        <v>46473</v>
      </c>
      <c r="AC15" s="6">
        <f>D8L808C26</f>
        <v>5.077536078117906E-6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2.2190968313314154E-2</v>
      </c>
      <c r="F16" s="16" t="s">
        <v>46475</v>
      </c>
      <c r="G16" s="6">
        <f>D8L809C10</f>
        <v>0.11065507385179217</v>
      </c>
      <c r="H16" s="16" t="s">
        <v>46476</v>
      </c>
      <c r="I16" s="6">
        <f>D8L809C18</f>
        <v>5.1397218982129054E-4</v>
      </c>
      <c r="J16" s="16" t="s">
        <v>46477</v>
      </c>
      <c r="K16" s="6">
        <f>D8L809C4</f>
        <v>5.7696517614616812E-2</v>
      </c>
      <c r="L16" s="16" t="s">
        <v>46478</v>
      </c>
      <c r="M16" s="6">
        <f>D8L809C12</f>
        <v>0.28770319201465938</v>
      </c>
      <c r="N16" s="16" t="s">
        <v>46479</v>
      </c>
      <c r="O16" s="6">
        <f>D8L809C20</f>
        <v>1.3363276935353557E-3</v>
      </c>
      <c r="P16" s="16" t="s">
        <v>46480</v>
      </c>
      <c r="Q16" s="6">
        <f>D8L809C6</f>
        <v>2.893478639199202</v>
      </c>
      <c r="R16" s="16" t="s">
        <v>46481</v>
      </c>
      <c r="S16" s="6">
        <f>D8L809C14</f>
        <v>57.932532261628253</v>
      </c>
      <c r="T16" s="16" t="s">
        <v>46482</v>
      </c>
      <c r="U16" s="6">
        <f>D8L809C22</f>
        <v>6.6752248079962981E-2</v>
      </c>
      <c r="V16" s="16" t="s">
        <v>46483</v>
      </c>
      <c r="W16" s="6">
        <f>D8L809C8</f>
        <v>2.893478639199202</v>
      </c>
      <c r="X16" s="16" t="s">
        <v>46484</v>
      </c>
      <c r="Y16" s="6">
        <f>D8L809C16</f>
        <v>57.932532261628253</v>
      </c>
      <c r="Z16" s="16" t="s">
        <v>46485</v>
      </c>
      <c r="AA16" s="6">
        <f>D8L809C24</f>
        <v>6.6752248079962981E-2</v>
      </c>
      <c r="AB16" s="16" t="s">
        <v>46486</v>
      </c>
      <c r="AC16" s="6">
        <f>D8L809C26</f>
        <v>1.2842034467086488E-3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4.6811209998686579E-3</v>
      </c>
      <c r="F17" s="16" t="s">
        <v>46488</v>
      </c>
      <c r="G17" s="6">
        <f>D8L810C10</f>
        <v>6.1543087618987725E-2</v>
      </c>
      <c r="H17" s="16" t="s">
        <v>46489</v>
      </c>
      <c r="I17" s="6">
        <f>D8L810C18</f>
        <v>1.2506356720193702E-4</v>
      </c>
      <c r="J17" s="16" t="s">
        <v>46490</v>
      </c>
      <c r="K17" s="6">
        <f>D8L810C4</f>
        <v>1.2170914599658529E-2</v>
      </c>
      <c r="L17" s="16" t="s">
        <v>46491</v>
      </c>
      <c r="M17" s="6">
        <f>D8L810C12</f>
        <v>0.16001202780936877</v>
      </c>
      <c r="N17" s="16" t="s">
        <v>46492</v>
      </c>
      <c r="O17" s="6">
        <f>D8L810C20</f>
        <v>3.2516527472503719E-4</v>
      </c>
      <c r="P17" s="16" t="s">
        <v>46493</v>
      </c>
      <c r="Q17" s="6">
        <f>D8L810C6</f>
        <v>0.75622271430047949</v>
      </c>
      <c r="R17" s="16" t="s">
        <v>46494</v>
      </c>
      <c r="S17" s="6">
        <f>D8L810C14</f>
        <v>21.474410365215945</v>
      </c>
      <c r="T17" s="16" t="s">
        <v>46495</v>
      </c>
      <c r="U17" s="6">
        <f>D8L810C22</f>
        <v>2.0806581001970054E-2</v>
      </c>
      <c r="V17" s="16" t="s">
        <v>46496</v>
      </c>
      <c r="W17" s="6">
        <f>D8L810C8</f>
        <v>0.75622271430047949</v>
      </c>
      <c r="X17" s="16" t="s">
        <v>46497</v>
      </c>
      <c r="Y17" s="6">
        <f>D8L810C16</f>
        <v>21.474410365215945</v>
      </c>
      <c r="Z17" s="16" t="s">
        <v>46498</v>
      </c>
      <c r="AA17" s="6">
        <f>D8L810C24</f>
        <v>2.0806581001970054E-2</v>
      </c>
      <c r="AB17" s="16" t="s">
        <v>46499</v>
      </c>
      <c r="AC17" s="6">
        <f>D8L810C26</f>
        <v>1.3348956880260955E-3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1.2377120500402601E-2</v>
      </c>
      <c r="F18" s="16" t="s">
        <v>46501</v>
      </c>
      <c r="G18" s="6">
        <f>D8L811C10</f>
        <v>4.7387342858591364E-2</v>
      </c>
      <c r="H18" s="16" t="s">
        <v>46502</v>
      </c>
      <c r="I18" s="6">
        <f>D8L811C18</f>
        <v>2.0193362627310475E-4</v>
      </c>
      <c r="J18" s="16" t="s">
        <v>46503</v>
      </c>
      <c r="K18" s="6">
        <f>D8L811C4</f>
        <v>3.2180513301046786E-2</v>
      </c>
      <c r="L18" s="16" t="s">
        <v>46504</v>
      </c>
      <c r="M18" s="6">
        <f>D8L811C12</f>
        <v>0.12320709143233764</v>
      </c>
      <c r="N18" s="16" t="s">
        <v>46505</v>
      </c>
      <c r="O18" s="6">
        <f>D8L811C20</f>
        <v>5.2502742831007161E-4</v>
      </c>
      <c r="P18" s="16" t="s">
        <v>46506</v>
      </c>
      <c r="Q18" s="6">
        <f>D8L811C6</f>
        <v>1.0625794852271777</v>
      </c>
      <c r="R18" s="16" t="s">
        <v>46507</v>
      </c>
      <c r="S18" s="6">
        <f>D8L811C14</f>
        <v>3.0159639273455237</v>
      </c>
      <c r="T18" s="16" t="s">
        <v>46508</v>
      </c>
      <c r="U18" s="6">
        <f>D8L811C22</f>
        <v>1.5265307377740584E-2</v>
      </c>
      <c r="V18" s="16" t="s">
        <v>46509</v>
      </c>
      <c r="W18" s="6">
        <f>D8L811C8</f>
        <v>1.0625794852271775</v>
      </c>
      <c r="X18" s="16" t="s">
        <v>46510</v>
      </c>
      <c r="Y18" s="6">
        <f>D8L811C16</f>
        <v>3.0159639273455223</v>
      </c>
      <c r="Z18" s="16" t="s">
        <v>46511</v>
      </c>
      <c r="AA18" s="6">
        <f>D8L811C24</f>
        <v>1.5265307377740584E-2</v>
      </c>
      <c r="AB18" s="16" t="s">
        <v>46512</v>
      </c>
      <c r="AC18" s="6">
        <f>D8L811C26</f>
        <v>0.22112819605993556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9.5672660405714829E-2</v>
      </c>
      <c r="F19" s="16" t="s">
        <v>46514</v>
      </c>
      <c r="G19" s="6">
        <f>D8L812C10+D8L818C10</f>
        <v>0.23229975210794257</v>
      </c>
      <c r="H19" s="16" t="s">
        <v>46515</v>
      </c>
      <c r="I19" s="6">
        <f>D8L812C18+D8L818C18</f>
        <v>0.2405057386095206</v>
      </c>
      <c r="J19" s="16" t="s">
        <v>46516</v>
      </c>
      <c r="K19" s="6">
        <f>D8L812C4+D8L818C4</f>
        <v>0.24874891705485885</v>
      </c>
      <c r="L19" s="16" t="s">
        <v>46517</v>
      </c>
      <c r="M19" s="6">
        <f>D8L812C12+D8L818C12</f>
        <v>0.60397935548065163</v>
      </c>
      <c r="N19" s="16" t="s">
        <v>46518</v>
      </c>
      <c r="O19" s="6">
        <f>D8L812C20+D8L818C20</f>
        <v>0.62531492038475378</v>
      </c>
      <c r="P19" s="16" t="s">
        <v>46519</v>
      </c>
      <c r="Q19" s="6">
        <f>D8L812C6+D8L818C6</f>
        <v>10.167877635088978</v>
      </c>
      <c r="R19" s="16" t="s">
        <v>46520</v>
      </c>
      <c r="S19" s="6">
        <f>D8L812C14+D8L818C14</f>
        <v>-5.1343878744000797</v>
      </c>
      <c r="T19" s="16" t="s">
        <v>46521</v>
      </c>
      <c r="U19" s="6">
        <f>D8L812C22+D8L818C22</f>
        <v>37.072949355818864</v>
      </c>
      <c r="V19" s="16" t="s">
        <v>46522</v>
      </c>
      <c r="W19" s="6">
        <f>D8L812C8+D8L818C8</f>
        <v>10.167877635088976</v>
      </c>
      <c r="X19" s="16" t="s">
        <v>46523</v>
      </c>
      <c r="Y19" s="6">
        <f>D8L812C16+D8L818C16</f>
        <v>-5.1343878744000762</v>
      </c>
      <c r="Z19" s="16" t="s">
        <v>46524</v>
      </c>
      <c r="AA19" s="6">
        <f>D8L812C24+D8L818C24</f>
        <v>37.072949355818864</v>
      </c>
      <c r="AB19" s="16" t="s">
        <v>46525</v>
      </c>
      <c r="AC19" s="6">
        <f>D8L812C26+D8L818C26</f>
        <v>0.23442486651956615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1.9345512261985338E-2</v>
      </c>
      <c r="F20" s="16" t="s">
        <v>46527</v>
      </c>
      <c r="G20" s="6">
        <f>D8L813C10</f>
        <v>0.11503166407000062</v>
      </c>
      <c r="H20" s="16" t="s">
        <v>46528</v>
      </c>
      <c r="I20" s="6">
        <f>D8L813C18</f>
        <v>-1.1901962296952744E-2</v>
      </c>
      <c r="J20" s="16" t="s">
        <v>46529</v>
      </c>
      <c r="K20" s="6">
        <f>D8L813C4</f>
        <v>5.0298331881161902E-2</v>
      </c>
      <c r="L20" s="16" t="s">
        <v>46530</v>
      </c>
      <c r="M20" s="6">
        <f>D8L813C12</f>
        <v>0.29908232658200201</v>
      </c>
      <c r="N20" s="16" t="s">
        <v>46531</v>
      </c>
      <c r="O20" s="6">
        <f>D8L813C20</f>
        <v>-3.0945101972077151E-2</v>
      </c>
      <c r="P20" s="16" t="s">
        <v>46532</v>
      </c>
      <c r="Q20" s="6">
        <f>D8L813C6</f>
        <v>2.0805632099349296</v>
      </c>
      <c r="R20" s="16" t="s">
        <v>46533</v>
      </c>
      <c r="S20" s="6">
        <f>D8L813C14</f>
        <v>384.31511263784085</v>
      </c>
      <c r="T20" s="16" t="s">
        <v>46534</v>
      </c>
      <c r="U20" s="6">
        <f>D8L813C22</f>
        <v>-1.835372661431526</v>
      </c>
      <c r="V20" s="16" t="s">
        <v>46535</v>
      </c>
      <c r="W20" s="6">
        <f>D8L813C8</f>
        <v>2.0805632099349296</v>
      </c>
      <c r="X20" s="16" t="s">
        <v>46536</v>
      </c>
      <c r="Y20" s="6">
        <f>D8L813C16</f>
        <v>384.3151126378408</v>
      </c>
      <c r="Z20" s="16" t="s">
        <v>46537</v>
      </c>
      <c r="AA20" s="6">
        <f>D8L813C24</f>
        <v>-1.8353726614315256</v>
      </c>
      <c r="AB20" s="16" t="s">
        <v>46538</v>
      </c>
      <c r="AC20" s="6">
        <f>D8L813C26</f>
        <v>0.27750125655789543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5.0659439720570749E-2</v>
      </c>
      <c r="F21" s="16" t="s">
        <v>46540</v>
      </c>
      <c r="G21" s="6">
        <f>D8L814C10</f>
        <v>3.1130620331779851E-2</v>
      </c>
      <c r="H21" s="16" t="s">
        <v>46541</v>
      </c>
      <c r="I21" s="6">
        <f>D8L814C18</f>
        <v>1.7885693782124939E-2</v>
      </c>
      <c r="J21" s="16" t="s">
        <v>46542</v>
      </c>
      <c r="K21" s="6">
        <f>D8L814C4</f>
        <v>0.13171454327348395</v>
      </c>
      <c r="L21" s="16" t="s">
        <v>46543</v>
      </c>
      <c r="M21" s="6">
        <f>D8L814C12</f>
        <v>8.0939612862627311E-2</v>
      </c>
      <c r="N21" s="16" t="s">
        <v>46544</v>
      </c>
      <c r="O21" s="6">
        <f>D8L814C20</f>
        <v>4.6502803833524786E-2</v>
      </c>
      <c r="P21" s="16" t="s">
        <v>46545</v>
      </c>
      <c r="Q21" s="6">
        <f>D8L814C6</f>
        <v>6.5903331582490878</v>
      </c>
      <c r="R21" s="16" t="s">
        <v>46546</v>
      </c>
      <c r="S21" s="6">
        <f>D8L814C14</f>
        <v>13.438522768072945</v>
      </c>
      <c r="T21" s="16" t="s">
        <v>46547</v>
      </c>
      <c r="U21" s="6">
        <f>D8L814C22</f>
        <v>3.3526287971570663</v>
      </c>
      <c r="V21" s="16" t="s">
        <v>46548</v>
      </c>
      <c r="W21" s="6">
        <f>D8L814C8</f>
        <v>6.5903331582490878</v>
      </c>
      <c r="X21" s="16" t="s">
        <v>46549</v>
      </c>
      <c r="Y21" s="6">
        <f>D8L814C16</f>
        <v>13.438522768072946</v>
      </c>
      <c r="Z21" s="16" t="s">
        <v>46550</v>
      </c>
      <c r="AA21" s="6">
        <f>D8L814C24</f>
        <v>3.3526287971570663</v>
      </c>
      <c r="AB21" s="16" t="s">
        <v>46551</v>
      </c>
      <c r="AC21" s="6">
        <f>D8L814C26</f>
        <v>0.30058042305312771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1.3605429574028074E-2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1.3282087344816224E-2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8.1052387814536636E-2</v>
      </c>
      <c r="F24" s="16" t="s">
        <v>46555</v>
      </c>
      <c r="G24" s="6">
        <f>D8L817C10</f>
        <v>3.7599462368853646E-4</v>
      </c>
      <c r="H24" s="16" t="s">
        <v>46556</v>
      </c>
      <c r="I24" s="6">
        <f>D8L817C18</f>
        <v>5.9928164614539356E-3</v>
      </c>
      <c r="J24" s="16" t="s">
        <v>46557</v>
      </c>
      <c r="K24" s="6">
        <f>D8L817C4</f>
        <v>0.21073620831779633</v>
      </c>
      <c r="L24" s="16" t="s">
        <v>46558</v>
      </c>
      <c r="M24" s="6">
        <f>D8L817C12</f>
        <v>9.7758602159021173E-4</v>
      </c>
      <c r="N24" s="16" t="s">
        <v>46559</v>
      </c>
      <c r="O24" s="6">
        <f>D8L817C20</f>
        <v>1.5581322799780337E-2</v>
      </c>
      <c r="P24" s="16" t="s">
        <v>46560</v>
      </c>
      <c r="Q24" s="6">
        <f>D8L817C6</f>
        <v>18.605688477873656</v>
      </c>
      <c r="R24" s="16" t="s">
        <v>46561</v>
      </c>
      <c r="S24" s="6">
        <f>D8L817C14</f>
        <v>-41.352051270321674</v>
      </c>
      <c r="T24" s="16" t="s">
        <v>46562</v>
      </c>
      <c r="U24" s="6">
        <f>D8L817C22</f>
        <v>1.746703589535908</v>
      </c>
      <c r="V24" s="16" t="s">
        <v>46563</v>
      </c>
      <c r="W24" s="6">
        <f>D8L817C8</f>
        <v>18.60568847787366</v>
      </c>
      <c r="X24" s="16" t="s">
        <v>46564</v>
      </c>
      <c r="Y24" s="6">
        <f>D8L817C16</f>
        <v>-41.35205127032166</v>
      </c>
      <c r="Z24" s="16" t="s">
        <v>46565</v>
      </c>
      <c r="AA24" s="6">
        <f>D8L817C24</f>
        <v>1.7467035895359075</v>
      </c>
      <c r="AB24" s="16" t="s">
        <v>46566</v>
      </c>
      <c r="AC24" s="6">
        <f>D8L817C26</f>
        <v>0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4.7106349490388486E-2</v>
      </c>
      <c r="F25" s="16" t="s">
        <v>46568</v>
      </c>
      <c r="G25" s="6">
        <f>D8L818C10</f>
        <v>0.15477107576091811</v>
      </c>
      <c r="H25" s="16" t="s">
        <v>46569</v>
      </c>
      <c r="I25" s="6">
        <f>D8L818C18</f>
        <v>0.22957134564252701</v>
      </c>
      <c r="J25" s="16" t="s">
        <v>46570</v>
      </c>
      <c r="K25" s="6">
        <f>D8L818C4</f>
        <v>0.12247650867501018</v>
      </c>
      <c r="L25" s="16" t="s">
        <v>46571</v>
      </c>
      <c r="M25" s="6">
        <f>D8L818C12</f>
        <v>0.40240479697838782</v>
      </c>
      <c r="N25" s="16" t="s">
        <v>46572</v>
      </c>
      <c r="O25" s="6">
        <f>D8L818C20</f>
        <v>0.5968854986705705</v>
      </c>
      <c r="P25" s="16" t="s">
        <v>46573</v>
      </c>
      <c r="Q25" s="6">
        <f>D8L818C6</f>
        <v>5.0063580904184377</v>
      </c>
      <c r="R25" s="16" t="s">
        <v>46574</v>
      </c>
      <c r="S25" s="6">
        <f>D8L818C14</f>
        <v>27.85724760618778</v>
      </c>
      <c r="T25" s="16" t="s">
        <v>46575</v>
      </c>
      <c r="U25" s="6">
        <f>D8L818C22</f>
        <v>35.432229754198765</v>
      </c>
      <c r="V25" s="16" t="s">
        <v>46576</v>
      </c>
      <c r="W25" s="6">
        <f>D8L818C8</f>
        <v>5.0063580904184368</v>
      </c>
      <c r="X25" s="16" t="s">
        <v>46577</v>
      </c>
      <c r="Y25" s="6">
        <f>D8L818C16</f>
        <v>27.857247606187784</v>
      </c>
      <c r="Z25" s="16" t="s">
        <v>46578</v>
      </c>
      <c r="AA25" s="6">
        <f>D8L818C24</f>
        <v>35.432229754198765</v>
      </c>
      <c r="AB25" s="16" t="s">
        <v>46579</v>
      </c>
      <c r="AC25" s="6">
        <f>D8L818C26</f>
        <v>0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5.849029676224453E-5</v>
      </c>
      <c r="H26" s="16" t="s">
        <v>46582</v>
      </c>
      <c r="I26" s="6">
        <f>D8L819C18</f>
        <v>1.1297253941238652E-4</v>
      </c>
      <c r="J26" s="16" t="s">
        <v>46583</v>
      </c>
      <c r="K26" s="6">
        <f>D8L819C4</f>
        <v>0</v>
      </c>
      <c r="L26" s="16" t="s">
        <v>46584</v>
      </c>
      <c r="M26" s="6">
        <f>D8L819C12</f>
        <v>1.5207477158183606E-4</v>
      </c>
      <c r="N26" s="16" t="s">
        <v>46585</v>
      </c>
      <c r="O26" s="6">
        <f>D8L819C20</f>
        <v>2.9372860247220482E-4</v>
      </c>
      <c r="P26" s="16" t="s">
        <v>46586</v>
      </c>
      <c r="Q26" s="6">
        <f>D8L819C6</f>
        <v>0</v>
      </c>
      <c r="R26" s="16" t="s">
        <v>46587</v>
      </c>
      <c r="S26" s="6">
        <f>D8L819C14</f>
        <v>7.496844105008121E-3</v>
      </c>
      <c r="T26" s="16" t="s">
        <v>46588</v>
      </c>
      <c r="U26" s="6">
        <f>D8L819C22</f>
        <v>1.4451646933561409E-2</v>
      </c>
      <c r="V26" s="16" t="s">
        <v>46589</v>
      </c>
      <c r="W26" s="6">
        <f>D8L819C8</f>
        <v>0</v>
      </c>
      <c r="X26" s="16" t="s">
        <v>46590</v>
      </c>
      <c r="Y26" s="6">
        <f>D8L819C16</f>
        <v>7.4968441050081219E-3</v>
      </c>
      <c r="Z26" s="16" t="s">
        <v>46591</v>
      </c>
      <c r="AA26" s="6">
        <f>D8L819C24</f>
        <v>1.4451646933561407E-2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5.9396273120653133E-2</v>
      </c>
      <c r="F27" s="16" t="s">
        <v>46594</v>
      </c>
      <c r="G27" s="6">
        <f>D8L820C10</f>
        <v>2.6413652239673072E-2</v>
      </c>
      <c r="H27" s="16" t="s">
        <v>46595</v>
      </c>
      <c r="I27" s="6">
        <f>D8L820C18</f>
        <v>5.431701692176874E-2</v>
      </c>
      <c r="J27" s="16" t="s">
        <v>46596</v>
      </c>
      <c r="K27" s="6">
        <f>D8L820C4</f>
        <v>0.14892254121126405</v>
      </c>
      <c r="L27" s="16" t="s">
        <v>46597</v>
      </c>
      <c r="M27" s="6">
        <f>D8L820C12</f>
        <v>6.0181078404467764E-2</v>
      </c>
      <c r="N27" s="16" t="s">
        <v>46598</v>
      </c>
      <c r="O27" s="6">
        <f>D8L820C20</f>
        <v>0.16108841123921103</v>
      </c>
      <c r="P27" s="16" t="s">
        <v>46599</v>
      </c>
      <c r="Q27" s="6">
        <f>D8L820C6</f>
        <v>6.0075328698952486</v>
      </c>
      <c r="R27" s="16" t="s">
        <v>46600</v>
      </c>
      <c r="S27" s="6">
        <f>D8L820C14</f>
        <v>3.6160916007391877</v>
      </c>
      <c r="T27" s="16" t="s">
        <v>46601</v>
      </c>
      <c r="U27" s="6">
        <f>D8L820C22</f>
        <v>6.8166685185276474</v>
      </c>
      <c r="V27" s="16" t="s">
        <v>46602</v>
      </c>
      <c r="W27" s="6">
        <f>D8L820C8</f>
        <v>4.9713256570831401</v>
      </c>
      <c r="X27" s="16" t="s">
        <v>46603</v>
      </c>
      <c r="Y27" s="6">
        <f>D8L820C16</f>
        <v>3.6406621493742466</v>
      </c>
      <c r="Z27" s="16" t="s">
        <v>46604</v>
      </c>
      <c r="AA27" s="6">
        <f>D8L820C24</f>
        <v>7.0324476219368481</v>
      </c>
      <c r="AB27" s="16" t="s">
        <v>46605</v>
      </c>
      <c r="AC27" s="6">
        <f>D8L820C26</f>
        <v>8.2948041810218087E-2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9.5672660405714829E-2</v>
      </c>
      <c r="F28" s="16" t="s">
        <v>46607</v>
      </c>
      <c r="G28" s="6">
        <f>E1L212C2</f>
        <v>0.23229975210794257</v>
      </c>
      <c r="H28" s="16" t="s">
        <v>46608</v>
      </c>
      <c r="I28" s="6">
        <f>E1L212C3</f>
        <v>0.2405057386095206</v>
      </c>
      <c r="J28" s="16" t="s">
        <v>46609</v>
      </c>
      <c r="K28" s="6">
        <f>E1L212C4</f>
        <v>0.24874891705485885</v>
      </c>
      <c r="L28" s="16" t="s">
        <v>46610</v>
      </c>
      <c r="M28" s="6">
        <f>E1L212C5</f>
        <v>0.60397935548065163</v>
      </c>
      <c r="N28" s="16" t="s">
        <v>46611</v>
      </c>
      <c r="O28" s="6">
        <f>E1L212C6</f>
        <v>0.62531492038475378</v>
      </c>
      <c r="P28" s="16" t="s">
        <v>46612</v>
      </c>
      <c r="Q28" s="6">
        <f>E1L212C7</f>
        <v>10.167877635088978</v>
      </c>
      <c r="R28" s="16" t="s">
        <v>46613</v>
      </c>
      <c r="S28" s="6">
        <f>E1L212C8</f>
        <v>-5.1343878744000797</v>
      </c>
      <c r="T28" s="16" t="s">
        <v>46614</v>
      </c>
      <c r="U28" s="6">
        <f>E1L212C9</f>
        <v>37.072949355818864</v>
      </c>
      <c r="V28" s="16" t="s">
        <v>46615</v>
      </c>
      <c r="W28" s="6">
        <f>E1L212C10</f>
        <v>10.167877635088976</v>
      </c>
      <c r="X28" s="16" t="s">
        <v>46616</v>
      </c>
      <c r="Y28" s="6">
        <f>E1L212C11</f>
        <v>-5.1343878744000762</v>
      </c>
      <c r="Z28" s="16" t="s">
        <v>46617</v>
      </c>
      <c r="AA28" s="6">
        <f>E1L212C12</f>
        <v>37.072949355818864</v>
      </c>
      <c r="AB28" s="16" t="s">
        <v>46618</v>
      </c>
      <c r="AC28" s="6">
        <f>E1L212C13</f>
        <v>0.23442486651956615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5052E7-8095-4D08-A4F4-BD6D899B0803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4.2640386857255456E-2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3.17940606104282E-2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1.562855472485607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0.4329595762068118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0.38957707684483661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3.6049529086921377E-2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0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4.858821233753789E-3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2.9566385317463554E-3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0.11053888016872593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0.98166953399452139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0.59926710243978709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2.227595820296438E-2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2.0658939350466074E-2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6.3219075396166056E-3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1.9269776876267748E-2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0.20353585332434374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4.3508653131181241E-3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4.389892362916388E-2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1.974361388270117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0.10515852445287768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2.1655687102464054E-2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5.8322594141169755E-2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8.1842532444312499E-2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4.2106313382289699E-2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6.638203255978653E-2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2.9783990826895788E-2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2.14436371930571E-2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0.4099363440205866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0.17213338337717121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0.20472030566705898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1.1172378258402591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0.14370424430854209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9.2495401211793692E-3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1.3901383218385502E-2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3.910551817745811E-2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3.7555629213460687E-2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1.2581535809645049E-2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1.1057017043683526E-2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0.10695597507993435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9.4641084932867905E-3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4.6916238257755207E-4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1.3481022730943801E-2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1.544547661501193E-2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3.8097494457809432E-2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1.0177256724420991E-3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7.174303594549368E-3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7.6303684431867028E-3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7.0282422645380075E-3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5.8488123741768122E-2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6.0464482303847128E-2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6.180198151472837E-2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3.7337457772167487E-2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0.13085792181979947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0.36042406768129115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6.1026978151819324E-2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0.11111125030143404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0.1137488008126258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0.61976011384427732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0.12388681473104779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2.6615526325727413E-3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0.11094799060042203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0.43723110287173389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7.3435426620840349E-2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0.16968987712112346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0.20274542735457365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2.5685685982062245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4.7704088395188329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3.0190598933351755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0.21299923467007739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0.11920255362042896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1.2121852245990146E-2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3.9752304352468057E-2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3.3229987868641155E-2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3.2837985738499047E-2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0.14978310418351592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6.4705703700832307E-3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0.37422378104875803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C5A40F-F81D-4131-82FB-D0C2D605F4AE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27.5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33</v>
      </c>
      <c r="F9" s="16" t="s">
        <v>16019</v>
      </c>
      <c r="G9" s="6">
        <f>B3L802C3</f>
        <v>1.9816011235955058</v>
      </c>
      <c r="H9" s="16" t="s">
        <v>46774</v>
      </c>
      <c r="I9" s="6">
        <f>B3L818C3</f>
        <v>1.848492247588817</v>
      </c>
      <c r="J9" s="16" t="s">
        <v>12040</v>
      </c>
      <c r="K9" s="6">
        <f>B3L836C3</f>
        <v>1.9103912219972567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534.45321252759754</v>
      </c>
      <c r="AV9" s="16" t="s">
        <v>12056</v>
      </c>
      <c r="AW9" s="6">
        <f>A1L562C1</f>
        <v>200</v>
      </c>
      <c r="AX9" s="16" t="s">
        <v>46779</v>
      </c>
      <c r="AY9" s="6">
        <f>B6L302C3</f>
        <v>757.53145545959228</v>
      </c>
      <c r="AZ9" s="16" t="s">
        <v>46780</v>
      </c>
      <c r="BA9" s="6">
        <f>B6L202C35</f>
        <v>7.5141368004434339</v>
      </c>
      <c r="BB9" s="16" t="s">
        <v>46781</v>
      </c>
      <c r="BC9" s="6">
        <f>B6L202C36</f>
        <v>4.1327752402438884</v>
      </c>
      <c r="BD9" s="16" t="s">
        <v>46782</v>
      </c>
      <c r="BE9" s="6">
        <f>B6L202C37</f>
        <v>11.27120520066515</v>
      </c>
      <c r="BF9" s="16" t="s">
        <v>46783</v>
      </c>
      <c r="BG9" s="6">
        <f>B6L202C38</f>
        <v>9.0169641605321189</v>
      </c>
      <c r="BH9" s="16" t="s">
        <v>46784</v>
      </c>
      <c r="BI9" s="6">
        <f>B6L202C39</f>
        <v>1.8785342001108585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36.700000000000003</v>
      </c>
      <c r="F10" s="16" t="s">
        <v>16051</v>
      </c>
      <c r="G10" s="6">
        <f>B3L803C3</f>
        <v>1.9684005655215469</v>
      </c>
      <c r="H10" s="16" t="s">
        <v>46786</v>
      </c>
      <c r="I10" s="6">
        <f>B3L819C3</f>
        <v>1.7512728753891362</v>
      </c>
      <c r="J10" s="16" t="s">
        <v>12079</v>
      </c>
      <c r="K10" s="6">
        <f>B3L837C3</f>
        <v>1.916320648722583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534.45321252759754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760.34354450489082</v>
      </c>
      <c r="AZ10" s="16" t="s">
        <v>46792</v>
      </c>
      <c r="BA10" s="6">
        <f>B6L203C35</f>
        <v>7.5141368004434339</v>
      </c>
      <c r="BB10" s="16" t="s">
        <v>46793</v>
      </c>
      <c r="BC10" s="6">
        <f>B6L203C36</f>
        <v>4.1327752402438893</v>
      </c>
      <c r="BD10" s="16" t="s">
        <v>46794</v>
      </c>
      <c r="BE10" s="6">
        <f>B6L203C37</f>
        <v>11.27120520066515</v>
      </c>
      <c r="BF10" s="16" t="s">
        <v>46795</v>
      </c>
      <c r="BG10" s="6">
        <f>B6L203C38</f>
        <v>9.0169641605321207</v>
      </c>
      <c r="BH10" s="16" t="s">
        <v>46796</v>
      </c>
      <c r="BI10" s="6">
        <f>B6L203C39</f>
        <v>1.8785342001108583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25.6</v>
      </c>
      <c r="F11" s="16" t="s">
        <v>16083</v>
      </c>
      <c r="G11" s="6">
        <f>B3L804C3</f>
        <v>1.9746231357514201</v>
      </c>
      <c r="H11" s="16" t="s">
        <v>46798</v>
      </c>
      <c r="I11" s="6">
        <f>B3L820C3</f>
        <v>2.0803113362847414</v>
      </c>
      <c r="J11" s="16" t="s">
        <v>12118</v>
      </c>
      <c r="K11" s="6">
        <f>B3L838C3</f>
        <v>1.9998777902957858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534.45321252759754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2135.1952328694483</v>
      </c>
      <c r="AZ11" s="16" t="s">
        <v>46804</v>
      </c>
      <c r="BA11" s="6">
        <f>B6L204C35</f>
        <v>7.5141368004434339</v>
      </c>
      <c r="BB11" s="16" t="s">
        <v>46805</v>
      </c>
      <c r="BC11" s="6">
        <f>B6L204C36</f>
        <v>4.1327752402438893</v>
      </c>
      <c r="BD11" s="16" t="s">
        <v>46806</v>
      </c>
      <c r="BE11" s="6">
        <f>B6L204C37</f>
        <v>11.27120520066515</v>
      </c>
      <c r="BF11" s="16" t="s">
        <v>46807</v>
      </c>
      <c r="BG11" s="6">
        <f>B6L204C38</f>
        <v>9.0169641605321189</v>
      </c>
      <c r="BH11" s="16" t="s">
        <v>46808</v>
      </c>
      <c r="BI11" s="6">
        <f>B6L204C39</f>
        <v>1.8785342001108583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1.8496179685649827</v>
      </c>
      <c r="H12" s="16" t="s">
        <v>46810</v>
      </c>
      <c r="I12" s="6">
        <f>B3L821C3</f>
        <v>2.1499743946155534</v>
      </c>
      <c r="J12" s="16" t="s">
        <v>12157</v>
      </c>
      <c r="K12" s="6">
        <f>B3L839C3</f>
        <v>1.8933417112185564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534.45321252759743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665.99311987878662</v>
      </c>
      <c r="AZ12" s="16" t="s">
        <v>46816</v>
      </c>
      <c r="BA12" s="6">
        <f>B6L205C35</f>
        <v>7.5141368004434339</v>
      </c>
      <c r="BB12" s="16" t="s">
        <v>46817</v>
      </c>
      <c r="BC12" s="6">
        <f>B6L205C36</f>
        <v>4.1327752402438893</v>
      </c>
      <c r="BD12" s="16" t="s">
        <v>46818</v>
      </c>
      <c r="BE12" s="6">
        <f>B6L205C37</f>
        <v>11.27120520066515</v>
      </c>
      <c r="BF12" s="16" t="s">
        <v>46819</v>
      </c>
      <c r="BG12" s="6">
        <f>B6L205C38</f>
        <v>9.0169641605321207</v>
      </c>
      <c r="BH12" s="16" t="s">
        <v>46820</v>
      </c>
      <c r="BI12" s="6">
        <f>B6L205C39</f>
        <v>1.8785342001108583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30.8</v>
      </c>
      <c r="F13" s="16" t="s">
        <v>16147</v>
      </c>
      <c r="G13" s="6">
        <f>B3L806C3</f>
        <v>2.0446001229979411</v>
      </c>
      <c r="H13" s="16" t="s">
        <v>46822</v>
      </c>
      <c r="I13" s="6">
        <f>B3L822C3</f>
        <v>2.0056374240038686</v>
      </c>
      <c r="J13" s="16" t="s">
        <v>12196</v>
      </c>
      <c r="K13" s="6">
        <f>B3L840C3</f>
        <v>2.0153226145928187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534.45321252759754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1156.5949774188614</v>
      </c>
      <c r="AZ13" s="16" t="s">
        <v>46828</v>
      </c>
      <c r="BA13" s="6">
        <f>B6L206C35</f>
        <v>7.5141368004434339</v>
      </c>
      <c r="BB13" s="16" t="s">
        <v>46829</v>
      </c>
      <c r="BC13" s="6">
        <f>B6L206C36</f>
        <v>4.1327752402438884</v>
      </c>
      <c r="BD13" s="16" t="s">
        <v>46830</v>
      </c>
      <c r="BE13" s="6">
        <f>B6L206C37</f>
        <v>11.27120520066515</v>
      </c>
      <c r="BF13" s="16" t="s">
        <v>46831</v>
      </c>
      <c r="BG13" s="6">
        <f>B6L206C38</f>
        <v>9.0169641605321207</v>
      </c>
      <c r="BH13" s="16" t="s">
        <v>46832</v>
      </c>
      <c r="BI13" s="6">
        <f>B6L206C39</f>
        <v>1.8785342001108583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28.8</v>
      </c>
      <c r="F14" s="16" t="s">
        <v>16179</v>
      </c>
      <c r="G14" s="6">
        <f>B3L807C3</f>
        <v>2.045053974661645</v>
      </c>
      <c r="H14" s="16" t="s">
        <v>46834</v>
      </c>
      <c r="I14" s="6">
        <f>B3L823C3</f>
        <v>2.062675106360901</v>
      </c>
      <c r="J14" s="16" t="s">
        <v>12235</v>
      </c>
      <c r="K14" s="6">
        <f>B3L841C3</f>
        <v>2.0495967256530636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534.45321252759754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1008.6759655945241</v>
      </c>
      <c r="AZ14" s="16" t="s">
        <v>46840</v>
      </c>
      <c r="BA14" s="6">
        <f>B6L207C35</f>
        <v>7.514136800443433</v>
      </c>
      <c r="BB14" s="16" t="s">
        <v>46841</v>
      </c>
      <c r="BC14" s="6">
        <f>B6L207C36</f>
        <v>4.1327752402438893</v>
      </c>
      <c r="BD14" s="16" t="s">
        <v>46842</v>
      </c>
      <c r="BE14" s="6">
        <f>B6L207C37</f>
        <v>11.27120520066515</v>
      </c>
      <c r="BF14" s="16" t="s">
        <v>46843</v>
      </c>
      <c r="BG14" s="6">
        <f>B6L207C38</f>
        <v>9.0169641605321189</v>
      </c>
      <c r="BH14" s="16" t="s">
        <v>46844</v>
      </c>
      <c r="BI14" s="6">
        <f>B6L207C39</f>
        <v>1.8785342001108583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26.2</v>
      </c>
      <c r="F15" s="16" t="s">
        <v>16211</v>
      </c>
      <c r="G15" s="6">
        <f>B3L808C3</f>
        <v>2.0687322162503952</v>
      </c>
      <c r="H15" s="16" t="s">
        <v>46846</v>
      </c>
      <c r="I15" s="6">
        <f>B3L824C3</f>
        <v>2.01635799206128</v>
      </c>
      <c r="J15" s="16" t="s">
        <v>12274</v>
      </c>
      <c r="K15" s="6">
        <f>B3L842C3</f>
        <v>2.023268425355826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534.45321252759754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582.30731892876668</v>
      </c>
      <c r="AZ15" s="16" t="s">
        <v>46852</v>
      </c>
      <c r="BA15" s="6">
        <f>B6L208C35</f>
        <v>7.514136800443433</v>
      </c>
      <c r="BB15" s="16" t="s">
        <v>46853</v>
      </c>
      <c r="BC15" s="6">
        <f>B6L208C36</f>
        <v>4.1327752402438875</v>
      </c>
      <c r="BD15" s="16" t="s">
        <v>46854</v>
      </c>
      <c r="BE15" s="6">
        <f>B6L208C37</f>
        <v>11.27120520066515</v>
      </c>
      <c r="BF15" s="16" t="s">
        <v>46855</v>
      </c>
      <c r="BG15" s="6">
        <f>B6L208C38</f>
        <v>9.0169641605321171</v>
      </c>
      <c r="BH15" s="16" t="s">
        <v>46856</v>
      </c>
      <c r="BI15" s="6">
        <f>B6L208C39</f>
        <v>1.878534200110858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48.3</v>
      </c>
      <c r="F16" s="16" t="s">
        <v>16243</v>
      </c>
      <c r="G16" s="6">
        <f>B3L809C3</f>
        <v>2.0177583697234351</v>
      </c>
      <c r="H16" s="16" t="s">
        <v>46858</v>
      </c>
      <c r="I16" s="6">
        <f>B3L825C3</f>
        <v>1.9987951807228916</v>
      </c>
      <c r="J16" s="16" t="s">
        <v>12313</v>
      </c>
      <c r="K16" s="6">
        <f>B3L843C3</f>
        <v>2.0097890295358649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534.45321252759754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836.29055305829718</v>
      </c>
      <c r="AZ16" s="16" t="s">
        <v>46864</v>
      </c>
      <c r="BA16" s="6">
        <f>B6L209C35</f>
        <v>7.5141368004434339</v>
      </c>
      <c r="BB16" s="16" t="s">
        <v>46865</v>
      </c>
      <c r="BC16" s="6">
        <f>B6L209C36</f>
        <v>4.1327752402438884</v>
      </c>
      <c r="BD16" s="16" t="s">
        <v>46866</v>
      </c>
      <c r="BE16" s="6">
        <f>B6L209C37</f>
        <v>11.271205200665149</v>
      </c>
      <c r="BF16" s="16" t="s">
        <v>46867</v>
      </c>
      <c r="BG16" s="6">
        <f>B6L209C38</f>
        <v>9.0169641605321189</v>
      </c>
      <c r="BH16" s="16" t="s">
        <v>46868</v>
      </c>
      <c r="BI16" s="6">
        <f>B6L209C39</f>
        <v>1.8785342001108583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44.2</v>
      </c>
      <c r="F17" s="16" t="s">
        <v>16275</v>
      </c>
      <c r="G17" s="6">
        <f>B3L810C3</f>
        <v>1.84146069917613</v>
      </c>
      <c r="H17" s="16" t="s">
        <v>46870</v>
      </c>
      <c r="I17" s="6">
        <f>B3L826C3</f>
        <v>2.046153846153846</v>
      </c>
      <c r="J17" s="16" t="s">
        <v>12352</v>
      </c>
      <c r="K17" s="6">
        <f>B3L844C3</f>
        <v>1.8717510908745969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534.45321252759754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2166.6634280079147</v>
      </c>
      <c r="AZ17" s="16" t="s">
        <v>46876</v>
      </c>
      <c r="BA17" s="6">
        <f>B6L210C35</f>
        <v>7.5141368004434339</v>
      </c>
      <c r="BB17" s="16" t="s">
        <v>46877</v>
      </c>
      <c r="BC17" s="6">
        <f>B6L210C36</f>
        <v>4.1327752402438884</v>
      </c>
      <c r="BD17" s="16" t="s">
        <v>46878</v>
      </c>
      <c r="BE17" s="6">
        <f>B6L210C37</f>
        <v>11.271205200665152</v>
      </c>
      <c r="BF17" s="16" t="s">
        <v>46879</v>
      </c>
      <c r="BG17" s="6">
        <f>B6L210C38</f>
        <v>9.0169641605321189</v>
      </c>
      <c r="BH17" s="16" t="s">
        <v>46880</v>
      </c>
      <c r="BI17" s="6">
        <f>B6L210C39</f>
        <v>1.8785342001108583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58.6</v>
      </c>
      <c r="F18" s="16" t="s">
        <v>16307</v>
      </c>
      <c r="G18" s="6">
        <f>B3L811C3</f>
        <v>1.1234804563306526</v>
      </c>
      <c r="H18" s="16" t="s">
        <v>46882</v>
      </c>
      <c r="I18" s="6">
        <f>B3L827C3</f>
        <v>1.1019480241302628</v>
      </c>
      <c r="J18" s="16" t="s">
        <v>12391</v>
      </c>
      <c r="K18" s="6">
        <f>B3L845C3</f>
        <v>1.1068084708606856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534.45321252759754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2302.7330118599803</v>
      </c>
      <c r="AZ18" s="16" t="s">
        <v>46888</v>
      </c>
      <c r="BA18" s="6">
        <f>B6L211C35</f>
        <v>7.514136800443433</v>
      </c>
      <c r="BB18" s="16" t="s">
        <v>46889</v>
      </c>
      <c r="BC18" s="6">
        <f>B6L211C36</f>
        <v>4.1327752402438884</v>
      </c>
      <c r="BD18" s="16" t="s">
        <v>46890</v>
      </c>
      <c r="BE18" s="6">
        <f>B6L211C37</f>
        <v>11.27120520066515</v>
      </c>
      <c r="BF18" s="16" t="s">
        <v>46891</v>
      </c>
      <c r="BG18" s="6">
        <f>B6L211C38</f>
        <v>9.0169641605321189</v>
      </c>
      <c r="BH18" s="16" t="s">
        <v>46892</v>
      </c>
      <c r="BI18" s="6">
        <f>B6L211C39</f>
        <v>1.8785342001108583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53.4</v>
      </c>
      <c r="F19" s="16" t="s">
        <v>16339</v>
      </c>
      <c r="G19" s="6">
        <f>B3L812C3</f>
        <v>1.8016599441514116</v>
      </c>
      <c r="H19" s="16" t="s">
        <v>46894</v>
      </c>
      <c r="I19" s="6">
        <f>B3L828C3</f>
        <v>1.7131799732089801</v>
      </c>
      <c r="J19" s="16" t="s">
        <v>12430</v>
      </c>
      <c r="K19" s="6">
        <f>B3L846C3</f>
        <v>1.7233483985416165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534.45321252759743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6550.0469139736651</v>
      </c>
      <c r="AZ19" s="16" t="s">
        <v>46900</v>
      </c>
      <c r="BA19" s="6">
        <f>B6L212C35</f>
        <v>7.5141368004434348</v>
      </c>
      <c r="BB19" s="16" t="s">
        <v>46901</v>
      </c>
      <c r="BC19" s="6">
        <f>B6L212C36</f>
        <v>4.1327752402438884</v>
      </c>
      <c r="BD19" s="16" t="s">
        <v>46902</v>
      </c>
      <c r="BE19" s="6">
        <f>B6L212C37</f>
        <v>11.271205200665149</v>
      </c>
      <c r="BF19" s="16" t="s">
        <v>46903</v>
      </c>
      <c r="BG19" s="6">
        <f>B6L212C38</f>
        <v>9.0169641605321207</v>
      </c>
      <c r="BH19" s="16" t="s">
        <v>46904</v>
      </c>
      <c r="BI19" s="6">
        <f>B6L212C39</f>
        <v>1.8785342001108583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32.200000000000003</v>
      </c>
      <c r="F20" s="16" t="s">
        <v>16371</v>
      </c>
      <c r="G20" s="6">
        <f>B3L813C3</f>
        <v>2.2345679012345681</v>
      </c>
      <c r="H20" s="16" t="s">
        <v>46906</v>
      </c>
      <c r="I20" s="6">
        <f>B3L829C3</f>
        <v>2.0101351351351351</v>
      </c>
      <c r="J20" s="16" t="s">
        <v>12469</v>
      </c>
      <c r="K20" s="6">
        <f>B3L847C3</f>
        <v>2.0895196506550215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534.45321252759743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408.7282049372634</v>
      </c>
      <c r="AZ20" s="16" t="s">
        <v>46912</v>
      </c>
      <c r="BA20" s="6">
        <f>B6L213C35</f>
        <v>7.514136800443433</v>
      </c>
      <c r="BB20" s="16" t="s">
        <v>46913</v>
      </c>
      <c r="BC20" s="6">
        <f>B6L213C36</f>
        <v>4.1327752402438893</v>
      </c>
      <c r="BD20" s="16" t="s">
        <v>46914</v>
      </c>
      <c r="BE20" s="6">
        <f>B6L213C37</f>
        <v>11.27120520066515</v>
      </c>
      <c r="BF20" s="16" t="s">
        <v>46915</v>
      </c>
      <c r="BG20" s="6">
        <f>B6L213C38</f>
        <v>9.0169641605321189</v>
      </c>
      <c r="BH20" s="16" t="s">
        <v>46916</v>
      </c>
      <c r="BI20" s="6">
        <f>B6L213C39</f>
        <v>1.878534200110858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35.299999999999997</v>
      </c>
      <c r="F21" s="16" t="s">
        <v>16403</v>
      </c>
      <c r="G21" s="6">
        <f>B3L814C3</f>
        <v>2.0532529435903912</v>
      </c>
      <c r="H21" s="16" t="s">
        <v>46918</v>
      </c>
      <c r="I21" s="6">
        <f>B3L830C3</f>
        <v>2.1352440507208614</v>
      </c>
      <c r="J21" s="16" t="s">
        <v>12508</v>
      </c>
      <c r="K21" s="6">
        <f>B3L848C3</f>
        <v>2.0922863191320458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534.45321252759754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776.37417684554157</v>
      </c>
      <c r="AZ21" s="16" t="s">
        <v>46924</v>
      </c>
      <c r="BA21" s="6">
        <f>B6L214C35</f>
        <v>7.514136800443433</v>
      </c>
      <c r="BB21" s="16" t="s">
        <v>46925</v>
      </c>
      <c r="BC21" s="6">
        <f>B6L214C36</f>
        <v>4.1327752402438893</v>
      </c>
      <c r="BD21" s="16" t="s">
        <v>46926</v>
      </c>
      <c r="BE21" s="6">
        <f>B6L214C37</f>
        <v>11.27120520066515</v>
      </c>
      <c r="BF21" s="16" t="s">
        <v>46927</v>
      </c>
      <c r="BG21" s="6">
        <f>B6L214C38</f>
        <v>9.0169641605321189</v>
      </c>
      <c r="BH21" s="16" t="s">
        <v>46928</v>
      </c>
      <c r="BI21" s="6">
        <f>B6L214C39</f>
        <v>1.8785342001108583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32.799999999999997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2.0295081310181056</v>
      </c>
      <c r="J22" s="16" t="s">
        <v>46930</v>
      </c>
      <c r="K22" s="6">
        <f>B3L849C3</f>
        <v>2.0295081310181056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40.700000000000003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2.0582640851399052</v>
      </c>
      <c r="J23" s="16" t="s">
        <v>46932</v>
      </c>
      <c r="K23" s="6">
        <f>B3L850C3</f>
        <v>2.0582640851399052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38.6</v>
      </c>
      <c r="F24" s="16" t="s">
        <v>16435</v>
      </c>
      <c r="G24" s="6">
        <f>B3L815C3</f>
        <v>1.0086900804933723</v>
      </c>
      <c r="H24" s="16" t="s">
        <v>46934</v>
      </c>
      <c r="I24" s="6">
        <f>B3L833C3</f>
        <v>2.0441256582531322</v>
      </c>
      <c r="J24" s="16" t="s">
        <v>12547</v>
      </c>
      <c r="K24" s="6">
        <f>B3L852C3</f>
        <v>1.9254134963083471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534.45321252759743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1595.2367861764326</v>
      </c>
      <c r="AZ24" s="16" t="s">
        <v>46940</v>
      </c>
      <c r="BA24" s="6">
        <f>B6L215C35</f>
        <v>7.5141368004434339</v>
      </c>
      <c r="BB24" s="16" t="s">
        <v>46941</v>
      </c>
      <c r="BC24" s="6">
        <f>B6L215C36</f>
        <v>4.1327752402438884</v>
      </c>
      <c r="BD24" s="16" t="s">
        <v>46942</v>
      </c>
      <c r="BE24" s="6">
        <f>B6L215C37</f>
        <v>11.27120520066515</v>
      </c>
      <c r="BF24" s="16" t="s">
        <v>46943</v>
      </c>
      <c r="BG24" s="6">
        <f>B6L215C38</f>
        <v>9.0169641605321207</v>
      </c>
      <c r="BH24" s="16" t="s">
        <v>46944</v>
      </c>
      <c r="BI24" s="6">
        <f>B6L215C39</f>
        <v>1.878534200110858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34.799999999999997</v>
      </c>
      <c r="F25" s="16" t="s">
        <v>16468</v>
      </c>
      <c r="G25" s="6">
        <f>B3L816C3</f>
        <v>1.7668007879080048</v>
      </c>
      <c r="H25" s="16" t="s">
        <v>46946</v>
      </c>
      <c r="I25" s="6">
        <f>B3L834C3</f>
        <v>1.7083204583817559</v>
      </c>
      <c r="J25" s="16" t="s">
        <v>46947</v>
      </c>
      <c r="K25" s="6">
        <f>B3L853C3</f>
        <v>1.7277828497365211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534.45321252759743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1315.5539579225647</v>
      </c>
      <c r="AZ25" s="16" t="s">
        <v>46953</v>
      </c>
      <c r="BA25" s="6">
        <f>IF(B6L216C3=0,0,B6L216C29/B6L216C3)</f>
        <v>7.5141368004434339</v>
      </c>
      <c r="BB25" s="16" t="s">
        <v>46954</v>
      </c>
      <c r="BC25" s="6">
        <f>IF(B6L216C8=0,0,B6L216C30/B6L216C8)</f>
        <v>4.1327752402438893</v>
      </c>
      <c r="BD25" s="16" t="s">
        <v>46955</v>
      </c>
      <c r="BE25" s="6">
        <f>IF(B6L216C13=0,0,B6L216C31/B6L216C13)</f>
        <v>11.27120520066515</v>
      </c>
      <c r="BF25" s="16" t="s">
        <v>46956</v>
      </c>
      <c r="BG25" s="6">
        <f>IF(B6L216C18=0,0,B6L216C32/B6L216C18)</f>
        <v>9.0169641605321189</v>
      </c>
      <c r="BH25" s="16" t="s">
        <v>46957</v>
      </c>
      <c r="BI25" s="6">
        <f>IF(B6L216C24=0,0,B6L216C33/B6L216C24)</f>
        <v>1.8785342001108578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1AFB88-A5EC-43FA-879A-A0F1EF95E186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20.509956192294737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4.74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6.8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4.7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343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3.6150000000000002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1.33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2.4453088177213367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1.6563910761285614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2.4263795617926918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8138.7963434063422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1802.925058222811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5417.8476596776163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360890.39837375918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254018.67470012096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614909.07307388016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72279.497000000003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8.5073789746195949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1.1643533956439485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1.4221419403529205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622620-6208-4561-8738-98EE03D1C9C0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2017</v>
      </c>
      <c r="B8" s="11">
        <f>RRICC</f>
        <v>117000</v>
      </c>
      <c r="C8" s="7">
        <f>RR_ID</f>
        <v>2</v>
      </c>
      <c r="D8" s="1" t="str">
        <f>RR_SHORT_NAME</f>
        <v>NS</v>
      </c>
      <c r="E8" s="1" t="str">
        <f>RR_NAME</f>
        <v>Norfolk Southern</v>
      </c>
      <c r="F8" s="1" t="s">
        <v>47008</v>
      </c>
      <c r="G8" s="6">
        <f>E1L101C1</f>
        <v>2.8801320781750958E-3</v>
      </c>
    </row>
    <row r="9" spans="1:7" x14ac:dyDescent="0.2">
      <c r="A9" s="11">
        <f>CURRENT_YEAR</f>
        <v>2017</v>
      </c>
      <c r="B9" s="11">
        <f>RRICC</f>
        <v>117000</v>
      </c>
      <c r="C9" s="7">
        <f>RR_ID</f>
        <v>2</v>
      </c>
      <c r="D9" s="1" t="str">
        <f>RR_SHORT_NAME</f>
        <v>NS</v>
      </c>
      <c r="E9" s="1" t="str">
        <f>RR_NAME</f>
        <v>Norfolk Southern</v>
      </c>
      <c r="F9" s="1" t="s">
        <v>47009</v>
      </c>
      <c r="G9" s="6">
        <f>E1L101C2</f>
        <v>1.6531125863027784E-3</v>
      </c>
    </row>
    <row r="10" spans="1:7" x14ac:dyDescent="0.2">
      <c r="A10" s="11">
        <f>CURRENT_YEAR</f>
        <v>2017</v>
      </c>
      <c r="B10" s="11">
        <f>RRICC</f>
        <v>117000</v>
      </c>
      <c r="C10" s="7">
        <f>RR_ID</f>
        <v>2</v>
      </c>
      <c r="D10" s="1" t="str">
        <f>RR_SHORT_NAME</f>
        <v>NS</v>
      </c>
      <c r="E10" s="1" t="str">
        <f>RR_NAME</f>
        <v>Norfolk Southern</v>
      </c>
      <c r="F10" s="1" t="s">
        <v>47010</v>
      </c>
      <c r="G10" s="6">
        <f>E1L101C3</f>
        <v>2.9389034216055331E-3</v>
      </c>
    </row>
    <row r="11" spans="1:7" x14ac:dyDescent="0.2">
      <c r="A11" s="11">
        <f>CURRENT_YEAR</f>
        <v>2017</v>
      </c>
      <c r="B11" s="11">
        <f>RRICC</f>
        <v>117000</v>
      </c>
      <c r="C11" s="7">
        <f>RR_ID</f>
        <v>2</v>
      </c>
      <c r="D11" s="1" t="str">
        <f>RR_SHORT_NAME</f>
        <v>NS</v>
      </c>
      <c r="E11" s="1" t="str">
        <f>RR_NAME</f>
        <v>Norfolk Southern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2017</v>
      </c>
      <c r="B12" s="11">
        <f>RRICC</f>
        <v>117000</v>
      </c>
      <c r="C12" s="7">
        <f>RR_ID</f>
        <v>2</v>
      </c>
      <c r="D12" s="1" t="str">
        <f>RR_SHORT_NAME</f>
        <v>NS</v>
      </c>
      <c r="E12" s="1" t="str">
        <f>RR_NAME</f>
        <v>Norfolk Southern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2017</v>
      </c>
      <c r="B13" s="11">
        <f>RRICC</f>
        <v>117000</v>
      </c>
      <c r="C13" s="7">
        <f>RR_ID</f>
        <v>2</v>
      </c>
      <c r="D13" s="1" t="str">
        <f>RR_SHORT_NAME</f>
        <v>NS</v>
      </c>
      <c r="E13" s="1" t="str">
        <f>RR_NAME</f>
        <v>Norfolk Southern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2017</v>
      </c>
      <c r="B14" s="11">
        <f>RRICC</f>
        <v>117000</v>
      </c>
      <c r="C14" s="7">
        <f>RR_ID</f>
        <v>2</v>
      </c>
      <c r="D14" s="1" t="str">
        <f>RR_SHORT_NAME</f>
        <v>NS</v>
      </c>
      <c r="E14" s="1" t="str">
        <f>RR_NAME</f>
        <v>Norfolk Southern</v>
      </c>
      <c r="F14" s="1" t="s">
        <v>47014</v>
      </c>
      <c r="G14" s="6">
        <f>E1L103C1</f>
        <v>0.58543418928914159</v>
      </c>
    </row>
    <row r="15" spans="1:7" x14ac:dyDescent="0.2">
      <c r="A15" s="11">
        <f>CURRENT_YEAR</f>
        <v>2017</v>
      </c>
      <c r="B15" s="11">
        <f>RRICC</f>
        <v>117000</v>
      </c>
      <c r="C15" s="7">
        <f>RR_ID</f>
        <v>2</v>
      </c>
      <c r="D15" s="1" t="str">
        <f>RR_SHORT_NAME</f>
        <v>NS</v>
      </c>
      <c r="E15" s="1" t="str">
        <f>RR_NAME</f>
        <v>Norfolk Southern</v>
      </c>
      <c r="F15" s="1" t="s">
        <v>47015</v>
      </c>
      <c r="G15" s="6">
        <f>E1L103C2</f>
        <v>7.8304893522687343E-4</v>
      </c>
    </row>
    <row r="16" spans="1:7" x14ac:dyDescent="0.2">
      <c r="A16" s="11">
        <f>CURRENT_YEAR</f>
        <v>2017</v>
      </c>
      <c r="B16" s="11">
        <f>RRICC</f>
        <v>117000</v>
      </c>
      <c r="C16" s="7">
        <f>RR_ID</f>
        <v>2</v>
      </c>
      <c r="D16" s="1" t="str">
        <f>RR_SHORT_NAME</f>
        <v>NS</v>
      </c>
      <c r="E16" s="1" t="str">
        <f>RR_NAME</f>
        <v>Norfolk Southern</v>
      </c>
      <c r="F16" s="1" t="s">
        <v>47016</v>
      </c>
      <c r="G16" s="6">
        <f>E1L103C3</f>
        <v>2.1122586138213871E-3</v>
      </c>
    </row>
    <row r="17" spans="1:7" x14ac:dyDescent="0.2">
      <c r="A17" s="11">
        <f>CURRENT_YEAR</f>
        <v>2017</v>
      </c>
      <c r="B17" s="11">
        <f>RRICC</f>
        <v>117000</v>
      </c>
      <c r="C17" s="7">
        <f>RR_ID</f>
        <v>2</v>
      </c>
      <c r="D17" s="1" t="str">
        <f>RR_SHORT_NAME</f>
        <v>NS</v>
      </c>
      <c r="E17" s="1" t="str">
        <f>RR_NAME</f>
        <v>Norfolk Southern</v>
      </c>
      <c r="F17" s="1" t="s">
        <v>47017</v>
      </c>
      <c r="G17" s="6">
        <f>E1L104C1</f>
        <v>12.40142448913373</v>
      </c>
    </row>
    <row r="18" spans="1:7" x14ac:dyDescent="0.2">
      <c r="A18" s="11">
        <f>CURRENT_YEAR</f>
        <v>2017</v>
      </c>
      <c r="B18" s="11">
        <f>RRICC</f>
        <v>117000</v>
      </c>
      <c r="C18" s="7">
        <f>RR_ID</f>
        <v>2</v>
      </c>
      <c r="D18" s="1" t="str">
        <f>RR_SHORT_NAME</f>
        <v>NS</v>
      </c>
      <c r="E18" s="1" t="str">
        <f>RR_NAME</f>
        <v>Norfolk Southern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2017</v>
      </c>
      <c r="B19" s="11">
        <f>RRICC</f>
        <v>117000</v>
      </c>
      <c r="C19" s="7">
        <f>RR_ID</f>
        <v>2</v>
      </c>
      <c r="D19" s="1" t="str">
        <f>RR_SHORT_NAME</f>
        <v>NS</v>
      </c>
      <c r="E19" s="1" t="str">
        <f>RR_NAME</f>
        <v>Norfolk Southern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2017</v>
      </c>
      <c r="B20" s="11">
        <f>RRICC</f>
        <v>117000</v>
      </c>
      <c r="C20" s="7">
        <f>RR_ID</f>
        <v>2</v>
      </c>
      <c r="D20" s="1" t="str">
        <f>RR_SHORT_NAME</f>
        <v>NS</v>
      </c>
      <c r="E20" s="1" t="str">
        <f>RR_NAME</f>
        <v>Norfolk Southern</v>
      </c>
      <c r="F20" s="1" t="s">
        <v>47020</v>
      </c>
      <c r="G20" s="6">
        <f>E1L105C1</f>
        <v>4.8140069201144531</v>
      </c>
    </row>
    <row r="21" spans="1:7" x14ac:dyDescent="0.2">
      <c r="A21" s="11">
        <f>CURRENT_YEAR</f>
        <v>2017</v>
      </c>
      <c r="B21" s="11">
        <f>RRICC</f>
        <v>117000</v>
      </c>
      <c r="C21" s="7">
        <f>RR_ID</f>
        <v>2</v>
      </c>
      <c r="D21" s="1" t="str">
        <f>RR_SHORT_NAME</f>
        <v>NS</v>
      </c>
      <c r="E21" s="1" t="str">
        <f>RR_NAME</f>
        <v>Norfolk Southern</v>
      </c>
      <c r="F21" s="1" t="s">
        <v>47021</v>
      </c>
      <c r="G21" s="6">
        <f>E1L105C2</f>
        <v>0.62574806463627197</v>
      </c>
    </row>
    <row r="22" spans="1:7" x14ac:dyDescent="0.2">
      <c r="A22" s="11">
        <f>CURRENT_YEAR</f>
        <v>2017</v>
      </c>
      <c r="B22" s="11">
        <f>RRICC</f>
        <v>117000</v>
      </c>
      <c r="C22" s="7">
        <f>RR_ID</f>
        <v>2</v>
      </c>
      <c r="D22" s="1" t="str">
        <f>RR_SHORT_NAME</f>
        <v>NS</v>
      </c>
      <c r="E22" s="1" t="str">
        <f>RR_NAME</f>
        <v>Norfolk Southern</v>
      </c>
      <c r="F22" s="1" t="s">
        <v>47022</v>
      </c>
      <c r="G22" s="6">
        <f>E1L105C3</f>
        <v>1.1936930859983912</v>
      </c>
    </row>
    <row r="23" spans="1:7" x14ac:dyDescent="0.2">
      <c r="A23" s="11">
        <f>CURRENT_YEAR</f>
        <v>2017</v>
      </c>
      <c r="B23" s="11">
        <f>RRICC</f>
        <v>117000</v>
      </c>
      <c r="C23" s="7">
        <f>RR_ID</f>
        <v>2</v>
      </c>
      <c r="D23" s="1" t="str">
        <f>RR_SHORT_NAME</f>
        <v>NS</v>
      </c>
      <c r="E23" s="1" t="str">
        <f>RR_NAME</f>
        <v>Norfolk Southern</v>
      </c>
      <c r="F23" s="1" t="s">
        <v>47023</v>
      </c>
      <c r="G23" s="6">
        <f>E1L106C1</f>
        <v>0.72900043377074897</v>
      </c>
    </row>
    <row r="24" spans="1:7" x14ac:dyDescent="0.2">
      <c r="A24" s="11">
        <f>CURRENT_YEAR</f>
        <v>2017</v>
      </c>
      <c r="B24" s="11">
        <f>RRICC</f>
        <v>117000</v>
      </c>
      <c r="C24" s="7">
        <f>RR_ID</f>
        <v>2</v>
      </c>
      <c r="D24" s="1" t="str">
        <f>RR_SHORT_NAME</f>
        <v>NS</v>
      </c>
      <c r="E24" s="1" t="str">
        <f>RR_NAME</f>
        <v>Norfolk Southern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2017</v>
      </c>
      <c r="B25" s="11">
        <f>RRICC</f>
        <v>117000</v>
      </c>
      <c r="C25" s="7">
        <f>RR_ID</f>
        <v>2</v>
      </c>
      <c r="D25" s="1" t="str">
        <f>RR_SHORT_NAME</f>
        <v>NS</v>
      </c>
      <c r="E25" s="1" t="str">
        <f>RR_NAME</f>
        <v>Norfolk Southern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2017</v>
      </c>
      <c r="B26" s="11">
        <f>RRICC</f>
        <v>117000</v>
      </c>
      <c r="C26" s="7">
        <f>RR_ID</f>
        <v>2</v>
      </c>
      <c r="D26" s="1" t="str">
        <f>RR_SHORT_NAME</f>
        <v>NS</v>
      </c>
      <c r="E26" s="1" t="str">
        <f>RR_NAME</f>
        <v>Norfolk Southern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2017</v>
      </c>
      <c r="B27" s="11">
        <f>RRICC</f>
        <v>117000</v>
      </c>
      <c r="C27" s="7">
        <f>RR_ID</f>
        <v>2</v>
      </c>
      <c r="D27" s="1" t="str">
        <f>RR_SHORT_NAME</f>
        <v>NS</v>
      </c>
      <c r="E27" s="1" t="str">
        <f>RR_NAME</f>
        <v>Norfolk Southern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2017</v>
      </c>
      <c r="B28" s="11">
        <f>RRICC</f>
        <v>117000</v>
      </c>
      <c r="C28" s="7">
        <f>RR_ID</f>
        <v>2</v>
      </c>
      <c r="D28" s="1" t="str">
        <f>RR_SHORT_NAME</f>
        <v>NS</v>
      </c>
      <c r="E28" s="1" t="str">
        <f>RR_NAME</f>
        <v>Norfolk Southern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2017</v>
      </c>
      <c r="B29" s="11">
        <f>RRICC</f>
        <v>117000</v>
      </c>
      <c r="C29" s="7">
        <f>RR_ID</f>
        <v>2</v>
      </c>
      <c r="D29" s="1" t="str">
        <f>RR_SHORT_NAME</f>
        <v>NS</v>
      </c>
      <c r="E29" s="1" t="str">
        <f>RR_NAME</f>
        <v>Norfolk Southern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2017</v>
      </c>
      <c r="B30" s="11">
        <f>RRICC</f>
        <v>117000</v>
      </c>
      <c r="C30" s="7">
        <f>RR_ID</f>
        <v>2</v>
      </c>
      <c r="D30" s="1" t="str">
        <f>RR_SHORT_NAME</f>
        <v>NS</v>
      </c>
      <c r="E30" s="1" t="str">
        <f>RR_NAME</f>
        <v>Norfolk Southern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2017</v>
      </c>
      <c r="B31" s="11">
        <f>RRICC</f>
        <v>117000</v>
      </c>
      <c r="C31" s="7">
        <f>RR_ID</f>
        <v>2</v>
      </c>
      <c r="D31" s="1" t="str">
        <f>RR_SHORT_NAME</f>
        <v>NS</v>
      </c>
      <c r="E31" s="1" t="str">
        <f>RR_NAME</f>
        <v>Norfolk Southern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2017</v>
      </c>
      <c r="B32" s="11">
        <f>RRICC</f>
        <v>117000</v>
      </c>
      <c r="C32" s="7">
        <f>RR_ID</f>
        <v>2</v>
      </c>
      <c r="D32" s="1" t="str">
        <f>RR_SHORT_NAME</f>
        <v>NS</v>
      </c>
      <c r="E32" s="1" t="str">
        <f>RR_NAME</f>
        <v>Norfolk Southern</v>
      </c>
      <c r="F32" s="1" t="s">
        <v>47032</v>
      </c>
      <c r="G32" s="6">
        <f>E1L109C1</f>
        <v>2.6129225928422253</v>
      </c>
    </row>
    <row r="33" spans="1:7" x14ac:dyDescent="0.2">
      <c r="A33" s="11">
        <f>CURRENT_YEAR</f>
        <v>2017</v>
      </c>
      <c r="B33" s="11">
        <f>RRICC</f>
        <v>117000</v>
      </c>
      <c r="C33" s="7">
        <f>RR_ID</f>
        <v>2</v>
      </c>
      <c r="D33" s="1" t="str">
        <f>RR_SHORT_NAME</f>
        <v>NS</v>
      </c>
      <c r="E33" s="1" t="str">
        <f>RR_NAME</f>
        <v>Norfolk Southern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2017</v>
      </c>
      <c r="B34" s="11">
        <f>RRICC</f>
        <v>117000</v>
      </c>
      <c r="C34" s="7">
        <f>RR_ID</f>
        <v>2</v>
      </c>
      <c r="D34" s="1" t="str">
        <f>RR_SHORT_NAME</f>
        <v>NS</v>
      </c>
      <c r="E34" s="1" t="str">
        <f>RR_NAME</f>
        <v>Norfolk Southern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2017</v>
      </c>
      <c r="B35" s="11">
        <f>RRICC</f>
        <v>117000</v>
      </c>
      <c r="C35" s="7">
        <f>RR_ID</f>
        <v>2</v>
      </c>
      <c r="D35" s="1" t="str">
        <f>RR_SHORT_NAME</f>
        <v>NS</v>
      </c>
      <c r="E35" s="1" t="str">
        <f>RR_NAME</f>
        <v>Norfolk Southern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2017</v>
      </c>
      <c r="B36" s="11">
        <f>RRICC</f>
        <v>117000</v>
      </c>
      <c r="C36" s="7">
        <f>RR_ID</f>
        <v>2</v>
      </c>
      <c r="D36" s="1" t="str">
        <f>RR_SHORT_NAME</f>
        <v>NS</v>
      </c>
      <c r="E36" s="1" t="str">
        <f>RR_NAME</f>
        <v>Norfolk Southern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2017</v>
      </c>
      <c r="B37" s="11">
        <f>RRICC</f>
        <v>117000</v>
      </c>
      <c r="C37" s="7">
        <f>RR_ID</f>
        <v>2</v>
      </c>
      <c r="D37" s="1" t="str">
        <f>RR_SHORT_NAME</f>
        <v>NS</v>
      </c>
      <c r="E37" s="1" t="str">
        <f>RR_NAME</f>
        <v>Norfolk Southern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2017</v>
      </c>
      <c r="B38" s="11">
        <f>RRICC</f>
        <v>117000</v>
      </c>
      <c r="C38" s="7">
        <f>RR_ID</f>
        <v>2</v>
      </c>
      <c r="D38" s="1" t="str">
        <f>RR_SHORT_NAME</f>
        <v>NS</v>
      </c>
      <c r="E38" s="1" t="str">
        <f>RR_NAME</f>
        <v>Norfolk Southern</v>
      </c>
      <c r="F38" s="1" t="s">
        <v>47038</v>
      </c>
      <c r="G38" s="6">
        <f>E1L111C1</f>
        <v>4.150436500561419</v>
      </c>
    </row>
    <row r="39" spans="1:7" x14ac:dyDescent="0.2">
      <c r="A39" s="11">
        <f>CURRENT_YEAR</f>
        <v>2017</v>
      </c>
      <c r="B39" s="11">
        <f>RRICC</f>
        <v>117000</v>
      </c>
      <c r="C39" s="7">
        <f>RR_ID</f>
        <v>2</v>
      </c>
      <c r="D39" s="1" t="str">
        <f>RR_SHORT_NAME</f>
        <v>NS</v>
      </c>
      <c r="E39" s="1" t="str">
        <f>RR_NAME</f>
        <v>Norfolk Southern</v>
      </c>
      <c r="F39" s="1" t="s">
        <v>47039</v>
      </c>
      <c r="G39" s="6">
        <f>E1L111C2</f>
        <v>0.25188084966111124</v>
      </c>
    </row>
    <row r="40" spans="1:7" x14ac:dyDescent="0.2">
      <c r="A40" s="11">
        <f>CURRENT_YEAR</f>
        <v>2017</v>
      </c>
      <c r="B40" s="11">
        <f>RRICC</f>
        <v>117000</v>
      </c>
      <c r="C40" s="7">
        <f>RR_ID</f>
        <v>2</v>
      </c>
      <c r="D40" s="1" t="str">
        <f>RR_SHORT_NAME</f>
        <v>NS</v>
      </c>
      <c r="E40" s="1" t="str">
        <f>RR_NAME</f>
        <v>Norfolk Southern</v>
      </c>
      <c r="F40" s="1" t="s">
        <v>47040</v>
      </c>
      <c r="G40" s="6">
        <f>E1L111C3</f>
        <v>1.24253893693277</v>
      </c>
    </row>
    <row r="41" spans="1:7" x14ac:dyDescent="0.2">
      <c r="A41" s="11">
        <f>CURRENT_YEAR</f>
        <v>2017</v>
      </c>
      <c r="B41" s="11">
        <f>RRICC</f>
        <v>117000</v>
      </c>
      <c r="C41" s="7">
        <f>RR_ID</f>
        <v>2</v>
      </c>
      <c r="D41" s="1" t="str">
        <f>RR_SHORT_NAME</f>
        <v>NS</v>
      </c>
      <c r="E41" s="1" t="str">
        <f>RR_NAME</f>
        <v>Norfolk Southern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2017</v>
      </c>
      <c r="B42" s="11">
        <f>RRICC</f>
        <v>117000</v>
      </c>
      <c r="C42" s="7">
        <f>RR_ID</f>
        <v>2</v>
      </c>
      <c r="D42" s="1" t="str">
        <f>RR_SHORT_NAME</f>
        <v>NS</v>
      </c>
      <c r="E42" s="1" t="str">
        <f>RR_NAME</f>
        <v>Norfolk Southern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2017</v>
      </c>
      <c r="B43" s="11">
        <f>RRICC</f>
        <v>117000</v>
      </c>
      <c r="C43" s="7">
        <f>RR_ID</f>
        <v>2</v>
      </c>
      <c r="D43" s="1" t="str">
        <f>RR_SHORT_NAME</f>
        <v>NS</v>
      </c>
      <c r="E43" s="1" t="str">
        <f>RR_NAME</f>
        <v>Norfolk Southern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2017</v>
      </c>
      <c r="B44" s="11">
        <f>RRICC</f>
        <v>117000</v>
      </c>
      <c r="C44" s="7">
        <f>RR_ID</f>
        <v>2</v>
      </c>
      <c r="D44" s="1" t="str">
        <f>RR_SHORT_NAME</f>
        <v>NS</v>
      </c>
      <c r="E44" s="1" t="str">
        <f>RR_NAME</f>
        <v>Norfolk Southern</v>
      </c>
      <c r="F44" s="1" t="s">
        <v>47044</v>
      </c>
      <c r="G44" s="6">
        <f>E1L113C1</f>
        <v>1.3488707580083863</v>
      </c>
    </row>
    <row r="45" spans="1:7" x14ac:dyDescent="0.2">
      <c r="A45" s="11">
        <f>CURRENT_YEAR</f>
        <v>2017</v>
      </c>
      <c r="B45" s="11">
        <f>RRICC</f>
        <v>117000</v>
      </c>
      <c r="C45" s="7">
        <f>RR_ID</f>
        <v>2</v>
      </c>
      <c r="D45" s="1" t="str">
        <f>RR_SHORT_NAME</f>
        <v>NS</v>
      </c>
      <c r="E45" s="1" t="str">
        <f>RR_NAME</f>
        <v>Norfolk Southern</v>
      </c>
      <c r="F45" s="1" t="s">
        <v>47045</v>
      </c>
      <c r="G45" s="6">
        <f>E1L113C2</f>
        <v>0.27923050864619725</v>
      </c>
    </row>
    <row r="46" spans="1:7" x14ac:dyDescent="0.2">
      <c r="A46" s="11">
        <f>CURRENT_YEAR</f>
        <v>2017</v>
      </c>
      <c r="B46" s="11">
        <f>RRICC</f>
        <v>117000</v>
      </c>
      <c r="C46" s="7">
        <f>RR_ID</f>
        <v>2</v>
      </c>
      <c r="D46" s="1" t="str">
        <f>RR_SHORT_NAME</f>
        <v>NS</v>
      </c>
      <c r="E46" s="1" t="str">
        <f>RR_NAME</f>
        <v>Norfolk Southern</v>
      </c>
      <c r="F46" s="1" t="s">
        <v>47046</v>
      </c>
      <c r="G46" s="6">
        <f>E1L113C3</f>
        <v>0.32518999604349463</v>
      </c>
    </row>
    <row r="47" spans="1:7" x14ac:dyDescent="0.2">
      <c r="A47" s="11">
        <f>CURRENT_YEAR</f>
        <v>2017</v>
      </c>
      <c r="B47" s="11">
        <f>RRICC</f>
        <v>117000</v>
      </c>
      <c r="C47" s="7">
        <f>RR_ID</f>
        <v>2</v>
      </c>
      <c r="D47" s="1" t="str">
        <f>RR_SHORT_NAME</f>
        <v>NS</v>
      </c>
      <c r="E47" s="1" t="str">
        <f>RR_NAME</f>
        <v>Norfolk Southern</v>
      </c>
      <c r="F47" s="1" t="s">
        <v>47047</v>
      </c>
      <c r="G47" s="6">
        <f>E1L114C1</f>
        <v>0</v>
      </c>
    </row>
    <row r="48" spans="1:7" x14ac:dyDescent="0.2">
      <c r="A48" s="11">
        <f>CURRENT_YEAR</f>
        <v>2017</v>
      </c>
      <c r="B48" s="11">
        <f>RRICC</f>
        <v>117000</v>
      </c>
      <c r="C48" s="7">
        <f>RR_ID</f>
        <v>2</v>
      </c>
      <c r="D48" s="1" t="str">
        <f>RR_SHORT_NAME</f>
        <v>NS</v>
      </c>
      <c r="E48" s="1" t="str">
        <f>RR_NAME</f>
        <v>Norfolk Southern</v>
      </c>
      <c r="F48" s="1" t="s">
        <v>47048</v>
      </c>
      <c r="G48" s="6">
        <f>E1L114C2</f>
        <v>0</v>
      </c>
    </row>
    <row r="49" spans="1:7" x14ac:dyDescent="0.2">
      <c r="A49" s="11">
        <f>CURRENT_YEAR</f>
        <v>2017</v>
      </c>
      <c r="B49" s="11">
        <f>RRICC</f>
        <v>117000</v>
      </c>
      <c r="C49" s="7">
        <f>RR_ID</f>
        <v>2</v>
      </c>
      <c r="D49" s="1" t="str">
        <f>RR_SHORT_NAME</f>
        <v>NS</v>
      </c>
      <c r="E49" s="1" t="str">
        <f>RR_NAME</f>
        <v>Norfolk Southern</v>
      </c>
      <c r="F49" s="1" t="s">
        <v>47049</v>
      </c>
      <c r="G49" s="6">
        <f>E1L114C3</f>
        <v>0</v>
      </c>
    </row>
    <row r="50" spans="1:7" x14ac:dyDescent="0.2">
      <c r="A50" s="11">
        <f>CURRENT_YEAR</f>
        <v>2017</v>
      </c>
      <c r="B50" s="11">
        <f>RRICC</f>
        <v>117000</v>
      </c>
      <c r="C50" s="7">
        <f>RR_ID</f>
        <v>2</v>
      </c>
      <c r="D50" s="1" t="str">
        <f>RR_SHORT_NAME</f>
        <v>NS</v>
      </c>
      <c r="E50" s="1" t="str">
        <f>RR_NAME</f>
        <v>Norfolk Southern</v>
      </c>
      <c r="F50" s="1" t="s">
        <v>47050</v>
      </c>
      <c r="G50" s="6">
        <f>E1L115C1</f>
        <v>0</v>
      </c>
    </row>
    <row r="51" spans="1:7" x14ac:dyDescent="0.2">
      <c r="A51" s="11">
        <f>CURRENT_YEAR</f>
        <v>2017</v>
      </c>
      <c r="B51" s="11">
        <f>RRICC</f>
        <v>117000</v>
      </c>
      <c r="C51" s="7">
        <f>RR_ID</f>
        <v>2</v>
      </c>
      <c r="D51" s="1" t="str">
        <f>RR_SHORT_NAME</f>
        <v>NS</v>
      </c>
      <c r="E51" s="1" t="str">
        <f>RR_NAME</f>
        <v>Norfolk Southern</v>
      </c>
      <c r="F51" s="1" t="s">
        <v>47051</v>
      </c>
      <c r="G51" s="6">
        <f>E1L115C2</f>
        <v>0</v>
      </c>
    </row>
    <row r="52" spans="1:7" x14ac:dyDescent="0.2">
      <c r="A52" s="11">
        <f>CURRENT_YEAR</f>
        <v>2017</v>
      </c>
      <c r="B52" s="11">
        <f>RRICC</f>
        <v>117000</v>
      </c>
      <c r="C52" s="7">
        <f>RR_ID</f>
        <v>2</v>
      </c>
      <c r="D52" s="1" t="str">
        <f>RR_SHORT_NAME</f>
        <v>NS</v>
      </c>
      <c r="E52" s="1" t="str">
        <f>RR_NAME</f>
        <v>Norfolk Southern</v>
      </c>
      <c r="F52" s="1" t="s">
        <v>47052</v>
      </c>
      <c r="G52" s="6">
        <f>E1L115C3</f>
        <v>0</v>
      </c>
    </row>
    <row r="53" spans="1:7" x14ac:dyDescent="0.2">
      <c r="A53" s="11">
        <f>CURRENT_YEAR</f>
        <v>2017</v>
      </c>
      <c r="B53" s="11">
        <f>RRICC</f>
        <v>117000</v>
      </c>
      <c r="C53" s="7">
        <f>RR_ID</f>
        <v>2</v>
      </c>
      <c r="D53" s="1" t="str">
        <f>RR_SHORT_NAME</f>
        <v>NS</v>
      </c>
      <c r="E53" s="1" t="str">
        <f>RR_NAME</f>
        <v>Norfolk Southern</v>
      </c>
      <c r="F53" s="1" t="s">
        <v>47053</v>
      </c>
      <c r="G53" s="6">
        <f>E1L116C1</f>
        <v>4.9178473680402374E-2</v>
      </c>
    </row>
    <row r="54" spans="1:7" x14ac:dyDescent="0.2">
      <c r="A54" s="11">
        <f>CURRENT_YEAR</f>
        <v>2017</v>
      </c>
      <c r="B54" s="11">
        <f>RRICC</f>
        <v>117000</v>
      </c>
      <c r="C54" s="7">
        <f>RR_ID</f>
        <v>2</v>
      </c>
      <c r="D54" s="1" t="str">
        <f>RR_SHORT_NAME</f>
        <v>NS</v>
      </c>
      <c r="E54" s="1" t="str">
        <f>RR_NAME</f>
        <v>Norfolk Southern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2017</v>
      </c>
      <c r="B55" s="11">
        <f>RRICC</f>
        <v>117000</v>
      </c>
      <c r="C55" s="7">
        <f>RR_ID</f>
        <v>2</v>
      </c>
      <c r="D55" s="1" t="str">
        <f>RR_SHORT_NAME</f>
        <v>NS</v>
      </c>
      <c r="E55" s="1" t="str">
        <f>RR_NAME</f>
        <v>Norfolk Southern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2017</v>
      </c>
      <c r="B56" s="11">
        <f>RRICC</f>
        <v>117000</v>
      </c>
      <c r="C56" s="7">
        <f>RR_ID</f>
        <v>2</v>
      </c>
      <c r="D56" s="1" t="str">
        <f>RR_SHORT_NAME</f>
        <v>NS</v>
      </c>
      <c r="E56" s="1" t="str">
        <f>RR_NAME</f>
        <v>Norfolk Southern</v>
      </c>
      <c r="F56" s="1" t="s">
        <v>47056</v>
      </c>
      <c r="G56" s="6">
        <f>E1L117C1</f>
        <v>0</v>
      </c>
    </row>
    <row r="57" spans="1:7" x14ac:dyDescent="0.2">
      <c r="A57" s="11">
        <f>CURRENT_YEAR</f>
        <v>2017</v>
      </c>
      <c r="B57" s="11">
        <f>RRICC</f>
        <v>117000</v>
      </c>
      <c r="C57" s="7">
        <f>RR_ID</f>
        <v>2</v>
      </c>
      <c r="D57" s="1" t="str">
        <f>RR_SHORT_NAME</f>
        <v>NS</v>
      </c>
      <c r="E57" s="1" t="str">
        <f>RR_NAME</f>
        <v>Norfolk Southern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2017</v>
      </c>
      <c r="B58" s="11">
        <f>RRICC</f>
        <v>117000</v>
      </c>
      <c r="C58" s="7">
        <f>RR_ID</f>
        <v>2</v>
      </c>
      <c r="D58" s="1" t="str">
        <f>RR_SHORT_NAME</f>
        <v>NS</v>
      </c>
      <c r="E58" s="1" t="str">
        <f>RR_NAME</f>
        <v>Norfolk Southern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2017</v>
      </c>
      <c r="B59" s="11">
        <f>RRICC</f>
        <v>117000</v>
      </c>
      <c r="C59" s="7">
        <f>RR_ID</f>
        <v>2</v>
      </c>
      <c r="D59" s="1" t="str">
        <f>RR_SHORT_NAME</f>
        <v>NS</v>
      </c>
      <c r="E59" s="1" t="str">
        <f>RR_NAME</f>
        <v>Norfolk Southern</v>
      </c>
      <c r="F59" s="1" t="s">
        <v>47059</v>
      </c>
      <c r="G59" s="6">
        <f>E1L118C1</f>
        <v>0</v>
      </c>
    </row>
    <row r="60" spans="1:7" x14ac:dyDescent="0.2">
      <c r="A60" s="11">
        <f>CURRENT_YEAR</f>
        <v>2017</v>
      </c>
      <c r="B60" s="11">
        <f>RRICC</f>
        <v>117000</v>
      </c>
      <c r="C60" s="7">
        <f>RR_ID</f>
        <v>2</v>
      </c>
      <c r="D60" s="1" t="str">
        <f>RR_SHORT_NAME</f>
        <v>NS</v>
      </c>
      <c r="E60" s="1" t="str">
        <f>RR_NAME</f>
        <v>Norfolk Southern</v>
      </c>
      <c r="F60" s="1" t="s">
        <v>47060</v>
      </c>
      <c r="G60" s="6">
        <f>E1L118C2</f>
        <v>0</v>
      </c>
    </row>
    <row r="61" spans="1:7" x14ac:dyDescent="0.2">
      <c r="A61" s="11">
        <f>CURRENT_YEAR</f>
        <v>2017</v>
      </c>
      <c r="B61" s="11">
        <f>RRICC</f>
        <v>117000</v>
      </c>
      <c r="C61" s="7">
        <f>RR_ID</f>
        <v>2</v>
      </c>
      <c r="D61" s="1" t="str">
        <f>RR_SHORT_NAME</f>
        <v>NS</v>
      </c>
      <c r="E61" s="1" t="str">
        <f>RR_NAME</f>
        <v>Norfolk Southern</v>
      </c>
      <c r="F61" s="1" t="s">
        <v>47061</v>
      </c>
      <c r="G61" s="6">
        <f>E1L118C3</f>
        <v>0</v>
      </c>
    </row>
    <row r="62" spans="1:7" x14ac:dyDescent="0.2">
      <c r="A62" s="11">
        <f>CURRENT_YEAR</f>
        <v>2017</v>
      </c>
      <c r="B62" s="11">
        <f>RRICC</f>
        <v>117000</v>
      </c>
      <c r="C62" s="7">
        <f>RR_ID</f>
        <v>2</v>
      </c>
      <c r="D62" s="1" t="str">
        <f>RR_SHORT_NAME</f>
        <v>NS</v>
      </c>
      <c r="E62" s="1" t="str">
        <f>RR_NAME</f>
        <v>Norfolk Southern</v>
      </c>
      <c r="F62" s="1" t="s">
        <v>47062</v>
      </c>
      <c r="G62" s="6">
        <f>E1L119C1</f>
        <v>6.5516969448233615</v>
      </c>
    </row>
    <row r="63" spans="1:7" x14ac:dyDescent="0.2">
      <c r="A63" s="11">
        <f>CURRENT_YEAR</f>
        <v>2017</v>
      </c>
      <c r="B63" s="11">
        <f>RRICC</f>
        <v>117000</v>
      </c>
      <c r="C63" s="7">
        <f>RR_ID</f>
        <v>2</v>
      </c>
      <c r="D63" s="1" t="str">
        <f>RR_SHORT_NAME</f>
        <v>NS</v>
      </c>
      <c r="E63" s="1" t="str">
        <f>RR_NAME</f>
        <v>Norfolk Southern</v>
      </c>
      <c r="F63" s="1" t="s">
        <v>47063</v>
      </c>
      <c r="G63" s="6">
        <f>E1L119C2</f>
        <v>2.3349835763372142</v>
      </c>
    </row>
    <row r="64" spans="1:7" x14ac:dyDescent="0.2">
      <c r="A64" s="11">
        <f>CURRENT_YEAR</f>
        <v>2017</v>
      </c>
      <c r="B64" s="11">
        <f>RRICC</f>
        <v>117000</v>
      </c>
      <c r="C64" s="7">
        <f>RR_ID</f>
        <v>2</v>
      </c>
      <c r="D64" s="1" t="str">
        <f>RR_SHORT_NAME</f>
        <v>NS</v>
      </c>
      <c r="E64" s="1" t="str">
        <f>RR_NAME</f>
        <v>Norfolk Southern</v>
      </c>
      <c r="F64" s="1" t="s">
        <v>47064</v>
      </c>
      <c r="G64" s="6">
        <f>E1L119C3</f>
        <v>3.337021441495517</v>
      </c>
    </row>
    <row r="65" spans="1:7" x14ac:dyDescent="0.2">
      <c r="A65" s="11">
        <f>CURRENT_YEAR</f>
        <v>2017</v>
      </c>
      <c r="B65" s="11">
        <f>RRICC</f>
        <v>117000</v>
      </c>
      <c r="C65" s="7">
        <f>RR_ID</f>
        <v>2</v>
      </c>
      <c r="D65" s="1" t="str">
        <f>RR_SHORT_NAME</f>
        <v>NS</v>
      </c>
      <c r="E65" s="1" t="str">
        <f>RR_NAME</f>
        <v>Norfolk Southern</v>
      </c>
      <c r="F65" s="1" t="s">
        <v>47065</v>
      </c>
      <c r="G65" s="6">
        <f>E1L120C1</f>
        <v>47.194516575129903</v>
      </c>
    </row>
    <row r="66" spans="1:7" x14ac:dyDescent="0.2">
      <c r="A66" s="11">
        <f>CURRENT_YEAR</f>
        <v>2017</v>
      </c>
      <c r="B66" s="11">
        <f>RRICC</f>
        <v>117000</v>
      </c>
      <c r="C66" s="7">
        <f>RR_ID</f>
        <v>2</v>
      </c>
      <c r="D66" s="1" t="str">
        <f>RR_SHORT_NAME</f>
        <v>NS</v>
      </c>
      <c r="E66" s="1" t="str">
        <f>RR_NAME</f>
        <v>Norfolk Southern</v>
      </c>
      <c r="F66" s="1" t="s">
        <v>47066</v>
      </c>
      <c r="G66" s="6">
        <f>E1L120C2</f>
        <v>2.4724050466095537</v>
      </c>
    </row>
    <row r="67" spans="1:7" x14ac:dyDescent="0.2">
      <c r="A67" s="11">
        <f>CURRENT_YEAR</f>
        <v>2017</v>
      </c>
      <c r="B67" s="11">
        <f>RRICC</f>
        <v>117000</v>
      </c>
      <c r="C67" s="7">
        <f>RR_ID</f>
        <v>2</v>
      </c>
      <c r="D67" s="1" t="str">
        <f>RR_SHORT_NAME</f>
        <v>NS</v>
      </c>
      <c r="E67" s="1" t="str">
        <f>RR_NAME</f>
        <v>Norfolk Southern</v>
      </c>
      <c r="F67" s="1" t="s">
        <v>47067</v>
      </c>
      <c r="G67" s="6">
        <f>E1L120C3</f>
        <v>4.5112555586072975</v>
      </c>
    </row>
    <row r="68" spans="1:7" x14ac:dyDescent="0.2">
      <c r="A68" s="11">
        <f>CURRENT_YEAR</f>
        <v>2017</v>
      </c>
      <c r="B68" s="11">
        <f>RRICC</f>
        <v>117000</v>
      </c>
      <c r="C68" s="7">
        <f>RR_ID</f>
        <v>2</v>
      </c>
      <c r="D68" s="1" t="str">
        <f>RR_SHORT_NAME</f>
        <v>NS</v>
      </c>
      <c r="E68" s="1" t="str">
        <f>RR_NAME</f>
        <v>Norfolk Southern</v>
      </c>
      <c r="F68" s="1" t="s">
        <v>47068</v>
      </c>
      <c r="G68" s="6">
        <f>E1L121C1</f>
        <v>19.002946913986897</v>
      </c>
    </row>
    <row r="69" spans="1:7" x14ac:dyDescent="0.2">
      <c r="A69" s="11">
        <f>CURRENT_YEAR</f>
        <v>2017</v>
      </c>
      <c r="B69" s="11">
        <f>RRICC</f>
        <v>117000</v>
      </c>
      <c r="C69" s="7">
        <f>RR_ID</f>
        <v>2</v>
      </c>
      <c r="D69" s="1" t="str">
        <f>RR_SHORT_NAME</f>
        <v>NS</v>
      </c>
      <c r="E69" s="1" t="str">
        <f>RR_NAME</f>
        <v>Norfolk Southern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2017</v>
      </c>
      <c r="B70" s="11">
        <f>RRICC</f>
        <v>117000</v>
      </c>
      <c r="C70" s="7">
        <f>RR_ID</f>
        <v>2</v>
      </c>
      <c r="D70" s="1" t="str">
        <f>RR_SHORT_NAME</f>
        <v>NS</v>
      </c>
      <c r="E70" s="1" t="str">
        <f>RR_NAME</f>
        <v>Norfolk Southern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2017</v>
      </c>
      <c r="B71" s="11">
        <f>RRICC</f>
        <v>117000</v>
      </c>
      <c r="C71" s="7">
        <f>RR_ID</f>
        <v>2</v>
      </c>
      <c r="D71" s="1" t="str">
        <f>RR_SHORT_NAME</f>
        <v>NS</v>
      </c>
      <c r="E71" s="1" t="str">
        <f>RR_NAME</f>
        <v>Norfolk Southern</v>
      </c>
      <c r="F71" s="1" t="s">
        <v>47071</v>
      </c>
      <c r="G71" s="6">
        <f>E1L122C1</f>
        <v>152.26842326484561</v>
      </c>
    </row>
    <row r="72" spans="1:7" x14ac:dyDescent="0.2">
      <c r="A72" s="11">
        <f>CURRENT_YEAR</f>
        <v>2017</v>
      </c>
      <c r="B72" s="11">
        <f>RRICC</f>
        <v>117000</v>
      </c>
      <c r="C72" s="7">
        <f>RR_ID</f>
        <v>2</v>
      </c>
      <c r="D72" s="1" t="str">
        <f>RR_SHORT_NAME</f>
        <v>NS</v>
      </c>
      <c r="E72" s="1" t="str">
        <f>RR_NAME</f>
        <v>Norfolk Southern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2017</v>
      </c>
      <c r="B73" s="11">
        <f>RRICC</f>
        <v>117000</v>
      </c>
      <c r="C73" s="7">
        <f>RR_ID</f>
        <v>2</v>
      </c>
      <c r="D73" s="1" t="str">
        <f>RR_SHORT_NAME</f>
        <v>NS</v>
      </c>
      <c r="E73" s="1" t="str">
        <f>RR_NAME</f>
        <v>Norfolk Southern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2017</v>
      </c>
      <c r="B74" s="11">
        <f>RRICC</f>
        <v>117000</v>
      </c>
      <c r="C74" s="7">
        <f>RR_ID</f>
        <v>2</v>
      </c>
      <c r="D74" s="1" t="str">
        <f>RR_SHORT_NAME</f>
        <v>NS</v>
      </c>
      <c r="E74" s="1" t="str">
        <f>RR_NAME</f>
        <v>Norfolk Southern</v>
      </c>
      <c r="F74" s="1" t="s">
        <v>47074</v>
      </c>
      <c r="G74" s="6">
        <f>E1L201C1</f>
        <v>0</v>
      </c>
    </row>
    <row r="75" spans="1:7" x14ac:dyDescent="0.2">
      <c r="A75" s="11">
        <f>CURRENT_YEAR</f>
        <v>2017</v>
      </c>
      <c r="B75" s="11">
        <f>RRICC</f>
        <v>117000</v>
      </c>
      <c r="C75" s="7">
        <f>RR_ID</f>
        <v>2</v>
      </c>
      <c r="D75" s="1" t="str">
        <f>RR_SHORT_NAME</f>
        <v>NS</v>
      </c>
      <c r="E75" s="1" t="str">
        <f>RR_NAME</f>
        <v>Norfolk Southern</v>
      </c>
      <c r="F75" s="1" t="s">
        <v>47075</v>
      </c>
      <c r="G75" s="6">
        <f>E1L201C2</f>
        <v>0</v>
      </c>
    </row>
    <row r="76" spans="1:7" x14ac:dyDescent="0.2">
      <c r="A76" s="11">
        <f>CURRENT_YEAR</f>
        <v>2017</v>
      </c>
      <c r="B76" s="11">
        <f>RRICC</f>
        <v>117000</v>
      </c>
      <c r="C76" s="7">
        <f>RR_ID</f>
        <v>2</v>
      </c>
      <c r="D76" s="1" t="str">
        <f>RR_SHORT_NAME</f>
        <v>NS</v>
      </c>
      <c r="E76" s="1" t="str">
        <f>RR_NAME</f>
        <v>Norfolk Southern</v>
      </c>
      <c r="F76" s="1" t="s">
        <v>47076</v>
      </c>
      <c r="G76" s="6">
        <f>E1L201C3</f>
        <v>0</v>
      </c>
    </row>
    <row r="77" spans="1:7" x14ac:dyDescent="0.2">
      <c r="A77" s="11">
        <f>CURRENT_YEAR</f>
        <v>2017</v>
      </c>
      <c r="B77" s="11">
        <f>RRICC</f>
        <v>117000</v>
      </c>
      <c r="C77" s="7">
        <f>RR_ID</f>
        <v>2</v>
      </c>
      <c r="D77" s="1" t="str">
        <f>RR_SHORT_NAME</f>
        <v>NS</v>
      </c>
      <c r="E77" s="1" t="str">
        <f>RR_NAME</f>
        <v>Norfolk Southern</v>
      </c>
      <c r="F77" s="1" t="s">
        <v>47077</v>
      </c>
      <c r="G77" s="6">
        <f>E1L201C4</f>
        <v>0</v>
      </c>
    </row>
    <row r="78" spans="1:7" x14ac:dyDescent="0.2">
      <c r="A78" s="11">
        <f>CURRENT_YEAR</f>
        <v>2017</v>
      </c>
      <c r="B78" s="11">
        <f>RRICC</f>
        <v>117000</v>
      </c>
      <c r="C78" s="7">
        <f>RR_ID</f>
        <v>2</v>
      </c>
      <c r="D78" s="1" t="str">
        <f>RR_SHORT_NAME</f>
        <v>NS</v>
      </c>
      <c r="E78" s="1" t="str">
        <f>RR_NAME</f>
        <v>Norfolk Southern</v>
      </c>
      <c r="F78" s="1" t="s">
        <v>47078</v>
      </c>
      <c r="G78" s="6">
        <f>E1L201C5</f>
        <v>0</v>
      </c>
    </row>
    <row r="79" spans="1:7" x14ac:dyDescent="0.2">
      <c r="A79" s="11">
        <f>CURRENT_YEAR</f>
        <v>2017</v>
      </c>
      <c r="B79" s="11">
        <f>RRICC</f>
        <v>117000</v>
      </c>
      <c r="C79" s="7">
        <f>RR_ID</f>
        <v>2</v>
      </c>
      <c r="D79" s="1" t="str">
        <f>RR_SHORT_NAME</f>
        <v>NS</v>
      </c>
      <c r="E79" s="1" t="str">
        <f>RR_NAME</f>
        <v>Norfolk Southern</v>
      </c>
      <c r="F79" s="1" t="s">
        <v>47079</v>
      </c>
      <c r="G79" s="6">
        <f>E1L201C6</f>
        <v>0</v>
      </c>
    </row>
    <row r="80" spans="1:7" x14ac:dyDescent="0.2">
      <c r="A80" s="11">
        <f>CURRENT_YEAR</f>
        <v>2017</v>
      </c>
      <c r="B80" s="11">
        <f>RRICC</f>
        <v>117000</v>
      </c>
      <c r="C80" s="7">
        <f>RR_ID</f>
        <v>2</v>
      </c>
      <c r="D80" s="1" t="str">
        <f>RR_SHORT_NAME</f>
        <v>NS</v>
      </c>
      <c r="E80" s="1" t="str">
        <f>RR_NAME</f>
        <v>Norfolk Southern</v>
      </c>
      <c r="F80" s="1" t="s">
        <v>47080</v>
      </c>
      <c r="G80" s="6">
        <f>E1L201C7</f>
        <v>0</v>
      </c>
    </row>
    <row r="81" spans="1:7" x14ac:dyDescent="0.2">
      <c r="A81" s="11">
        <f>CURRENT_YEAR</f>
        <v>2017</v>
      </c>
      <c r="B81" s="11">
        <f>RRICC</f>
        <v>117000</v>
      </c>
      <c r="C81" s="7">
        <f>RR_ID</f>
        <v>2</v>
      </c>
      <c r="D81" s="1" t="str">
        <f>RR_SHORT_NAME</f>
        <v>NS</v>
      </c>
      <c r="E81" s="1" t="str">
        <f>RR_NAME</f>
        <v>Norfolk Southern</v>
      </c>
      <c r="F81" s="1" t="s">
        <v>47081</v>
      </c>
      <c r="G81" s="6">
        <f>E1L201C8</f>
        <v>0</v>
      </c>
    </row>
    <row r="82" spans="1:7" x14ac:dyDescent="0.2">
      <c r="A82" s="11">
        <f>CURRENT_YEAR</f>
        <v>2017</v>
      </c>
      <c r="B82" s="11">
        <f>RRICC</f>
        <v>117000</v>
      </c>
      <c r="C82" s="7">
        <f>RR_ID</f>
        <v>2</v>
      </c>
      <c r="D82" s="1" t="str">
        <f>RR_SHORT_NAME</f>
        <v>NS</v>
      </c>
      <c r="E82" s="1" t="str">
        <f>RR_NAME</f>
        <v>Norfolk Southern</v>
      </c>
      <c r="F82" s="1" t="s">
        <v>47082</v>
      </c>
      <c r="G82" s="6">
        <f>E1L201C9</f>
        <v>0</v>
      </c>
    </row>
    <row r="83" spans="1:7" x14ac:dyDescent="0.2">
      <c r="A83" s="11">
        <f>CURRENT_YEAR</f>
        <v>2017</v>
      </c>
      <c r="B83" s="11">
        <f>RRICC</f>
        <v>117000</v>
      </c>
      <c r="C83" s="7">
        <f>RR_ID</f>
        <v>2</v>
      </c>
      <c r="D83" s="1" t="str">
        <f>RR_SHORT_NAME</f>
        <v>NS</v>
      </c>
      <c r="E83" s="1" t="str">
        <f>RR_NAME</f>
        <v>Norfolk Southern</v>
      </c>
      <c r="F83" s="1" t="s">
        <v>47083</v>
      </c>
      <c r="G83" s="6">
        <f>E1L201C10</f>
        <v>0</v>
      </c>
    </row>
    <row r="84" spans="1:7" x14ac:dyDescent="0.2">
      <c r="A84" s="11">
        <f>CURRENT_YEAR</f>
        <v>2017</v>
      </c>
      <c r="B84" s="11">
        <f>RRICC</f>
        <v>117000</v>
      </c>
      <c r="C84" s="7">
        <f>RR_ID</f>
        <v>2</v>
      </c>
      <c r="D84" s="1" t="str">
        <f>RR_SHORT_NAME</f>
        <v>NS</v>
      </c>
      <c r="E84" s="1" t="str">
        <f>RR_NAME</f>
        <v>Norfolk Southern</v>
      </c>
      <c r="F84" s="1" t="s">
        <v>47084</v>
      </c>
      <c r="G84" s="6">
        <f>E1L201C11</f>
        <v>0</v>
      </c>
    </row>
    <row r="85" spans="1:7" x14ac:dyDescent="0.2">
      <c r="A85" s="11">
        <f>CURRENT_YEAR</f>
        <v>2017</v>
      </c>
      <c r="B85" s="11">
        <f>RRICC</f>
        <v>117000</v>
      </c>
      <c r="C85" s="7">
        <f>RR_ID</f>
        <v>2</v>
      </c>
      <c r="D85" s="1" t="str">
        <f>RR_SHORT_NAME</f>
        <v>NS</v>
      </c>
      <c r="E85" s="1" t="str">
        <f>RR_NAME</f>
        <v>Norfolk Southern</v>
      </c>
      <c r="F85" s="1" t="s">
        <v>47085</v>
      </c>
      <c r="G85" s="6">
        <f>E1L201C12</f>
        <v>0</v>
      </c>
    </row>
    <row r="86" spans="1:7" x14ac:dyDescent="0.2">
      <c r="A86" s="11">
        <f>CURRENT_YEAR</f>
        <v>2017</v>
      </c>
      <c r="B86" s="11">
        <f>RRICC</f>
        <v>117000</v>
      </c>
      <c r="C86" s="7">
        <f>RR_ID</f>
        <v>2</v>
      </c>
      <c r="D86" s="1" t="str">
        <f>RR_SHORT_NAME</f>
        <v>NS</v>
      </c>
      <c r="E86" s="1" t="str">
        <f>RR_NAME</f>
        <v>Norfolk Southern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2017</v>
      </c>
      <c r="B87" s="11">
        <f>RRICC</f>
        <v>117000</v>
      </c>
      <c r="C87" s="7">
        <f>RR_ID</f>
        <v>2</v>
      </c>
      <c r="D87" s="1" t="str">
        <f>RR_SHORT_NAME</f>
        <v>NS</v>
      </c>
      <c r="E87" s="1" t="str">
        <f>RR_NAME</f>
        <v>Norfolk Southern</v>
      </c>
      <c r="F87" s="1" t="s">
        <v>47087</v>
      </c>
      <c r="G87" s="6">
        <f>E1L202C1</f>
        <v>4.7045712745921509E-2</v>
      </c>
    </row>
    <row r="88" spans="1:7" x14ac:dyDescent="0.2">
      <c r="A88" s="11">
        <f>CURRENT_YEAR</f>
        <v>2017</v>
      </c>
      <c r="B88" s="11">
        <f>RRICC</f>
        <v>117000</v>
      </c>
      <c r="C88" s="7">
        <f>RR_ID</f>
        <v>2</v>
      </c>
      <c r="D88" s="1" t="str">
        <f>RR_SHORT_NAME</f>
        <v>NS</v>
      </c>
      <c r="E88" s="1" t="str">
        <f>RR_NAME</f>
        <v>Norfolk Southern</v>
      </c>
      <c r="F88" s="1" t="s">
        <v>47088</v>
      </c>
      <c r="G88" s="6">
        <f>E1L202C2</f>
        <v>0.1101952026387092</v>
      </c>
    </row>
    <row r="89" spans="1:7" x14ac:dyDescent="0.2">
      <c r="A89" s="11">
        <f>CURRENT_YEAR</f>
        <v>2017</v>
      </c>
      <c r="B89" s="11">
        <f>RRICC</f>
        <v>117000</v>
      </c>
      <c r="C89" s="7">
        <f>RR_ID</f>
        <v>2</v>
      </c>
      <c r="D89" s="1" t="str">
        <f>RR_SHORT_NAME</f>
        <v>NS</v>
      </c>
      <c r="E89" s="1" t="str">
        <f>RR_NAME</f>
        <v>Norfolk Southern</v>
      </c>
      <c r="F89" s="1" t="s">
        <v>47089</v>
      </c>
      <c r="G89" s="6">
        <f>E1L202C3</f>
        <v>1.9295044908052305E-3</v>
      </c>
    </row>
    <row r="90" spans="1:7" x14ac:dyDescent="0.2">
      <c r="A90" s="11">
        <f>CURRENT_YEAR</f>
        <v>2017</v>
      </c>
      <c r="B90" s="11">
        <f>RRICC</f>
        <v>117000</v>
      </c>
      <c r="C90" s="7">
        <f>RR_ID</f>
        <v>2</v>
      </c>
      <c r="D90" s="1" t="str">
        <f>RR_SHORT_NAME</f>
        <v>NS</v>
      </c>
      <c r="E90" s="1" t="str">
        <f>RR_NAME</f>
        <v>Norfolk Southern</v>
      </c>
      <c r="F90" s="1" t="s">
        <v>47090</v>
      </c>
      <c r="G90" s="6">
        <f>E1L202C4</f>
        <v>0.12231885313939611</v>
      </c>
    </row>
    <row r="91" spans="1:7" x14ac:dyDescent="0.2">
      <c r="A91" s="11">
        <f>CURRENT_YEAR</f>
        <v>2017</v>
      </c>
      <c r="B91" s="11">
        <f>RRICC</f>
        <v>117000</v>
      </c>
      <c r="C91" s="7">
        <f>RR_ID</f>
        <v>2</v>
      </c>
      <c r="D91" s="1" t="str">
        <f>RR_SHORT_NAME</f>
        <v>NS</v>
      </c>
      <c r="E91" s="1" t="str">
        <f>RR_NAME</f>
        <v>Norfolk Southern</v>
      </c>
      <c r="F91" s="1" t="s">
        <v>47091</v>
      </c>
      <c r="G91" s="6">
        <f>E1L202C5</f>
        <v>0.28650752686064362</v>
      </c>
    </row>
    <row r="92" spans="1:7" x14ac:dyDescent="0.2">
      <c r="A92" s="11">
        <f>CURRENT_YEAR</f>
        <v>2017</v>
      </c>
      <c r="B92" s="11">
        <f>RRICC</f>
        <v>117000</v>
      </c>
      <c r="C92" s="7">
        <f>RR_ID</f>
        <v>2</v>
      </c>
      <c r="D92" s="1" t="str">
        <f>RR_SHORT_NAME</f>
        <v>NS</v>
      </c>
      <c r="E92" s="1" t="str">
        <f>RR_NAME</f>
        <v>Norfolk Southern</v>
      </c>
      <c r="F92" s="1" t="s">
        <v>47092</v>
      </c>
      <c r="G92" s="6">
        <f>E1L202C6</f>
        <v>5.0167116760935944E-3</v>
      </c>
    </row>
    <row r="93" spans="1:7" x14ac:dyDescent="0.2">
      <c r="A93" s="11">
        <f>CURRENT_YEAR</f>
        <v>2017</v>
      </c>
      <c r="B93" s="11">
        <f>RRICC</f>
        <v>117000</v>
      </c>
      <c r="C93" s="7">
        <f>RR_ID</f>
        <v>2</v>
      </c>
      <c r="D93" s="1" t="str">
        <f>RR_SHORT_NAME</f>
        <v>NS</v>
      </c>
      <c r="E93" s="1" t="str">
        <f>RR_NAME</f>
        <v>Norfolk Southern</v>
      </c>
      <c r="F93" s="1" t="s">
        <v>47093</v>
      </c>
      <c r="G93" s="6">
        <f>E1L202C7</f>
        <v>5.5826241793484011</v>
      </c>
    </row>
    <row r="94" spans="1:7" x14ac:dyDescent="0.2">
      <c r="A94" s="11">
        <f>CURRENT_YEAR</f>
        <v>2017</v>
      </c>
      <c r="B94" s="11">
        <f>RRICC</f>
        <v>117000</v>
      </c>
      <c r="C94" s="7">
        <f>RR_ID</f>
        <v>2</v>
      </c>
      <c r="D94" s="1" t="str">
        <f>RR_SHORT_NAME</f>
        <v>NS</v>
      </c>
      <c r="E94" s="1" t="str">
        <f>RR_NAME</f>
        <v>Norfolk Southern</v>
      </c>
      <c r="F94" s="1" t="s">
        <v>47094</v>
      </c>
      <c r="G94" s="6">
        <f>E1L202C8</f>
        <v>35.560364489988729</v>
      </c>
    </row>
    <row r="95" spans="1:7" x14ac:dyDescent="0.2">
      <c r="A95" s="11">
        <f>CURRENT_YEAR</f>
        <v>2017</v>
      </c>
      <c r="B95" s="11">
        <f>RRICC</f>
        <v>117000</v>
      </c>
      <c r="C95" s="7">
        <f>RR_ID</f>
        <v>2</v>
      </c>
      <c r="D95" s="1" t="str">
        <f>RR_SHORT_NAME</f>
        <v>NS</v>
      </c>
      <c r="E95" s="1" t="str">
        <f>RR_NAME</f>
        <v>Norfolk Southern</v>
      </c>
      <c r="F95" s="1" t="s">
        <v>47095</v>
      </c>
      <c r="G95" s="6">
        <f>E1L202C9</f>
        <v>0.28019513115559741</v>
      </c>
    </row>
    <row r="96" spans="1:7" x14ac:dyDescent="0.2">
      <c r="A96" s="11">
        <f>CURRENT_YEAR</f>
        <v>2017</v>
      </c>
      <c r="B96" s="11">
        <f>RRICC</f>
        <v>117000</v>
      </c>
      <c r="C96" s="7">
        <f>RR_ID</f>
        <v>2</v>
      </c>
      <c r="D96" s="1" t="str">
        <f>RR_SHORT_NAME</f>
        <v>NS</v>
      </c>
      <c r="E96" s="1" t="str">
        <f>RR_NAME</f>
        <v>Norfolk Southern</v>
      </c>
      <c r="F96" s="1" t="s">
        <v>47096</v>
      </c>
      <c r="G96" s="6">
        <f>E1L202C10</f>
        <v>5.5826241793484011</v>
      </c>
    </row>
    <row r="97" spans="1:7" x14ac:dyDescent="0.2">
      <c r="A97" s="11">
        <f>CURRENT_YEAR</f>
        <v>2017</v>
      </c>
      <c r="B97" s="11">
        <f>RRICC</f>
        <v>117000</v>
      </c>
      <c r="C97" s="7">
        <f>RR_ID</f>
        <v>2</v>
      </c>
      <c r="D97" s="1" t="str">
        <f>RR_SHORT_NAME</f>
        <v>NS</v>
      </c>
      <c r="E97" s="1" t="str">
        <f>RR_NAME</f>
        <v>Norfolk Southern</v>
      </c>
      <c r="F97" s="1" t="s">
        <v>47097</v>
      </c>
      <c r="G97" s="6">
        <f>E1L202C11</f>
        <v>35.560364489988729</v>
      </c>
    </row>
    <row r="98" spans="1:7" x14ac:dyDescent="0.2">
      <c r="A98" s="11">
        <f>CURRENT_YEAR</f>
        <v>2017</v>
      </c>
      <c r="B98" s="11">
        <f>RRICC</f>
        <v>117000</v>
      </c>
      <c r="C98" s="7">
        <f>RR_ID</f>
        <v>2</v>
      </c>
      <c r="D98" s="1" t="str">
        <f>RR_SHORT_NAME</f>
        <v>NS</v>
      </c>
      <c r="E98" s="1" t="str">
        <f>RR_NAME</f>
        <v>Norfolk Southern</v>
      </c>
      <c r="F98" s="1" t="s">
        <v>47098</v>
      </c>
      <c r="G98" s="6">
        <f>E1L202C12</f>
        <v>0.28019513115559741</v>
      </c>
    </row>
    <row r="99" spans="1:7" x14ac:dyDescent="0.2">
      <c r="A99" s="11">
        <f>CURRENT_YEAR</f>
        <v>2017</v>
      </c>
      <c r="B99" s="11">
        <f>RRICC</f>
        <v>117000</v>
      </c>
      <c r="C99" s="7">
        <f>RR_ID</f>
        <v>2</v>
      </c>
      <c r="D99" s="1" t="str">
        <f>RR_SHORT_NAME</f>
        <v>NS</v>
      </c>
      <c r="E99" s="1" t="str">
        <f>RR_NAME</f>
        <v>Norfolk Southern</v>
      </c>
      <c r="F99" s="1" t="s">
        <v>47099</v>
      </c>
      <c r="G99" s="6">
        <f>E1L202C13</f>
        <v>1.7381230554258229</v>
      </c>
    </row>
    <row r="100" spans="1:7" x14ac:dyDescent="0.2">
      <c r="A100" s="11">
        <f>CURRENT_YEAR</f>
        <v>2017</v>
      </c>
      <c r="B100" s="11">
        <f>RRICC</f>
        <v>117000</v>
      </c>
      <c r="C100" s="7">
        <f>RR_ID</f>
        <v>2</v>
      </c>
      <c r="D100" s="1" t="str">
        <f>RR_SHORT_NAME</f>
        <v>NS</v>
      </c>
      <c r="E100" s="1" t="str">
        <f>RR_NAME</f>
        <v>Norfolk Southern</v>
      </c>
      <c r="F100" s="1" t="s">
        <v>47100</v>
      </c>
      <c r="G100" s="6">
        <f>E1L203C1</f>
        <v>9.5913628186153593E-2</v>
      </c>
    </row>
    <row r="101" spans="1:7" x14ac:dyDescent="0.2">
      <c r="A101" s="11">
        <f>CURRENT_YEAR</f>
        <v>2017</v>
      </c>
      <c r="B101" s="11">
        <f>RRICC</f>
        <v>117000</v>
      </c>
      <c r="C101" s="7">
        <f>RR_ID</f>
        <v>2</v>
      </c>
      <c r="D101" s="1" t="str">
        <f>RR_SHORT_NAME</f>
        <v>NS</v>
      </c>
      <c r="E101" s="1" t="str">
        <f>RR_NAME</f>
        <v>Norfolk Southern</v>
      </c>
      <c r="F101" s="1" t="s">
        <v>47101</v>
      </c>
      <c r="G101" s="6">
        <f>E1L203C2</f>
        <v>1.8459926716388231E-2</v>
      </c>
    </row>
    <row r="102" spans="1:7" x14ac:dyDescent="0.2">
      <c r="A102" s="11">
        <f>CURRENT_YEAR</f>
        <v>2017</v>
      </c>
      <c r="B102" s="11">
        <f>RRICC</f>
        <v>117000</v>
      </c>
      <c r="C102" s="7">
        <f>RR_ID</f>
        <v>2</v>
      </c>
      <c r="D102" s="1" t="str">
        <f>RR_SHORT_NAME</f>
        <v>NS</v>
      </c>
      <c r="E102" s="1" t="str">
        <f>RR_NAME</f>
        <v>Norfolk Southern</v>
      </c>
      <c r="F102" s="1" t="s">
        <v>47102</v>
      </c>
      <c r="G102" s="6">
        <f>E1L203C3</f>
        <v>2.3432404331385225E-2</v>
      </c>
    </row>
    <row r="103" spans="1:7" x14ac:dyDescent="0.2">
      <c r="A103" s="11">
        <f>CURRENT_YEAR</f>
        <v>2017</v>
      </c>
      <c r="B103" s="11">
        <f>RRICC</f>
        <v>117000</v>
      </c>
      <c r="C103" s="7">
        <f>RR_ID</f>
        <v>2</v>
      </c>
      <c r="D103" s="1" t="str">
        <f>RR_SHORT_NAME</f>
        <v>NS</v>
      </c>
      <c r="E103" s="1" t="str">
        <f>RR_NAME</f>
        <v>Norfolk Southern</v>
      </c>
      <c r="F103" s="1" t="s">
        <v>47103</v>
      </c>
      <c r="G103" s="6">
        <f>E1L203C4</f>
        <v>0.24937543328399855</v>
      </c>
    </row>
    <row r="104" spans="1:7" x14ac:dyDescent="0.2">
      <c r="A104" s="11">
        <f>CURRENT_YEAR</f>
        <v>2017</v>
      </c>
      <c r="B104" s="11">
        <f>RRICC</f>
        <v>117000</v>
      </c>
      <c r="C104" s="7">
        <f>RR_ID</f>
        <v>2</v>
      </c>
      <c r="D104" s="1" t="str">
        <f>RR_SHORT_NAME</f>
        <v>NS</v>
      </c>
      <c r="E104" s="1" t="str">
        <f>RR_NAME</f>
        <v>Norfolk Southern</v>
      </c>
      <c r="F104" s="1" t="s">
        <v>47104</v>
      </c>
      <c r="G104" s="6">
        <f>E1L203C5</f>
        <v>4.7995809462609298E-2</v>
      </c>
    </row>
    <row r="105" spans="1:7" x14ac:dyDescent="0.2">
      <c r="A105" s="11">
        <f>CURRENT_YEAR</f>
        <v>2017</v>
      </c>
      <c r="B105" s="11">
        <f>RRICC</f>
        <v>117000</v>
      </c>
      <c r="C105" s="7">
        <f>RR_ID</f>
        <v>2</v>
      </c>
      <c r="D105" s="1" t="str">
        <f>RR_SHORT_NAME</f>
        <v>NS</v>
      </c>
      <c r="E105" s="1" t="str">
        <f>RR_NAME</f>
        <v>Norfolk Southern</v>
      </c>
      <c r="F105" s="1" t="s">
        <v>47105</v>
      </c>
      <c r="G105" s="6">
        <f>E1L203C6</f>
        <v>6.0924251261601579E-2</v>
      </c>
    </row>
    <row r="106" spans="1:7" x14ac:dyDescent="0.2">
      <c r="A106" s="11">
        <f>CURRENT_YEAR</f>
        <v>2017</v>
      </c>
      <c r="B106" s="11">
        <f>RRICC</f>
        <v>117000</v>
      </c>
      <c r="C106" s="7">
        <f>RR_ID</f>
        <v>2</v>
      </c>
      <c r="D106" s="1" t="str">
        <f>RR_SHORT_NAME</f>
        <v>NS</v>
      </c>
      <c r="E106" s="1" t="str">
        <f>RR_NAME</f>
        <v>Norfolk Southern</v>
      </c>
      <c r="F106" s="1" t="s">
        <v>47106</v>
      </c>
      <c r="G106" s="6">
        <f>E1L203C7</f>
        <v>10.087751527326628</v>
      </c>
    </row>
    <row r="107" spans="1:7" x14ac:dyDescent="0.2">
      <c r="A107" s="11">
        <f>CURRENT_YEAR</f>
        <v>2017</v>
      </c>
      <c r="B107" s="11">
        <f>RRICC</f>
        <v>117000</v>
      </c>
      <c r="C107" s="7">
        <f>RR_ID</f>
        <v>2</v>
      </c>
      <c r="D107" s="1" t="str">
        <f>RR_SHORT_NAME</f>
        <v>NS</v>
      </c>
      <c r="E107" s="1" t="str">
        <f>RR_NAME</f>
        <v>Norfolk Southern</v>
      </c>
      <c r="F107" s="1" t="s">
        <v>47107</v>
      </c>
      <c r="G107" s="6">
        <f>E1L203C8</f>
        <v>13.635771266468044</v>
      </c>
    </row>
    <row r="108" spans="1:7" x14ac:dyDescent="0.2">
      <c r="A108" s="11">
        <f>CURRENT_YEAR</f>
        <v>2017</v>
      </c>
      <c r="B108" s="11">
        <f>RRICC</f>
        <v>117000</v>
      </c>
      <c r="C108" s="7">
        <f>RR_ID</f>
        <v>2</v>
      </c>
      <c r="D108" s="1" t="str">
        <f>RR_SHORT_NAME</f>
        <v>NS</v>
      </c>
      <c r="E108" s="1" t="str">
        <f>RR_NAME</f>
        <v>Norfolk Southern</v>
      </c>
      <c r="F108" s="1" t="s">
        <v>47108</v>
      </c>
      <c r="G108" s="6">
        <f>E1L203C9</f>
        <v>3.543677676989442</v>
      </c>
    </row>
    <row r="109" spans="1:7" x14ac:dyDescent="0.2">
      <c r="A109" s="11">
        <f>CURRENT_YEAR</f>
        <v>2017</v>
      </c>
      <c r="B109" s="11">
        <f>RRICC</f>
        <v>117000</v>
      </c>
      <c r="C109" s="7">
        <f>RR_ID</f>
        <v>2</v>
      </c>
      <c r="D109" s="1" t="str">
        <f>RR_SHORT_NAME</f>
        <v>NS</v>
      </c>
      <c r="E109" s="1" t="str">
        <f>RR_NAME</f>
        <v>Norfolk Southern</v>
      </c>
      <c r="F109" s="1" t="s">
        <v>47109</v>
      </c>
      <c r="G109" s="6">
        <f>E1L203C10</f>
        <v>10.087751527326624</v>
      </c>
    </row>
    <row r="110" spans="1:7" x14ac:dyDescent="0.2">
      <c r="A110" s="11">
        <f>CURRENT_YEAR</f>
        <v>2017</v>
      </c>
      <c r="B110" s="11">
        <f>RRICC</f>
        <v>117000</v>
      </c>
      <c r="C110" s="7">
        <f>RR_ID</f>
        <v>2</v>
      </c>
      <c r="D110" s="1" t="str">
        <f>RR_SHORT_NAME</f>
        <v>NS</v>
      </c>
      <c r="E110" s="1" t="str">
        <f>RR_NAME</f>
        <v>Norfolk Southern</v>
      </c>
      <c r="F110" s="1" t="s">
        <v>47110</v>
      </c>
      <c r="G110" s="6">
        <f>E1L203C11</f>
        <v>13.635771266468044</v>
      </c>
    </row>
    <row r="111" spans="1:7" x14ac:dyDescent="0.2">
      <c r="A111" s="11">
        <f>CURRENT_YEAR</f>
        <v>2017</v>
      </c>
      <c r="B111" s="11">
        <f>RRICC</f>
        <v>117000</v>
      </c>
      <c r="C111" s="7">
        <f>RR_ID</f>
        <v>2</v>
      </c>
      <c r="D111" s="1" t="str">
        <f>RR_SHORT_NAME</f>
        <v>NS</v>
      </c>
      <c r="E111" s="1" t="str">
        <f>RR_NAME</f>
        <v>Norfolk Southern</v>
      </c>
      <c r="F111" s="1" t="s">
        <v>47111</v>
      </c>
      <c r="G111" s="6">
        <f>E1L203C12</f>
        <v>3.543677676989442</v>
      </c>
    </row>
    <row r="112" spans="1:7" x14ac:dyDescent="0.2">
      <c r="A112" s="11">
        <f>CURRENT_YEAR</f>
        <v>2017</v>
      </c>
      <c r="B112" s="11">
        <f>RRICC</f>
        <v>117000</v>
      </c>
      <c r="C112" s="7">
        <f>RR_ID</f>
        <v>2</v>
      </c>
      <c r="D112" s="1" t="str">
        <f>RR_SHORT_NAME</f>
        <v>NS</v>
      </c>
      <c r="E112" s="1" t="str">
        <f>RR_NAME</f>
        <v>Norfolk Southern</v>
      </c>
      <c r="F112" s="1" t="s">
        <v>47112</v>
      </c>
      <c r="G112" s="6">
        <f>E1L203C13</f>
        <v>1.6281411764179194E-3</v>
      </c>
    </row>
    <row r="113" spans="1:7" x14ac:dyDescent="0.2">
      <c r="A113" s="11">
        <f>CURRENT_YEAR</f>
        <v>2017</v>
      </c>
      <c r="B113" s="11">
        <f>RRICC</f>
        <v>117000</v>
      </c>
      <c r="C113" s="7">
        <f>RR_ID</f>
        <v>2</v>
      </c>
      <c r="D113" s="1" t="str">
        <f>RR_SHORT_NAME</f>
        <v>NS</v>
      </c>
      <c r="E113" s="1" t="str">
        <f>RR_NAME</f>
        <v>Norfolk Southern</v>
      </c>
      <c r="F113" s="1" t="s">
        <v>47113</v>
      </c>
      <c r="G113" s="6">
        <f>E1L204C1</f>
        <v>5.4486378525581969E-2</v>
      </c>
    </row>
    <row r="114" spans="1:7" x14ac:dyDescent="0.2">
      <c r="A114" s="11">
        <f>CURRENT_YEAR</f>
        <v>2017</v>
      </c>
      <c r="B114" s="11">
        <f>RRICC</f>
        <v>117000</v>
      </c>
      <c r="C114" s="7">
        <f>RR_ID</f>
        <v>2</v>
      </c>
      <c r="D114" s="1" t="str">
        <f>RR_SHORT_NAME</f>
        <v>NS</v>
      </c>
      <c r="E114" s="1" t="str">
        <f>RR_NAME</f>
        <v>Norfolk Southern</v>
      </c>
      <c r="F114" s="1" t="s">
        <v>47114</v>
      </c>
      <c r="G114" s="6">
        <f>E1L204C2</f>
        <v>1.2414078333459986E-2</v>
      </c>
    </row>
    <row r="115" spans="1:7" x14ac:dyDescent="0.2">
      <c r="A115" s="11">
        <f>CURRENT_YEAR</f>
        <v>2017</v>
      </c>
      <c r="B115" s="11">
        <f>RRICC</f>
        <v>117000</v>
      </c>
      <c r="C115" s="7">
        <f>RR_ID</f>
        <v>2</v>
      </c>
      <c r="D115" s="1" t="str">
        <f>RR_SHORT_NAME</f>
        <v>NS</v>
      </c>
      <c r="E115" s="1" t="str">
        <f>RR_NAME</f>
        <v>Norfolk Southern</v>
      </c>
      <c r="F115" s="1" t="s">
        <v>47115</v>
      </c>
      <c r="G115" s="6">
        <f>E1L204C3</f>
        <v>6.246715591539094E-2</v>
      </c>
    </row>
    <row r="116" spans="1:7" x14ac:dyDescent="0.2">
      <c r="A116" s="11">
        <f>CURRENT_YEAR</f>
        <v>2017</v>
      </c>
      <c r="B116" s="11">
        <f>RRICC</f>
        <v>117000</v>
      </c>
      <c r="C116" s="7">
        <f>RR_ID</f>
        <v>2</v>
      </c>
      <c r="D116" s="1" t="str">
        <f>RR_SHORT_NAME</f>
        <v>NS</v>
      </c>
      <c r="E116" s="1" t="str">
        <f>RR_NAME</f>
        <v>Norfolk Southern</v>
      </c>
      <c r="F116" s="1" t="s">
        <v>47116</v>
      </c>
      <c r="G116" s="6">
        <f>E1L204C4</f>
        <v>0.14166458416651326</v>
      </c>
    </row>
    <row r="117" spans="1:7" x14ac:dyDescent="0.2">
      <c r="A117" s="11">
        <f>CURRENT_YEAR</f>
        <v>2017</v>
      </c>
      <c r="B117" s="11">
        <f>RRICC</f>
        <v>117000</v>
      </c>
      <c r="C117" s="7">
        <f>RR_ID</f>
        <v>2</v>
      </c>
      <c r="D117" s="1" t="str">
        <f>RR_SHORT_NAME</f>
        <v>NS</v>
      </c>
      <c r="E117" s="1" t="str">
        <f>RR_NAME</f>
        <v>Norfolk Southern</v>
      </c>
      <c r="F117" s="1" t="s">
        <v>47117</v>
      </c>
      <c r="G117" s="6">
        <f>E1L204C5</f>
        <v>3.2276603666995966E-2</v>
      </c>
    </row>
    <row r="118" spans="1:7" x14ac:dyDescent="0.2">
      <c r="A118" s="11">
        <f>CURRENT_YEAR</f>
        <v>2017</v>
      </c>
      <c r="B118" s="11">
        <f>RRICC</f>
        <v>117000</v>
      </c>
      <c r="C118" s="7">
        <f>RR_ID</f>
        <v>2</v>
      </c>
      <c r="D118" s="1" t="str">
        <f>RR_SHORT_NAME</f>
        <v>NS</v>
      </c>
      <c r="E118" s="1" t="str">
        <f>RR_NAME</f>
        <v>Norfolk Southern</v>
      </c>
      <c r="F118" s="1" t="s">
        <v>47118</v>
      </c>
      <c r="G118" s="6">
        <f>E1L204C6</f>
        <v>0.16241460538001637</v>
      </c>
    </row>
    <row r="119" spans="1:7" x14ac:dyDescent="0.2">
      <c r="A119" s="11">
        <f>CURRENT_YEAR</f>
        <v>2017</v>
      </c>
      <c r="B119" s="11">
        <f>RRICC</f>
        <v>117000</v>
      </c>
      <c r="C119" s="7">
        <f>RR_ID</f>
        <v>2</v>
      </c>
      <c r="D119" s="1" t="str">
        <f>RR_SHORT_NAME</f>
        <v>NS</v>
      </c>
      <c r="E119" s="1" t="str">
        <f>RR_NAME</f>
        <v>Norfolk Southern</v>
      </c>
      <c r="F119" s="1" t="s">
        <v>47119</v>
      </c>
      <c r="G119" s="6">
        <f>E1L204C7</f>
        <v>4.068736577102964</v>
      </c>
    </row>
    <row r="120" spans="1:7" x14ac:dyDescent="0.2">
      <c r="A120" s="11">
        <f>CURRENT_YEAR</f>
        <v>2017</v>
      </c>
      <c r="B120" s="11">
        <f>RRICC</f>
        <v>117000</v>
      </c>
      <c r="C120" s="7">
        <f>RR_ID</f>
        <v>2</v>
      </c>
      <c r="D120" s="1" t="str">
        <f>RR_SHORT_NAME</f>
        <v>NS</v>
      </c>
      <c r="E120" s="1" t="str">
        <f>RR_NAME</f>
        <v>Norfolk Southern</v>
      </c>
      <c r="F120" s="1" t="s">
        <v>47120</v>
      </c>
      <c r="G120" s="6">
        <f>E1L204C8</f>
        <v>0.82138957094952447</v>
      </c>
    </row>
    <row r="121" spans="1:7" x14ac:dyDescent="0.2">
      <c r="A121" s="11">
        <f>CURRENT_YEAR</f>
        <v>2017</v>
      </c>
      <c r="B121" s="11">
        <f>RRICC</f>
        <v>117000</v>
      </c>
      <c r="C121" s="7">
        <f>RR_ID</f>
        <v>2</v>
      </c>
      <c r="D121" s="1" t="str">
        <f>RR_SHORT_NAME</f>
        <v>NS</v>
      </c>
      <c r="E121" s="1" t="str">
        <f>RR_NAME</f>
        <v>Norfolk Southern</v>
      </c>
      <c r="F121" s="1" t="s">
        <v>47121</v>
      </c>
      <c r="G121" s="6">
        <f>E1L204C9</f>
        <v>6.8577464175762222</v>
      </c>
    </row>
    <row r="122" spans="1:7" x14ac:dyDescent="0.2">
      <c r="A122" s="11">
        <f>CURRENT_YEAR</f>
        <v>2017</v>
      </c>
      <c r="B122" s="11">
        <f>RRICC</f>
        <v>117000</v>
      </c>
      <c r="C122" s="7">
        <f>RR_ID</f>
        <v>2</v>
      </c>
      <c r="D122" s="1" t="str">
        <f>RR_SHORT_NAME</f>
        <v>NS</v>
      </c>
      <c r="E122" s="1" t="str">
        <f>RR_NAME</f>
        <v>Norfolk Southern</v>
      </c>
      <c r="F122" s="1" t="s">
        <v>47122</v>
      </c>
      <c r="G122" s="6">
        <f>E1L204C10</f>
        <v>4.0687365771029649</v>
      </c>
    </row>
    <row r="123" spans="1:7" x14ac:dyDescent="0.2">
      <c r="A123" s="11">
        <f>CURRENT_YEAR</f>
        <v>2017</v>
      </c>
      <c r="B123" s="11">
        <f>RRICC</f>
        <v>117000</v>
      </c>
      <c r="C123" s="7">
        <f>RR_ID</f>
        <v>2</v>
      </c>
      <c r="D123" s="1" t="str">
        <f>RR_SHORT_NAME</f>
        <v>NS</v>
      </c>
      <c r="E123" s="1" t="str">
        <f>RR_NAME</f>
        <v>Norfolk Southern</v>
      </c>
      <c r="F123" s="1" t="s">
        <v>47123</v>
      </c>
      <c r="G123" s="6">
        <f>E1L204C11</f>
        <v>0.82138957094952436</v>
      </c>
    </row>
    <row r="124" spans="1:7" x14ac:dyDescent="0.2">
      <c r="A124" s="11">
        <f>CURRENT_YEAR</f>
        <v>2017</v>
      </c>
      <c r="B124" s="11">
        <f>RRICC</f>
        <v>117000</v>
      </c>
      <c r="C124" s="7">
        <f>RR_ID</f>
        <v>2</v>
      </c>
      <c r="D124" s="1" t="str">
        <f>RR_SHORT_NAME</f>
        <v>NS</v>
      </c>
      <c r="E124" s="1" t="str">
        <f>RR_NAME</f>
        <v>Norfolk Southern</v>
      </c>
      <c r="F124" s="1" t="s">
        <v>47124</v>
      </c>
      <c r="G124" s="6">
        <f>E1L204C12</f>
        <v>6.8577464175762231</v>
      </c>
    </row>
    <row r="125" spans="1:7" x14ac:dyDescent="0.2">
      <c r="A125" s="11">
        <f>CURRENT_YEAR</f>
        <v>2017</v>
      </c>
      <c r="B125" s="11">
        <f>RRICC</f>
        <v>117000</v>
      </c>
      <c r="C125" s="7">
        <f>RR_ID</f>
        <v>2</v>
      </c>
      <c r="D125" s="1" t="str">
        <f>RR_SHORT_NAME</f>
        <v>NS</v>
      </c>
      <c r="E125" s="1" t="str">
        <f>RR_NAME</f>
        <v>Norfolk Southern</v>
      </c>
      <c r="F125" s="1" t="s">
        <v>47125</v>
      </c>
      <c r="G125" s="6">
        <f>E1L204C13</f>
        <v>1.1473890093043672E-2</v>
      </c>
    </row>
    <row r="126" spans="1:7" x14ac:dyDescent="0.2">
      <c r="A126" s="11">
        <f>CURRENT_YEAR</f>
        <v>2017</v>
      </c>
      <c r="B126" s="11">
        <f>RRICC</f>
        <v>117000</v>
      </c>
      <c r="C126" s="7">
        <f>RR_ID</f>
        <v>2</v>
      </c>
      <c r="D126" s="1" t="str">
        <f>RR_SHORT_NAME</f>
        <v>NS</v>
      </c>
      <c r="E126" s="1" t="str">
        <f>RR_NAME</f>
        <v>Norfolk Southern</v>
      </c>
      <c r="F126" s="1" t="s">
        <v>47126</v>
      </c>
      <c r="G126" s="6">
        <f>E1L205C1</f>
        <v>6.1280041078178367E-2</v>
      </c>
    </row>
    <row r="127" spans="1:7" x14ac:dyDescent="0.2">
      <c r="A127" s="11">
        <f>CURRENT_YEAR</f>
        <v>2017</v>
      </c>
      <c r="B127" s="11">
        <f>RRICC</f>
        <v>117000</v>
      </c>
      <c r="C127" s="7">
        <f>RR_ID</f>
        <v>2</v>
      </c>
      <c r="D127" s="1" t="str">
        <f>RR_SHORT_NAME</f>
        <v>NS</v>
      </c>
      <c r="E127" s="1" t="str">
        <f>RR_NAME</f>
        <v>Norfolk Southern</v>
      </c>
      <c r="F127" s="1" t="s">
        <v>47127</v>
      </c>
      <c r="G127" s="6">
        <f>E1L205C2</f>
        <v>5.0510923500191379E-3</v>
      </c>
    </row>
    <row r="128" spans="1:7" x14ac:dyDescent="0.2">
      <c r="A128" s="11">
        <f>CURRENT_YEAR</f>
        <v>2017</v>
      </c>
      <c r="B128" s="11">
        <f>RRICC</f>
        <v>117000</v>
      </c>
      <c r="C128" s="7">
        <f>RR_ID</f>
        <v>2</v>
      </c>
      <c r="D128" s="1" t="str">
        <f>RR_SHORT_NAME</f>
        <v>NS</v>
      </c>
      <c r="E128" s="1" t="str">
        <f>RR_NAME</f>
        <v>Norfolk Southern</v>
      </c>
      <c r="F128" s="1" t="s">
        <v>47128</v>
      </c>
      <c r="G128" s="6">
        <f>E1L205C3</f>
        <v>8.1685296433797266E-2</v>
      </c>
    </row>
    <row r="129" spans="1:7" x14ac:dyDescent="0.2">
      <c r="A129" s="11">
        <f>CURRENT_YEAR</f>
        <v>2017</v>
      </c>
      <c r="B129" s="11">
        <f>RRICC</f>
        <v>117000</v>
      </c>
      <c r="C129" s="7">
        <f>RR_ID</f>
        <v>2</v>
      </c>
      <c r="D129" s="1" t="str">
        <f>RR_SHORT_NAME</f>
        <v>NS</v>
      </c>
      <c r="E129" s="1" t="str">
        <f>RR_NAME</f>
        <v>Norfolk Southern</v>
      </c>
      <c r="F129" s="1" t="s">
        <v>47129</v>
      </c>
      <c r="G129" s="6">
        <f>E1L205C4</f>
        <v>0.15932810680326376</v>
      </c>
    </row>
    <row r="130" spans="1:7" x14ac:dyDescent="0.2">
      <c r="A130" s="11">
        <f>CURRENT_YEAR</f>
        <v>2017</v>
      </c>
      <c r="B130" s="11">
        <f>RRICC</f>
        <v>117000</v>
      </c>
      <c r="C130" s="7">
        <f>RR_ID</f>
        <v>2</v>
      </c>
      <c r="D130" s="1" t="str">
        <f>RR_SHORT_NAME</f>
        <v>NS</v>
      </c>
      <c r="E130" s="1" t="str">
        <f>RR_NAME</f>
        <v>Norfolk Southern</v>
      </c>
      <c r="F130" s="1" t="s">
        <v>47130</v>
      </c>
      <c r="G130" s="6">
        <f>E1L205C5</f>
        <v>1.3132840110049771E-2</v>
      </c>
    </row>
    <row r="131" spans="1:7" x14ac:dyDescent="0.2">
      <c r="A131" s="11">
        <f>CURRENT_YEAR</f>
        <v>2017</v>
      </c>
      <c r="B131" s="11">
        <f>RRICC</f>
        <v>117000</v>
      </c>
      <c r="C131" s="7">
        <f>RR_ID</f>
        <v>2</v>
      </c>
      <c r="D131" s="1" t="str">
        <f>RR_SHORT_NAME</f>
        <v>NS</v>
      </c>
      <c r="E131" s="1" t="str">
        <f>RR_NAME</f>
        <v>Norfolk Southern</v>
      </c>
      <c r="F131" s="1" t="s">
        <v>47131</v>
      </c>
      <c r="G131" s="6">
        <f>E1L205C6</f>
        <v>0.21238177072787304</v>
      </c>
    </row>
    <row r="132" spans="1:7" x14ac:dyDescent="0.2">
      <c r="A132" s="11">
        <f>CURRENT_YEAR</f>
        <v>2017</v>
      </c>
      <c r="B132" s="11">
        <f>RRICC</f>
        <v>117000</v>
      </c>
      <c r="C132" s="7">
        <f>RR_ID</f>
        <v>2</v>
      </c>
      <c r="D132" s="1" t="str">
        <f>RR_SHORT_NAME</f>
        <v>NS</v>
      </c>
      <c r="E132" s="1" t="str">
        <f>RR_NAME</f>
        <v>Norfolk Southern</v>
      </c>
      <c r="F132" s="1" t="s">
        <v>47132</v>
      </c>
      <c r="G132" s="6">
        <f>E1L205C7</f>
        <v>4.7768919551249169</v>
      </c>
    </row>
    <row r="133" spans="1:7" x14ac:dyDescent="0.2">
      <c r="A133" s="11">
        <f>CURRENT_YEAR</f>
        <v>2017</v>
      </c>
      <c r="B133" s="11">
        <f>RRICC</f>
        <v>117000</v>
      </c>
      <c r="C133" s="7">
        <f>RR_ID</f>
        <v>2</v>
      </c>
      <c r="D133" s="1" t="str">
        <f>RR_SHORT_NAME</f>
        <v>NS</v>
      </c>
      <c r="E133" s="1" t="str">
        <f>RR_NAME</f>
        <v>Norfolk Southern</v>
      </c>
      <c r="F133" s="1" t="s">
        <v>47133</v>
      </c>
      <c r="G133" s="6">
        <f>E1L205C8</f>
        <v>5.0047671825606583</v>
      </c>
    </row>
    <row r="134" spans="1:7" x14ac:dyDescent="0.2">
      <c r="A134" s="11">
        <f>CURRENT_YEAR</f>
        <v>2017</v>
      </c>
      <c r="B134" s="11">
        <f>RRICC</f>
        <v>117000</v>
      </c>
      <c r="C134" s="7">
        <f>RR_ID</f>
        <v>2</v>
      </c>
      <c r="D134" s="1" t="str">
        <f>RR_SHORT_NAME</f>
        <v>NS</v>
      </c>
      <c r="E134" s="1" t="str">
        <f>RR_NAME</f>
        <v>Norfolk Southern</v>
      </c>
      <c r="F134" s="1" t="s">
        <v>47134</v>
      </c>
      <c r="G134" s="6">
        <f>E1L205C9</f>
        <v>9.4597821354684015</v>
      </c>
    </row>
    <row r="135" spans="1:7" x14ac:dyDescent="0.2">
      <c r="A135" s="11">
        <f>CURRENT_YEAR</f>
        <v>2017</v>
      </c>
      <c r="B135" s="11">
        <f>RRICC</f>
        <v>117000</v>
      </c>
      <c r="C135" s="7">
        <f>RR_ID</f>
        <v>2</v>
      </c>
      <c r="D135" s="1" t="str">
        <f>RR_SHORT_NAME</f>
        <v>NS</v>
      </c>
      <c r="E135" s="1" t="str">
        <f>RR_NAME</f>
        <v>Norfolk Southern</v>
      </c>
      <c r="F135" s="1" t="s">
        <v>47135</v>
      </c>
      <c r="G135" s="6">
        <f>E1L205C10</f>
        <v>4.7768919551249169</v>
      </c>
    </row>
    <row r="136" spans="1:7" x14ac:dyDescent="0.2">
      <c r="A136" s="11">
        <f>CURRENT_YEAR</f>
        <v>2017</v>
      </c>
      <c r="B136" s="11">
        <f>RRICC</f>
        <v>117000</v>
      </c>
      <c r="C136" s="7">
        <f>RR_ID</f>
        <v>2</v>
      </c>
      <c r="D136" s="1" t="str">
        <f>RR_SHORT_NAME</f>
        <v>NS</v>
      </c>
      <c r="E136" s="1" t="str">
        <f>RR_NAME</f>
        <v>Norfolk Southern</v>
      </c>
      <c r="F136" s="1" t="s">
        <v>47136</v>
      </c>
      <c r="G136" s="6">
        <f>E1L205C11</f>
        <v>5.0047671825606583</v>
      </c>
    </row>
    <row r="137" spans="1:7" x14ac:dyDescent="0.2">
      <c r="A137" s="11">
        <f>CURRENT_YEAR</f>
        <v>2017</v>
      </c>
      <c r="B137" s="11">
        <f>RRICC</f>
        <v>117000</v>
      </c>
      <c r="C137" s="7">
        <f>RR_ID</f>
        <v>2</v>
      </c>
      <c r="D137" s="1" t="str">
        <f>RR_SHORT_NAME</f>
        <v>NS</v>
      </c>
      <c r="E137" s="1" t="str">
        <f>RR_NAME</f>
        <v>Norfolk Southern</v>
      </c>
      <c r="F137" s="1" t="s">
        <v>47137</v>
      </c>
      <c r="G137" s="6">
        <f>E1L205C12</f>
        <v>9.4597821354683997</v>
      </c>
    </row>
    <row r="138" spans="1:7" x14ac:dyDescent="0.2">
      <c r="A138" s="11">
        <f>CURRENT_YEAR</f>
        <v>2017</v>
      </c>
      <c r="B138" s="11">
        <f>RRICC</f>
        <v>117000</v>
      </c>
      <c r="C138" s="7">
        <f>RR_ID</f>
        <v>2</v>
      </c>
      <c r="D138" s="1" t="str">
        <f>RR_SHORT_NAME</f>
        <v>NS</v>
      </c>
      <c r="E138" s="1" t="str">
        <f>RR_NAME</f>
        <v>Norfolk Southern</v>
      </c>
      <c r="F138" s="1" t="s">
        <v>47138</v>
      </c>
      <c r="G138" s="6">
        <f>E1L205C13</f>
        <v>5.437151689693877E-4</v>
      </c>
    </row>
    <row r="139" spans="1:7" x14ac:dyDescent="0.2">
      <c r="A139" s="11">
        <f>CURRENT_YEAR</f>
        <v>2017</v>
      </c>
      <c r="B139" s="11">
        <f>RRICC</f>
        <v>117000</v>
      </c>
      <c r="C139" s="7">
        <f>RR_ID</f>
        <v>2</v>
      </c>
      <c r="D139" s="1" t="str">
        <f>RR_SHORT_NAME</f>
        <v>NS</v>
      </c>
      <c r="E139" s="1" t="str">
        <f>RR_NAME</f>
        <v>Norfolk Southern</v>
      </c>
      <c r="F139" s="1" t="s">
        <v>47139</v>
      </c>
      <c r="G139" s="6">
        <f>E1L206C1</f>
        <v>5.8550402498230868E-2</v>
      </c>
    </row>
    <row r="140" spans="1:7" x14ac:dyDescent="0.2">
      <c r="A140" s="11">
        <f>CURRENT_YEAR</f>
        <v>2017</v>
      </c>
      <c r="B140" s="11">
        <f>RRICC</f>
        <v>117000</v>
      </c>
      <c r="C140" s="7">
        <f>RR_ID</f>
        <v>2</v>
      </c>
      <c r="D140" s="1" t="str">
        <f>RR_SHORT_NAME</f>
        <v>NS</v>
      </c>
      <c r="E140" s="1" t="str">
        <f>RR_NAME</f>
        <v>Norfolk Southern</v>
      </c>
      <c r="F140" s="1" t="s">
        <v>47140</v>
      </c>
      <c r="G140" s="6">
        <f>E1L206C2</f>
        <v>2.0543766949118362E-2</v>
      </c>
    </row>
    <row r="141" spans="1:7" x14ac:dyDescent="0.2">
      <c r="A141" s="11">
        <f>CURRENT_YEAR</f>
        <v>2017</v>
      </c>
      <c r="B141" s="11">
        <f>RRICC</f>
        <v>117000</v>
      </c>
      <c r="C141" s="7">
        <f>RR_ID</f>
        <v>2</v>
      </c>
      <c r="D141" s="1" t="str">
        <f>RR_SHORT_NAME</f>
        <v>NS</v>
      </c>
      <c r="E141" s="1" t="str">
        <f>RR_NAME</f>
        <v>Norfolk Southern</v>
      </c>
      <c r="F141" s="1" t="s">
        <v>47141</v>
      </c>
      <c r="G141" s="6">
        <f>E1L206C3</f>
        <v>4.2681732907585687E-2</v>
      </c>
    </row>
    <row r="142" spans="1:7" x14ac:dyDescent="0.2">
      <c r="A142" s="11">
        <f>CURRENT_YEAR</f>
        <v>2017</v>
      </c>
      <c r="B142" s="11">
        <f>RRICC</f>
        <v>117000</v>
      </c>
      <c r="C142" s="7">
        <f>RR_ID</f>
        <v>2</v>
      </c>
      <c r="D142" s="1" t="str">
        <f>RR_SHORT_NAME</f>
        <v>NS</v>
      </c>
      <c r="E142" s="1" t="str">
        <f>RR_NAME</f>
        <v>Norfolk Southern</v>
      </c>
      <c r="F142" s="1" t="s">
        <v>47142</v>
      </c>
      <c r="G142" s="6">
        <f>E1L206C4</f>
        <v>0.1522310464953999</v>
      </c>
    </row>
    <row r="143" spans="1:7" x14ac:dyDescent="0.2">
      <c r="A143" s="11">
        <f>CURRENT_YEAR</f>
        <v>2017</v>
      </c>
      <c r="B143" s="11">
        <f>RRICC</f>
        <v>117000</v>
      </c>
      <c r="C143" s="7">
        <f>RR_ID</f>
        <v>2</v>
      </c>
      <c r="D143" s="1" t="str">
        <f>RR_SHORT_NAME</f>
        <v>NS</v>
      </c>
      <c r="E143" s="1" t="str">
        <f>RR_NAME</f>
        <v>Norfolk Southern</v>
      </c>
      <c r="F143" s="1" t="s">
        <v>47143</v>
      </c>
      <c r="G143" s="6">
        <f>E1L206C5</f>
        <v>5.3413794067707798E-2</v>
      </c>
    </row>
    <row r="144" spans="1:7" x14ac:dyDescent="0.2">
      <c r="A144" s="11">
        <f>CURRENT_YEAR</f>
        <v>2017</v>
      </c>
      <c r="B144" s="11">
        <f>RRICC</f>
        <v>117000</v>
      </c>
      <c r="C144" s="7">
        <f>RR_ID</f>
        <v>2</v>
      </c>
      <c r="D144" s="1" t="str">
        <f>RR_SHORT_NAME</f>
        <v>NS</v>
      </c>
      <c r="E144" s="1" t="str">
        <f>RR_NAME</f>
        <v>Norfolk Southern</v>
      </c>
      <c r="F144" s="1" t="s">
        <v>47144</v>
      </c>
      <c r="G144" s="6">
        <f>E1L206C6</f>
        <v>0.11097250555972261</v>
      </c>
    </row>
    <row r="145" spans="1:7" x14ac:dyDescent="0.2">
      <c r="A145" s="11">
        <f>CURRENT_YEAR</f>
        <v>2017</v>
      </c>
      <c r="B145" s="11">
        <f>RRICC</f>
        <v>117000</v>
      </c>
      <c r="C145" s="7">
        <f>RR_ID</f>
        <v>2</v>
      </c>
      <c r="D145" s="1" t="str">
        <f>RR_SHORT_NAME</f>
        <v>NS</v>
      </c>
      <c r="E145" s="1" t="str">
        <f>RR_NAME</f>
        <v>Norfolk Southern</v>
      </c>
      <c r="F145" s="1" t="s">
        <v>47145</v>
      </c>
      <c r="G145" s="6">
        <f>E1L206C7</f>
        <v>6.6446951643961158</v>
      </c>
    </row>
    <row r="146" spans="1:7" x14ac:dyDescent="0.2">
      <c r="A146" s="11">
        <f>CURRENT_YEAR</f>
        <v>2017</v>
      </c>
      <c r="B146" s="11">
        <f>RRICC</f>
        <v>117000</v>
      </c>
      <c r="C146" s="7">
        <f>RR_ID</f>
        <v>2</v>
      </c>
      <c r="D146" s="1" t="str">
        <f>RR_SHORT_NAME</f>
        <v>NS</v>
      </c>
      <c r="E146" s="1" t="str">
        <f>RR_NAME</f>
        <v>Norfolk Southern</v>
      </c>
      <c r="F146" s="1" t="s">
        <v>47146</v>
      </c>
      <c r="G146" s="6">
        <f>E1L206C8</f>
        <v>5.2836586937493664</v>
      </c>
    </row>
    <row r="147" spans="1:7" x14ac:dyDescent="0.2">
      <c r="A147" s="11">
        <f>CURRENT_YEAR</f>
        <v>2017</v>
      </c>
      <c r="B147" s="11">
        <f>RRICC</f>
        <v>117000</v>
      </c>
      <c r="C147" s="7">
        <f>RR_ID</f>
        <v>2</v>
      </c>
      <c r="D147" s="1" t="str">
        <f>RR_SHORT_NAME</f>
        <v>NS</v>
      </c>
      <c r="E147" s="1" t="str">
        <f>RR_NAME</f>
        <v>Norfolk Southern</v>
      </c>
      <c r="F147" s="1" t="s">
        <v>47147</v>
      </c>
      <c r="G147" s="6">
        <f>E1L206C9</f>
        <v>7.1823038151050902</v>
      </c>
    </row>
    <row r="148" spans="1:7" x14ac:dyDescent="0.2">
      <c r="A148" s="11">
        <f>CURRENT_YEAR</f>
        <v>2017</v>
      </c>
      <c r="B148" s="11">
        <f>RRICC</f>
        <v>117000</v>
      </c>
      <c r="C148" s="7">
        <f>RR_ID</f>
        <v>2</v>
      </c>
      <c r="D148" s="1" t="str">
        <f>RR_SHORT_NAME</f>
        <v>NS</v>
      </c>
      <c r="E148" s="1" t="str">
        <f>RR_NAME</f>
        <v>Norfolk Southern</v>
      </c>
      <c r="F148" s="1" t="s">
        <v>47148</v>
      </c>
      <c r="G148" s="6">
        <f>E1L206C10</f>
        <v>6.6446951643961132</v>
      </c>
    </row>
    <row r="149" spans="1:7" x14ac:dyDescent="0.2">
      <c r="A149" s="11">
        <f>CURRENT_YEAR</f>
        <v>2017</v>
      </c>
      <c r="B149" s="11">
        <f>RRICC</f>
        <v>117000</v>
      </c>
      <c r="C149" s="7">
        <f>RR_ID</f>
        <v>2</v>
      </c>
      <c r="D149" s="1" t="str">
        <f>RR_SHORT_NAME</f>
        <v>NS</v>
      </c>
      <c r="E149" s="1" t="str">
        <f>RR_NAME</f>
        <v>Norfolk Southern</v>
      </c>
      <c r="F149" s="1" t="s">
        <v>47149</v>
      </c>
      <c r="G149" s="6">
        <f>E1L206C11</f>
        <v>5.2836586937493673</v>
      </c>
    </row>
    <row r="150" spans="1:7" x14ac:dyDescent="0.2">
      <c r="A150" s="11">
        <f>CURRENT_YEAR</f>
        <v>2017</v>
      </c>
      <c r="B150" s="11">
        <f>RRICC</f>
        <v>117000</v>
      </c>
      <c r="C150" s="7">
        <f>RR_ID</f>
        <v>2</v>
      </c>
      <c r="D150" s="1" t="str">
        <f>RR_SHORT_NAME</f>
        <v>NS</v>
      </c>
      <c r="E150" s="1" t="str">
        <f>RR_NAME</f>
        <v>Norfolk Southern</v>
      </c>
      <c r="F150" s="1" t="s">
        <v>47150</v>
      </c>
      <c r="G150" s="6">
        <f>E1L206C12</f>
        <v>7.1823038151050911</v>
      </c>
    </row>
    <row r="151" spans="1:7" x14ac:dyDescent="0.2">
      <c r="A151" s="11">
        <f>CURRENT_YEAR</f>
        <v>2017</v>
      </c>
      <c r="B151" s="11">
        <f>RRICC</f>
        <v>117000</v>
      </c>
      <c r="C151" s="7">
        <f>RR_ID</f>
        <v>2</v>
      </c>
      <c r="D151" s="1" t="str">
        <f>RR_SHORT_NAME</f>
        <v>NS</v>
      </c>
      <c r="E151" s="1" t="str">
        <f>RR_NAME</f>
        <v>Norfolk Southern</v>
      </c>
      <c r="F151" s="1" t="s">
        <v>47151</v>
      </c>
      <c r="G151" s="6">
        <f>E1L206C13</f>
        <v>9.8360199894750363E-3</v>
      </c>
    </row>
    <row r="152" spans="1:7" x14ac:dyDescent="0.2">
      <c r="A152" s="11">
        <f>CURRENT_YEAR</f>
        <v>2017</v>
      </c>
      <c r="B152" s="11">
        <f>RRICC</f>
        <v>117000</v>
      </c>
      <c r="C152" s="7">
        <f>RR_ID</f>
        <v>2</v>
      </c>
      <c r="D152" s="1" t="str">
        <f>RR_SHORT_NAME</f>
        <v>NS</v>
      </c>
      <c r="E152" s="1" t="str">
        <f>RR_NAME</f>
        <v>Norfolk Southern</v>
      </c>
      <c r="F152" s="1" t="s">
        <v>47152</v>
      </c>
      <c r="G152" s="6">
        <f>E1L207C1</f>
        <v>4.1144012028899467E-2</v>
      </c>
    </row>
    <row r="153" spans="1:7" x14ac:dyDescent="0.2">
      <c r="A153" s="11">
        <f>CURRENT_YEAR</f>
        <v>2017</v>
      </c>
      <c r="B153" s="11">
        <f>RRICC</f>
        <v>117000</v>
      </c>
      <c r="C153" s="7">
        <f>RR_ID</f>
        <v>2</v>
      </c>
      <c r="D153" s="1" t="str">
        <f>RR_SHORT_NAME</f>
        <v>NS</v>
      </c>
      <c r="E153" s="1" t="str">
        <f>RR_NAME</f>
        <v>Norfolk Southern</v>
      </c>
      <c r="F153" s="1" t="s">
        <v>47153</v>
      </c>
      <c r="G153" s="6">
        <f>E1L207C2</f>
        <v>4.5152811854761651E-3</v>
      </c>
    </row>
    <row r="154" spans="1:7" x14ac:dyDescent="0.2">
      <c r="A154" s="11">
        <f>CURRENT_YEAR</f>
        <v>2017</v>
      </c>
      <c r="B154" s="11">
        <f>RRICC</f>
        <v>117000</v>
      </c>
      <c r="C154" s="7">
        <f>RR_ID</f>
        <v>2</v>
      </c>
      <c r="D154" s="1" t="str">
        <f>RR_SHORT_NAME</f>
        <v>NS</v>
      </c>
      <c r="E154" s="1" t="str">
        <f>RR_NAME</f>
        <v>Norfolk Southern</v>
      </c>
      <c r="F154" s="1" t="s">
        <v>47154</v>
      </c>
      <c r="G154" s="6">
        <f>E1L207C3</f>
        <v>0.11487837419332712</v>
      </c>
    </row>
    <row r="155" spans="1:7" x14ac:dyDescent="0.2">
      <c r="A155" s="11">
        <f>CURRENT_YEAR</f>
        <v>2017</v>
      </c>
      <c r="B155" s="11">
        <f>RRICC</f>
        <v>117000</v>
      </c>
      <c r="C155" s="7">
        <f>RR_ID</f>
        <v>2</v>
      </c>
      <c r="D155" s="1" t="str">
        <f>RR_SHORT_NAME</f>
        <v>NS</v>
      </c>
      <c r="E155" s="1" t="str">
        <f>RR_NAME</f>
        <v>Norfolk Southern</v>
      </c>
      <c r="F155" s="1" t="s">
        <v>47155</v>
      </c>
      <c r="G155" s="6">
        <f>E1L207C4</f>
        <v>0.10697443127513862</v>
      </c>
    </row>
    <row r="156" spans="1:7" x14ac:dyDescent="0.2">
      <c r="A156" s="11">
        <f>CURRENT_YEAR</f>
        <v>2017</v>
      </c>
      <c r="B156" s="11">
        <f>RRICC</f>
        <v>117000</v>
      </c>
      <c r="C156" s="7">
        <f>RR_ID</f>
        <v>2</v>
      </c>
      <c r="D156" s="1" t="str">
        <f>RR_SHORT_NAME</f>
        <v>NS</v>
      </c>
      <c r="E156" s="1" t="str">
        <f>RR_NAME</f>
        <v>Norfolk Southern</v>
      </c>
      <c r="F156" s="1" t="s">
        <v>47156</v>
      </c>
      <c r="G156" s="6">
        <f>E1L207C5</f>
        <v>1.1739731082238036E-2</v>
      </c>
    </row>
    <row r="157" spans="1:7" x14ac:dyDescent="0.2">
      <c r="A157" s="11">
        <f>CURRENT_YEAR</f>
        <v>2017</v>
      </c>
      <c r="B157" s="11">
        <f>RRICC</f>
        <v>117000</v>
      </c>
      <c r="C157" s="7">
        <f>RR_ID</f>
        <v>2</v>
      </c>
      <c r="D157" s="1" t="str">
        <f>RR_SHORT_NAME</f>
        <v>NS</v>
      </c>
      <c r="E157" s="1" t="str">
        <f>RR_NAME</f>
        <v>Norfolk Southern</v>
      </c>
      <c r="F157" s="1" t="s">
        <v>47157</v>
      </c>
      <c r="G157" s="6">
        <f>E1L207C6</f>
        <v>0.29868377290265063</v>
      </c>
    </row>
    <row r="158" spans="1:7" x14ac:dyDescent="0.2">
      <c r="A158" s="11">
        <f>CURRENT_YEAR</f>
        <v>2017</v>
      </c>
      <c r="B158" s="11">
        <f>RRICC</f>
        <v>117000</v>
      </c>
      <c r="C158" s="7">
        <f>RR_ID</f>
        <v>2</v>
      </c>
      <c r="D158" s="1" t="str">
        <f>RR_SHORT_NAME</f>
        <v>NS</v>
      </c>
      <c r="E158" s="1" t="str">
        <f>RR_NAME</f>
        <v>Norfolk Southern</v>
      </c>
      <c r="F158" s="1" t="s">
        <v>47158</v>
      </c>
      <c r="G158" s="6">
        <f>E1L207C7</f>
        <v>2.9705529807404911</v>
      </c>
    </row>
    <row r="159" spans="1:7" x14ac:dyDescent="0.2">
      <c r="A159" s="11">
        <f>CURRENT_YEAR</f>
        <v>2017</v>
      </c>
      <c r="B159" s="11">
        <f>RRICC</f>
        <v>117000</v>
      </c>
      <c r="C159" s="7">
        <f>RR_ID</f>
        <v>2</v>
      </c>
      <c r="D159" s="1" t="str">
        <f>RR_SHORT_NAME</f>
        <v>NS</v>
      </c>
      <c r="E159" s="1" t="str">
        <f>RR_NAME</f>
        <v>Norfolk Southern</v>
      </c>
      <c r="F159" s="1" t="s">
        <v>47159</v>
      </c>
      <c r="G159" s="6">
        <f>E1L207C8</f>
        <v>-1.0681852981277493</v>
      </c>
    </row>
    <row r="160" spans="1:7" x14ac:dyDescent="0.2">
      <c r="A160" s="11">
        <f>CURRENT_YEAR</f>
        <v>2017</v>
      </c>
      <c r="B160" s="11">
        <f>RRICC</f>
        <v>117000</v>
      </c>
      <c r="C160" s="7">
        <f>RR_ID</f>
        <v>2</v>
      </c>
      <c r="D160" s="1" t="str">
        <f>RR_SHORT_NAME</f>
        <v>NS</v>
      </c>
      <c r="E160" s="1" t="str">
        <f>RR_NAME</f>
        <v>Norfolk Southern</v>
      </c>
      <c r="F160" s="1" t="s">
        <v>47160</v>
      </c>
      <c r="G160" s="6">
        <f>E1L207C9</f>
        <v>12.417993582055502</v>
      </c>
    </row>
    <row r="161" spans="1:7" x14ac:dyDescent="0.2">
      <c r="A161" s="11">
        <f>CURRENT_YEAR</f>
        <v>2017</v>
      </c>
      <c r="B161" s="11">
        <f>RRICC</f>
        <v>117000</v>
      </c>
      <c r="C161" s="7">
        <f>RR_ID</f>
        <v>2</v>
      </c>
      <c r="D161" s="1" t="str">
        <f>RR_SHORT_NAME</f>
        <v>NS</v>
      </c>
      <c r="E161" s="1" t="str">
        <f>RR_NAME</f>
        <v>Norfolk Southern</v>
      </c>
      <c r="F161" s="1" t="s">
        <v>47161</v>
      </c>
      <c r="G161" s="6">
        <f>E1L207C10</f>
        <v>2.9705529807404911</v>
      </c>
    </row>
    <row r="162" spans="1:7" x14ac:dyDescent="0.2">
      <c r="A162" s="11">
        <f>CURRENT_YEAR</f>
        <v>2017</v>
      </c>
      <c r="B162" s="11">
        <f>RRICC</f>
        <v>117000</v>
      </c>
      <c r="C162" s="7">
        <f>RR_ID</f>
        <v>2</v>
      </c>
      <c r="D162" s="1" t="str">
        <f>RR_SHORT_NAME</f>
        <v>NS</v>
      </c>
      <c r="E162" s="1" t="str">
        <f>RR_NAME</f>
        <v>Norfolk Southern</v>
      </c>
      <c r="F162" s="1" t="s">
        <v>47162</v>
      </c>
      <c r="G162" s="6">
        <f>E1L207C11</f>
        <v>-1.0681852981277493</v>
      </c>
    </row>
    <row r="163" spans="1:7" x14ac:dyDescent="0.2">
      <c r="A163" s="11">
        <f>CURRENT_YEAR</f>
        <v>2017</v>
      </c>
      <c r="B163" s="11">
        <f>RRICC</f>
        <v>117000</v>
      </c>
      <c r="C163" s="7">
        <f>RR_ID</f>
        <v>2</v>
      </c>
      <c r="D163" s="1" t="str">
        <f>RR_SHORT_NAME</f>
        <v>NS</v>
      </c>
      <c r="E163" s="1" t="str">
        <f>RR_NAME</f>
        <v>Norfolk Southern</v>
      </c>
      <c r="F163" s="1" t="s">
        <v>47163</v>
      </c>
      <c r="G163" s="6">
        <f>E1L207C12</f>
        <v>12.4179935820555</v>
      </c>
    </row>
    <row r="164" spans="1:7" x14ac:dyDescent="0.2">
      <c r="A164" s="11">
        <f>CURRENT_YEAR</f>
        <v>2017</v>
      </c>
      <c r="B164" s="11">
        <f>RRICC</f>
        <v>117000</v>
      </c>
      <c r="C164" s="7">
        <f>RR_ID</f>
        <v>2</v>
      </c>
      <c r="D164" s="1" t="str">
        <f>RR_SHORT_NAME</f>
        <v>NS</v>
      </c>
      <c r="E164" s="1" t="str">
        <f>RR_NAME</f>
        <v>Norfolk Southern</v>
      </c>
      <c r="F164" s="1" t="s">
        <v>47164</v>
      </c>
      <c r="G164" s="6">
        <f>E1L207C13</f>
        <v>5.3589232269082621E-5</v>
      </c>
    </row>
    <row r="165" spans="1:7" x14ac:dyDescent="0.2">
      <c r="A165" s="11">
        <f>CURRENT_YEAR</f>
        <v>2017</v>
      </c>
      <c r="B165" s="11">
        <f>RRICC</f>
        <v>117000</v>
      </c>
      <c r="C165" s="7">
        <f>RR_ID</f>
        <v>2</v>
      </c>
      <c r="D165" s="1" t="str">
        <f>RR_SHORT_NAME</f>
        <v>NS</v>
      </c>
      <c r="E165" s="1" t="str">
        <f>RR_NAME</f>
        <v>Norfolk Southern</v>
      </c>
      <c r="F165" s="1" t="s">
        <v>47165</v>
      </c>
      <c r="G165" s="6">
        <f>E1L208C1</f>
        <v>6.4342945813344959E-2</v>
      </c>
    </row>
    <row r="166" spans="1:7" x14ac:dyDescent="0.2">
      <c r="A166" s="11">
        <f>CURRENT_YEAR</f>
        <v>2017</v>
      </c>
      <c r="B166" s="11">
        <f>RRICC</f>
        <v>117000</v>
      </c>
      <c r="C166" s="7">
        <f>RR_ID</f>
        <v>2</v>
      </c>
      <c r="D166" s="1" t="str">
        <f>RR_SHORT_NAME</f>
        <v>NS</v>
      </c>
      <c r="E166" s="1" t="str">
        <f>RR_NAME</f>
        <v>Norfolk Southern</v>
      </c>
      <c r="F166" s="1" t="s">
        <v>47166</v>
      </c>
      <c r="G166" s="6">
        <f>E1L208C2</f>
        <v>2.7634247500950334E-2</v>
      </c>
    </row>
    <row r="167" spans="1:7" x14ac:dyDescent="0.2">
      <c r="A167" s="11">
        <f>CURRENT_YEAR</f>
        <v>2017</v>
      </c>
      <c r="B167" s="11">
        <f>RRICC</f>
        <v>117000</v>
      </c>
      <c r="C167" s="7">
        <f>RR_ID</f>
        <v>2</v>
      </c>
      <c r="D167" s="1" t="str">
        <f>RR_SHORT_NAME</f>
        <v>NS</v>
      </c>
      <c r="E167" s="1" t="str">
        <f>RR_NAME</f>
        <v>Norfolk Southern</v>
      </c>
      <c r="F167" s="1" t="s">
        <v>47167</v>
      </c>
      <c r="G167" s="6">
        <f>E1L208C3</f>
        <v>0.11519502460356679</v>
      </c>
    </row>
    <row r="168" spans="1:7" x14ac:dyDescent="0.2">
      <c r="A168" s="11">
        <f>CURRENT_YEAR</f>
        <v>2017</v>
      </c>
      <c r="B168" s="11">
        <f>RRICC</f>
        <v>117000</v>
      </c>
      <c r="C168" s="7">
        <f>RR_ID</f>
        <v>2</v>
      </c>
      <c r="D168" s="1" t="str">
        <f>RR_SHORT_NAME</f>
        <v>NS</v>
      </c>
      <c r="E168" s="1" t="str">
        <f>RR_NAME</f>
        <v>Norfolk Southern</v>
      </c>
      <c r="F168" s="1" t="s">
        <v>47168</v>
      </c>
      <c r="G168" s="6">
        <f>E1L208C4</f>
        <v>0.16729165911469687</v>
      </c>
    </row>
    <row r="169" spans="1:7" x14ac:dyDescent="0.2">
      <c r="A169" s="11">
        <f>CURRENT_YEAR</f>
        <v>2017</v>
      </c>
      <c r="B169" s="11">
        <f>RRICC</f>
        <v>117000</v>
      </c>
      <c r="C169" s="7">
        <f>RR_ID</f>
        <v>2</v>
      </c>
      <c r="D169" s="1" t="str">
        <f>RR_SHORT_NAME</f>
        <v>NS</v>
      </c>
      <c r="E169" s="1" t="str">
        <f>RR_NAME</f>
        <v>Norfolk Southern</v>
      </c>
      <c r="F169" s="1" t="s">
        <v>47169</v>
      </c>
      <c r="G169" s="6">
        <f>E1L208C5</f>
        <v>7.1849043502470886E-2</v>
      </c>
    </row>
    <row r="170" spans="1:7" x14ac:dyDescent="0.2">
      <c r="A170" s="11">
        <f>CURRENT_YEAR</f>
        <v>2017</v>
      </c>
      <c r="B170" s="11">
        <f>RRICC</f>
        <v>117000</v>
      </c>
      <c r="C170" s="7">
        <f>RR_ID</f>
        <v>2</v>
      </c>
      <c r="D170" s="1" t="str">
        <f>RR_SHORT_NAME</f>
        <v>NS</v>
      </c>
      <c r="E170" s="1" t="str">
        <f>RR_NAME</f>
        <v>Norfolk Southern</v>
      </c>
      <c r="F170" s="1" t="s">
        <v>47170</v>
      </c>
      <c r="G170" s="6">
        <f>E1L208C6</f>
        <v>0.29950706396927379</v>
      </c>
    </row>
    <row r="171" spans="1:7" x14ac:dyDescent="0.2">
      <c r="A171" s="11">
        <f>CURRENT_YEAR</f>
        <v>2017</v>
      </c>
      <c r="B171" s="11">
        <f>RRICC</f>
        <v>117000</v>
      </c>
      <c r="C171" s="7">
        <f>RR_ID</f>
        <v>2</v>
      </c>
      <c r="D171" s="1" t="str">
        <f>RR_SHORT_NAME</f>
        <v>NS</v>
      </c>
      <c r="E171" s="1" t="str">
        <f>RR_NAME</f>
        <v>Norfolk Southern</v>
      </c>
      <c r="F171" s="1" t="s">
        <v>47171</v>
      </c>
      <c r="G171" s="6">
        <f>E1L208C7</f>
        <v>2.7061662581292403</v>
      </c>
    </row>
    <row r="172" spans="1:7" x14ac:dyDescent="0.2">
      <c r="A172" s="11">
        <f>CURRENT_YEAR</f>
        <v>2017</v>
      </c>
      <c r="B172" s="11">
        <f>RRICC</f>
        <v>117000</v>
      </c>
      <c r="C172" s="7">
        <f>RR_ID</f>
        <v>2</v>
      </c>
      <c r="D172" s="1" t="str">
        <f>RR_SHORT_NAME</f>
        <v>NS</v>
      </c>
      <c r="E172" s="1" t="str">
        <f>RR_NAME</f>
        <v>Norfolk Southern</v>
      </c>
      <c r="F172" s="1" t="s">
        <v>47172</v>
      </c>
      <c r="G172" s="6">
        <f>E1L208C8</f>
        <v>1.0339685687923517</v>
      </c>
    </row>
    <row r="173" spans="1:7" x14ac:dyDescent="0.2">
      <c r="A173" s="11">
        <f>CURRENT_YEAR</f>
        <v>2017</v>
      </c>
      <c r="B173" s="11">
        <f>RRICC</f>
        <v>117000</v>
      </c>
      <c r="C173" s="7">
        <f>RR_ID</f>
        <v>2</v>
      </c>
      <c r="D173" s="1" t="str">
        <f>RR_SHORT_NAME</f>
        <v>NS</v>
      </c>
      <c r="E173" s="1" t="str">
        <f>RR_NAME</f>
        <v>Norfolk Southern</v>
      </c>
      <c r="F173" s="1" t="s">
        <v>47173</v>
      </c>
      <c r="G173" s="6">
        <f>E1L208C9</f>
        <v>6.5547266912958637</v>
      </c>
    </row>
    <row r="174" spans="1:7" x14ac:dyDescent="0.2">
      <c r="A174" s="11">
        <f>CURRENT_YEAR</f>
        <v>2017</v>
      </c>
      <c r="B174" s="11">
        <f>RRICC</f>
        <v>117000</v>
      </c>
      <c r="C174" s="7">
        <f>RR_ID</f>
        <v>2</v>
      </c>
      <c r="D174" s="1" t="str">
        <f>RR_SHORT_NAME</f>
        <v>NS</v>
      </c>
      <c r="E174" s="1" t="str">
        <f>RR_NAME</f>
        <v>Norfolk Southern</v>
      </c>
      <c r="F174" s="1" t="s">
        <v>47174</v>
      </c>
      <c r="G174" s="6">
        <f>E1L208C10</f>
        <v>2.7061662581292403</v>
      </c>
    </row>
    <row r="175" spans="1:7" x14ac:dyDescent="0.2">
      <c r="A175" s="11">
        <f>CURRENT_YEAR</f>
        <v>2017</v>
      </c>
      <c r="B175" s="11">
        <f>RRICC</f>
        <v>117000</v>
      </c>
      <c r="C175" s="7">
        <f>RR_ID</f>
        <v>2</v>
      </c>
      <c r="D175" s="1" t="str">
        <f>RR_SHORT_NAME</f>
        <v>NS</v>
      </c>
      <c r="E175" s="1" t="str">
        <f>RR_NAME</f>
        <v>Norfolk Southern</v>
      </c>
      <c r="F175" s="1" t="s">
        <v>47175</v>
      </c>
      <c r="G175" s="6">
        <f>E1L208C11</f>
        <v>1.0339685687923517</v>
      </c>
    </row>
    <row r="176" spans="1:7" x14ac:dyDescent="0.2">
      <c r="A176" s="11">
        <f>CURRENT_YEAR</f>
        <v>2017</v>
      </c>
      <c r="B176" s="11">
        <f>RRICC</f>
        <v>117000</v>
      </c>
      <c r="C176" s="7">
        <f>RR_ID</f>
        <v>2</v>
      </c>
      <c r="D176" s="1" t="str">
        <f>RR_SHORT_NAME</f>
        <v>NS</v>
      </c>
      <c r="E176" s="1" t="str">
        <f>RR_NAME</f>
        <v>Norfolk Southern</v>
      </c>
      <c r="F176" s="1" t="s">
        <v>47176</v>
      </c>
      <c r="G176" s="6">
        <f>E1L208C12</f>
        <v>6.5547266912958646</v>
      </c>
    </row>
    <row r="177" spans="1:7" x14ac:dyDescent="0.2">
      <c r="A177" s="11">
        <f>CURRENT_YEAR</f>
        <v>2017</v>
      </c>
      <c r="B177" s="11">
        <f>RRICC</f>
        <v>117000</v>
      </c>
      <c r="C177" s="7">
        <f>RR_ID</f>
        <v>2</v>
      </c>
      <c r="D177" s="1" t="str">
        <f>RR_SHORT_NAME</f>
        <v>NS</v>
      </c>
      <c r="E177" s="1" t="str">
        <f>RR_NAME</f>
        <v>Norfolk Southern</v>
      </c>
      <c r="F177" s="1" t="s">
        <v>47177</v>
      </c>
      <c r="G177" s="6">
        <f>E1L208C13</f>
        <v>5.077536078117906E-6</v>
      </c>
    </row>
    <row r="178" spans="1:7" x14ac:dyDescent="0.2">
      <c r="A178" s="11">
        <f>CURRENT_YEAR</f>
        <v>2017</v>
      </c>
      <c r="B178" s="11">
        <f>RRICC</f>
        <v>117000</v>
      </c>
      <c r="C178" s="7">
        <f>RR_ID</f>
        <v>2</v>
      </c>
      <c r="D178" s="1" t="str">
        <f>RR_SHORT_NAME</f>
        <v>NS</v>
      </c>
      <c r="E178" s="1" t="str">
        <f>RR_NAME</f>
        <v>Norfolk Southern</v>
      </c>
      <c r="F178" s="1" t="s">
        <v>47178</v>
      </c>
      <c r="G178" s="6">
        <f>E1L209C1</f>
        <v>2.2190968313314154E-2</v>
      </c>
    </row>
    <row r="179" spans="1:7" x14ac:dyDescent="0.2">
      <c r="A179" s="11">
        <f>CURRENT_YEAR</f>
        <v>2017</v>
      </c>
      <c r="B179" s="11">
        <f>RRICC</f>
        <v>117000</v>
      </c>
      <c r="C179" s="7">
        <f>RR_ID</f>
        <v>2</v>
      </c>
      <c r="D179" s="1" t="str">
        <f>RR_SHORT_NAME</f>
        <v>NS</v>
      </c>
      <c r="E179" s="1" t="str">
        <f>RR_NAME</f>
        <v>Norfolk Southern</v>
      </c>
      <c r="F179" s="1" t="s">
        <v>47179</v>
      </c>
      <c r="G179" s="6">
        <f>E1L209C2</f>
        <v>0.11065507385179217</v>
      </c>
    </row>
    <row r="180" spans="1:7" x14ac:dyDescent="0.2">
      <c r="A180" s="11">
        <f>CURRENT_YEAR</f>
        <v>2017</v>
      </c>
      <c r="B180" s="11">
        <f>RRICC</f>
        <v>117000</v>
      </c>
      <c r="C180" s="7">
        <f>RR_ID</f>
        <v>2</v>
      </c>
      <c r="D180" s="1" t="str">
        <f>RR_SHORT_NAME</f>
        <v>NS</v>
      </c>
      <c r="E180" s="1" t="str">
        <f>RR_NAME</f>
        <v>Norfolk Southern</v>
      </c>
      <c r="F180" s="1" t="s">
        <v>47180</v>
      </c>
      <c r="G180" s="6">
        <f>E1L209C3</f>
        <v>5.1397218982129054E-4</v>
      </c>
    </row>
    <row r="181" spans="1:7" x14ac:dyDescent="0.2">
      <c r="A181" s="11">
        <f>CURRENT_YEAR</f>
        <v>2017</v>
      </c>
      <c r="B181" s="11">
        <f>RRICC</f>
        <v>117000</v>
      </c>
      <c r="C181" s="7">
        <f>RR_ID</f>
        <v>2</v>
      </c>
      <c r="D181" s="1" t="str">
        <f>RR_SHORT_NAME</f>
        <v>NS</v>
      </c>
      <c r="E181" s="1" t="str">
        <f>RR_NAME</f>
        <v>Norfolk Southern</v>
      </c>
      <c r="F181" s="1" t="s">
        <v>47181</v>
      </c>
      <c r="G181" s="6">
        <f>E1L209C4</f>
        <v>5.7696517614616812E-2</v>
      </c>
    </row>
    <row r="182" spans="1:7" x14ac:dyDescent="0.2">
      <c r="A182" s="11">
        <f>CURRENT_YEAR</f>
        <v>2017</v>
      </c>
      <c r="B182" s="11">
        <f>RRICC</f>
        <v>117000</v>
      </c>
      <c r="C182" s="7">
        <f>RR_ID</f>
        <v>2</v>
      </c>
      <c r="D182" s="1" t="str">
        <f>RR_SHORT_NAME</f>
        <v>NS</v>
      </c>
      <c r="E182" s="1" t="str">
        <f>RR_NAME</f>
        <v>Norfolk Southern</v>
      </c>
      <c r="F182" s="1" t="s">
        <v>47182</v>
      </c>
      <c r="G182" s="6">
        <f>E1L209C5</f>
        <v>0.28770319201465938</v>
      </c>
    </row>
    <row r="183" spans="1:7" x14ac:dyDescent="0.2">
      <c r="A183" s="11">
        <f>CURRENT_YEAR</f>
        <v>2017</v>
      </c>
      <c r="B183" s="11">
        <f>RRICC</f>
        <v>117000</v>
      </c>
      <c r="C183" s="7">
        <f>RR_ID</f>
        <v>2</v>
      </c>
      <c r="D183" s="1" t="str">
        <f>RR_SHORT_NAME</f>
        <v>NS</v>
      </c>
      <c r="E183" s="1" t="str">
        <f>RR_NAME</f>
        <v>Norfolk Southern</v>
      </c>
      <c r="F183" s="1" t="s">
        <v>47183</v>
      </c>
      <c r="G183" s="6">
        <f>E1L209C6</f>
        <v>1.3363276935353557E-3</v>
      </c>
    </row>
    <row r="184" spans="1:7" x14ac:dyDescent="0.2">
      <c r="A184" s="11">
        <f>CURRENT_YEAR</f>
        <v>2017</v>
      </c>
      <c r="B184" s="11">
        <f>RRICC</f>
        <v>117000</v>
      </c>
      <c r="C184" s="7">
        <f>RR_ID</f>
        <v>2</v>
      </c>
      <c r="D184" s="1" t="str">
        <f>RR_SHORT_NAME</f>
        <v>NS</v>
      </c>
      <c r="E184" s="1" t="str">
        <f>RR_NAME</f>
        <v>Norfolk Southern</v>
      </c>
      <c r="F184" s="1" t="s">
        <v>47184</v>
      </c>
      <c r="G184" s="6">
        <f>E1L209C7</f>
        <v>2.893478639199202</v>
      </c>
    </row>
    <row r="185" spans="1:7" x14ac:dyDescent="0.2">
      <c r="A185" s="11">
        <f>CURRENT_YEAR</f>
        <v>2017</v>
      </c>
      <c r="B185" s="11">
        <f>RRICC</f>
        <v>117000</v>
      </c>
      <c r="C185" s="7">
        <f>RR_ID</f>
        <v>2</v>
      </c>
      <c r="D185" s="1" t="str">
        <f>RR_SHORT_NAME</f>
        <v>NS</v>
      </c>
      <c r="E185" s="1" t="str">
        <f>RR_NAME</f>
        <v>Norfolk Southern</v>
      </c>
      <c r="F185" s="1" t="s">
        <v>47185</v>
      </c>
      <c r="G185" s="6">
        <f>E1L209C8</f>
        <v>57.932532261628253</v>
      </c>
    </row>
    <row r="186" spans="1:7" x14ac:dyDescent="0.2">
      <c r="A186" s="11">
        <f>CURRENT_YEAR</f>
        <v>2017</v>
      </c>
      <c r="B186" s="11">
        <f>RRICC</f>
        <v>117000</v>
      </c>
      <c r="C186" s="7">
        <f>RR_ID</f>
        <v>2</v>
      </c>
      <c r="D186" s="1" t="str">
        <f>RR_SHORT_NAME</f>
        <v>NS</v>
      </c>
      <c r="E186" s="1" t="str">
        <f>RR_NAME</f>
        <v>Norfolk Southern</v>
      </c>
      <c r="F186" s="1" t="s">
        <v>47186</v>
      </c>
      <c r="G186" s="6">
        <f>E1L209C9</f>
        <v>6.6752248079962981E-2</v>
      </c>
    </row>
    <row r="187" spans="1:7" x14ac:dyDescent="0.2">
      <c r="A187" s="11">
        <f>CURRENT_YEAR</f>
        <v>2017</v>
      </c>
      <c r="B187" s="11">
        <f>RRICC</f>
        <v>117000</v>
      </c>
      <c r="C187" s="7">
        <f>RR_ID</f>
        <v>2</v>
      </c>
      <c r="D187" s="1" t="str">
        <f>RR_SHORT_NAME</f>
        <v>NS</v>
      </c>
      <c r="E187" s="1" t="str">
        <f>RR_NAME</f>
        <v>Norfolk Southern</v>
      </c>
      <c r="F187" s="1" t="s">
        <v>47187</v>
      </c>
      <c r="G187" s="6">
        <f>E1L209C10</f>
        <v>2.893478639199202</v>
      </c>
    </row>
    <row r="188" spans="1:7" x14ac:dyDescent="0.2">
      <c r="A188" s="11">
        <f>CURRENT_YEAR</f>
        <v>2017</v>
      </c>
      <c r="B188" s="11">
        <f>RRICC</f>
        <v>117000</v>
      </c>
      <c r="C188" s="7">
        <f>RR_ID</f>
        <v>2</v>
      </c>
      <c r="D188" s="1" t="str">
        <f>RR_SHORT_NAME</f>
        <v>NS</v>
      </c>
      <c r="E188" s="1" t="str">
        <f>RR_NAME</f>
        <v>Norfolk Southern</v>
      </c>
      <c r="F188" s="1" t="s">
        <v>47188</v>
      </c>
      <c r="G188" s="6">
        <f>E1L209C11</f>
        <v>57.932532261628253</v>
      </c>
    </row>
    <row r="189" spans="1:7" x14ac:dyDescent="0.2">
      <c r="A189" s="11">
        <f>CURRENT_YEAR</f>
        <v>2017</v>
      </c>
      <c r="B189" s="11">
        <f>RRICC</f>
        <v>117000</v>
      </c>
      <c r="C189" s="7">
        <f>RR_ID</f>
        <v>2</v>
      </c>
      <c r="D189" s="1" t="str">
        <f>RR_SHORT_NAME</f>
        <v>NS</v>
      </c>
      <c r="E189" s="1" t="str">
        <f>RR_NAME</f>
        <v>Norfolk Southern</v>
      </c>
      <c r="F189" s="1" t="s">
        <v>47189</v>
      </c>
      <c r="G189" s="6">
        <f>E1L209C12</f>
        <v>6.6752248079962981E-2</v>
      </c>
    </row>
    <row r="190" spans="1:7" x14ac:dyDescent="0.2">
      <c r="A190" s="11">
        <f>CURRENT_YEAR</f>
        <v>2017</v>
      </c>
      <c r="B190" s="11">
        <f>RRICC</f>
        <v>117000</v>
      </c>
      <c r="C190" s="7">
        <f>RR_ID</f>
        <v>2</v>
      </c>
      <c r="D190" s="1" t="str">
        <f>RR_SHORT_NAME</f>
        <v>NS</v>
      </c>
      <c r="E190" s="1" t="str">
        <f>RR_NAME</f>
        <v>Norfolk Southern</v>
      </c>
      <c r="F190" s="1" t="s">
        <v>47190</v>
      </c>
      <c r="G190" s="6">
        <f>E1L209C13</f>
        <v>1.2842034467086488E-3</v>
      </c>
    </row>
    <row r="191" spans="1:7" x14ac:dyDescent="0.2">
      <c r="A191" s="11">
        <f>CURRENT_YEAR</f>
        <v>2017</v>
      </c>
      <c r="B191" s="11">
        <f>RRICC</f>
        <v>117000</v>
      </c>
      <c r="C191" s="7">
        <f>RR_ID</f>
        <v>2</v>
      </c>
      <c r="D191" s="1" t="str">
        <f>RR_SHORT_NAME</f>
        <v>NS</v>
      </c>
      <c r="E191" s="1" t="str">
        <f>RR_NAME</f>
        <v>Norfolk Southern</v>
      </c>
      <c r="F191" s="1" t="s">
        <v>47191</v>
      </c>
      <c r="G191" s="6">
        <f>E1L210C1</f>
        <v>4.6811209998686579E-3</v>
      </c>
    </row>
    <row r="192" spans="1:7" x14ac:dyDescent="0.2">
      <c r="A192" s="11">
        <f>CURRENT_YEAR</f>
        <v>2017</v>
      </c>
      <c r="B192" s="11">
        <f>RRICC</f>
        <v>117000</v>
      </c>
      <c r="C192" s="7">
        <f>RR_ID</f>
        <v>2</v>
      </c>
      <c r="D192" s="1" t="str">
        <f>RR_SHORT_NAME</f>
        <v>NS</v>
      </c>
      <c r="E192" s="1" t="str">
        <f>RR_NAME</f>
        <v>Norfolk Southern</v>
      </c>
      <c r="F192" s="1" t="s">
        <v>47192</v>
      </c>
      <c r="G192" s="6">
        <f>E1L210C2</f>
        <v>6.1543087618987725E-2</v>
      </c>
    </row>
    <row r="193" spans="1:7" x14ac:dyDescent="0.2">
      <c r="A193" s="11">
        <f>CURRENT_YEAR</f>
        <v>2017</v>
      </c>
      <c r="B193" s="11">
        <f>RRICC</f>
        <v>117000</v>
      </c>
      <c r="C193" s="7">
        <f>RR_ID</f>
        <v>2</v>
      </c>
      <c r="D193" s="1" t="str">
        <f>RR_SHORT_NAME</f>
        <v>NS</v>
      </c>
      <c r="E193" s="1" t="str">
        <f>RR_NAME</f>
        <v>Norfolk Southern</v>
      </c>
      <c r="F193" s="1" t="s">
        <v>47193</v>
      </c>
      <c r="G193" s="6">
        <f>E1L210C3</f>
        <v>1.2506356720193702E-4</v>
      </c>
    </row>
    <row r="194" spans="1:7" x14ac:dyDescent="0.2">
      <c r="A194" s="11">
        <f>CURRENT_YEAR</f>
        <v>2017</v>
      </c>
      <c r="B194" s="11">
        <f>RRICC</f>
        <v>117000</v>
      </c>
      <c r="C194" s="7">
        <f>RR_ID</f>
        <v>2</v>
      </c>
      <c r="D194" s="1" t="str">
        <f>RR_SHORT_NAME</f>
        <v>NS</v>
      </c>
      <c r="E194" s="1" t="str">
        <f>RR_NAME</f>
        <v>Norfolk Southern</v>
      </c>
      <c r="F194" s="1" t="s">
        <v>47194</v>
      </c>
      <c r="G194" s="6">
        <f>E1L210C4</f>
        <v>1.2170914599658529E-2</v>
      </c>
    </row>
    <row r="195" spans="1:7" x14ac:dyDescent="0.2">
      <c r="A195" s="11">
        <f>CURRENT_YEAR</f>
        <v>2017</v>
      </c>
      <c r="B195" s="11">
        <f>RRICC</f>
        <v>117000</v>
      </c>
      <c r="C195" s="7">
        <f>RR_ID</f>
        <v>2</v>
      </c>
      <c r="D195" s="1" t="str">
        <f>RR_SHORT_NAME</f>
        <v>NS</v>
      </c>
      <c r="E195" s="1" t="str">
        <f>RR_NAME</f>
        <v>Norfolk Southern</v>
      </c>
      <c r="F195" s="1" t="s">
        <v>47195</v>
      </c>
      <c r="G195" s="6">
        <f>E1L210C5</f>
        <v>0.16001202780936877</v>
      </c>
    </row>
    <row r="196" spans="1:7" x14ac:dyDescent="0.2">
      <c r="A196" s="11">
        <f>CURRENT_YEAR</f>
        <v>2017</v>
      </c>
      <c r="B196" s="11">
        <f>RRICC</f>
        <v>117000</v>
      </c>
      <c r="C196" s="7">
        <f>RR_ID</f>
        <v>2</v>
      </c>
      <c r="D196" s="1" t="str">
        <f>RR_SHORT_NAME</f>
        <v>NS</v>
      </c>
      <c r="E196" s="1" t="str">
        <f>RR_NAME</f>
        <v>Norfolk Southern</v>
      </c>
      <c r="F196" s="1" t="s">
        <v>47196</v>
      </c>
      <c r="G196" s="6">
        <f>E1L210C6</f>
        <v>3.2516527472503719E-4</v>
      </c>
    </row>
    <row r="197" spans="1:7" x14ac:dyDescent="0.2">
      <c r="A197" s="11">
        <f>CURRENT_YEAR</f>
        <v>2017</v>
      </c>
      <c r="B197" s="11">
        <f>RRICC</f>
        <v>117000</v>
      </c>
      <c r="C197" s="7">
        <f>RR_ID</f>
        <v>2</v>
      </c>
      <c r="D197" s="1" t="str">
        <f>RR_SHORT_NAME</f>
        <v>NS</v>
      </c>
      <c r="E197" s="1" t="str">
        <f>RR_NAME</f>
        <v>Norfolk Southern</v>
      </c>
      <c r="F197" s="1" t="s">
        <v>47197</v>
      </c>
      <c r="G197" s="6">
        <f>E1L210C7</f>
        <v>0.75622271430047949</v>
      </c>
    </row>
    <row r="198" spans="1:7" x14ac:dyDescent="0.2">
      <c r="A198" s="11">
        <f>CURRENT_YEAR</f>
        <v>2017</v>
      </c>
      <c r="B198" s="11">
        <f>RRICC</f>
        <v>117000</v>
      </c>
      <c r="C198" s="7">
        <f>RR_ID</f>
        <v>2</v>
      </c>
      <c r="D198" s="1" t="str">
        <f>RR_SHORT_NAME</f>
        <v>NS</v>
      </c>
      <c r="E198" s="1" t="str">
        <f>RR_NAME</f>
        <v>Norfolk Southern</v>
      </c>
      <c r="F198" s="1" t="s">
        <v>47198</v>
      </c>
      <c r="G198" s="6">
        <f>E1L210C8</f>
        <v>21.474410365215945</v>
      </c>
    </row>
    <row r="199" spans="1:7" x14ac:dyDescent="0.2">
      <c r="A199" s="11">
        <f>CURRENT_YEAR</f>
        <v>2017</v>
      </c>
      <c r="B199" s="11">
        <f>RRICC</f>
        <v>117000</v>
      </c>
      <c r="C199" s="7">
        <f>RR_ID</f>
        <v>2</v>
      </c>
      <c r="D199" s="1" t="str">
        <f>RR_SHORT_NAME</f>
        <v>NS</v>
      </c>
      <c r="E199" s="1" t="str">
        <f>RR_NAME</f>
        <v>Norfolk Southern</v>
      </c>
      <c r="F199" s="1" t="s">
        <v>47199</v>
      </c>
      <c r="G199" s="6">
        <f>E1L210C9</f>
        <v>2.0806581001970054E-2</v>
      </c>
    </row>
    <row r="200" spans="1:7" x14ac:dyDescent="0.2">
      <c r="A200" s="11">
        <f>CURRENT_YEAR</f>
        <v>2017</v>
      </c>
      <c r="B200" s="11">
        <f>RRICC</f>
        <v>117000</v>
      </c>
      <c r="C200" s="7">
        <f>RR_ID</f>
        <v>2</v>
      </c>
      <c r="D200" s="1" t="str">
        <f>RR_SHORT_NAME</f>
        <v>NS</v>
      </c>
      <c r="E200" s="1" t="str">
        <f>RR_NAME</f>
        <v>Norfolk Southern</v>
      </c>
      <c r="F200" s="1" t="s">
        <v>47200</v>
      </c>
      <c r="G200" s="6">
        <f>E1L210C10</f>
        <v>0.75622271430047949</v>
      </c>
    </row>
    <row r="201" spans="1:7" x14ac:dyDescent="0.2">
      <c r="A201" s="11">
        <f>CURRENT_YEAR</f>
        <v>2017</v>
      </c>
      <c r="B201" s="11">
        <f>RRICC</f>
        <v>117000</v>
      </c>
      <c r="C201" s="7">
        <f>RR_ID</f>
        <v>2</v>
      </c>
      <c r="D201" s="1" t="str">
        <f>RR_SHORT_NAME</f>
        <v>NS</v>
      </c>
      <c r="E201" s="1" t="str">
        <f>RR_NAME</f>
        <v>Norfolk Southern</v>
      </c>
      <c r="F201" s="1" t="s">
        <v>47201</v>
      </c>
      <c r="G201" s="6">
        <f>E1L210C11</f>
        <v>21.474410365215945</v>
      </c>
    </row>
    <row r="202" spans="1:7" x14ac:dyDescent="0.2">
      <c r="A202" s="11">
        <f>CURRENT_YEAR</f>
        <v>2017</v>
      </c>
      <c r="B202" s="11">
        <f>RRICC</f>
        <v>117000</v>
      </c>
      <c r="C202" s="7">
        <f>RR_ID</f>
        <v>2</v>
      </c>
      <c r="D202" s="1" t="str">
        <f>RR_SHORT_NAME</f>
        <v>NS</v>
      </c>
      <c r="E202" s="1" t="str">
        <f>RR_NAME</f>
        <v>Norfolk Southern</v>
      </c>
      <c r="F202" s="1" t="s">
        <v>47202</v>
      </c>
      <c r="G202" s="6">
        <f>E1L210C12</f>
        <v>2.0806581001970054E-2</v>
      </c>
    </row>
    <row r="203" spans="1:7" x14ac:dyDescent="0.2">
      <c r="A203" s="11">
        <f>CURRENT_YEAR</f>
        <v>2017</v>
      </c>
      <c r="B203" s="11">
        <f>RRICC</f>
        <v>117000</v>
      </c>
      <c r="C203" s="7">
        <f>RR_ID</f>
        <v>2</v>
      </c>
      <c r="D203" s="1" t="str">
        <f>RR_SHORT_NAME</f>
        <v>NS</v>
      </c>
      <c r="E203" s="1" t="str">
        <f>RR_NAME</f>
        <v>Norfolk Southern</v>
      </c>
      <c r="F203" s="1" t="s">
        <v>47203</v>
      </c>
      <c r="G203" s="6">
        <f>E1L210C13</f>
        <v>1.3348956880260955E-3</v>
      </c>
    </row>
    <row r="204" spans="1:7" x14ac:dyDescent="0.2">
      <c r="A204" s="11">
        <f>CURRENT_YEAR</f>
        <v>2017</v>
      </c>
      <c r="B204" s="11">
        <f>RRICC</f>
        <v>117000</v>
      </c>
      <c r="C204" s="7">
        <f>RR_ID</f>
        <v>2</v>
      </c>
      <c r="D204" s="1" t="str">
        <f>RR_SHORT_NAME</f>
        <v>NS</v>
      </c>
      <c r="E204" s="1" t="str">
        <f>RR_NAME</f>
        <v>Norfolk Southern</v>
      </c>
      <c r="F204" s="1" t="s">
        <v>47204</v>
      </c>
      <c r="G204" s="6">
        <f>E1L211C1</f>
        <v>1.2377120500402601E-2</v>
      </c>
    </row>
    <row r="205" spans="1:7" x14ac:dyDescent="0.2">
      <c r="A205" s="11">
        <f>CURRENT_YEAR</f>
        <v>2017</v>
      </c>
      <c r="B205" s="11">
        <f>RRICC</f>
        <v>117000</v>
      </c>
      <c r="C205" s="7">
        <f>RR_ID</f>
        <v>2</v>
      </c>
      <c r="D205" s="1" t="str">
        <f>RR_SHORT_NAME</f>
        <v>NS</v>
      </c>
      <c r="E205" s="1" t="str">
        <f>RR_NAME</f>
        <v>Norfolk Southern</v>
      </c>
      <c r="F205" s="1" t="s">
        <v>47205</v>
      </c>
      <c r="G205" s="6">
        <f>E1L211C2</f>
        <v>4.7387342858591364E-2</v>
      </c>
    </row>
    <row r="206" spans="1:7" x14ac:dyDescent="0.2">
      <c r="A206" s="11">
        <f>CURRENT_YEAR</f>
        <v>2017</v>
      </c>
      <c r="B206" s="11">
        <f>RRICC</f>
        <v>117000</v>
      </c>
      <c r="C206" s="7">
        <f>RR_ID</f>
        <v>2</v>
      </c>
      <c r="D206" s="1" t="str">
        <f>RR_SHORT_NAME</f>
        <v>NS</v>
      </c>
      <c r="E206" s="1" t="str">
        <f>RR_NAME</f>
        <v>Norfolk Southern</v>
      </c>
      <c r="F206" s="1" t="s">
        <v>47206</v>
      </c>
      <c r="G206" s="6">
        <f>E1L211C3</f>
        <v>2.0193362627310475E-4</v>
      </c>
    </row>
    <row r="207" spans="1:7" x14ac:dyDescent="0.2">
      <c r="A207" s="11">
        <f>CURRENT_YEAR</f>
        <v>2017</v>
      </c>
      <c r="B207" s="11">
        <f>RRICC</f>
        <v>117000</v>
      </c>
      <c r="C207" s="7">
        <f>RR_ID</f>
        <v>2</v>
      </c>
      <c r="D207" s="1" t="str">
        <f>RR_SHORT_NAME</f>
        <v>NS</v>
      </c>
      <c r="E207" s="1" t="str">
        <f>RR_NAME</f>
        <v>Norfolk Southern</v>
      </c>
      <c r="F207" s="1" t="s">
        <v>47207</v>
      </c>
      <c r="G207" s="6">
        <f>E1L211C4</f>
        <v>3.2180513301046786E-2</v>
      </c>
    </row>
    <row r="208" spans="1:7" x14ac:dyDescent="0.2">
      <c r="A208" s="11">
        <f>CURRENT_YEAR</f>
        <v>2017</v>
      </c>
      <c r="B208" s="11">
        <f>RRICC</f>
        <v>117000</v>
      </c>
      <c r="C208" s="7">
        <f>RR_ID</f>
        <v>2</v>
      </c>
      <c r="D208" s="1" t="str">
        <f>RR_SHORT_NAME</f>
        <v>NS</v>
      </c>
      <c r="E208" s="1" t="str">
        <f>RR_NAME</f>
        <v>Norfolk Southern</v>
      </c>
      <c r="F208" s="1" t="s">
        <v>47208</v>
      </c>
      <c r="G208" s="6">
        <f>E1L211C5</f>
        <v>0.12320709143233764</v>
      </c>
    </row>
    <row r="209" spans="1:7" x14ac:dyDescent="0.2">
      <c r="A209" s="11">
        <f>CURRENT_YEAR</f>
        <v>2017</v>
      </c>
      <c r="B209" s="11">
        <f>RRICC</f>
        <v>117000</v>
      </c>
      <c r="C209" s="7">
        <f>RR_ID</f>
        <v>2</v>
      </c>
      <c r="D209" s="1" t="str">
        <f>RR_SHORT_NAME</f>
        <v>NS</v>
      </c>
      <c r="E209" s="1" t="str">
        <f>RR_NAME</f>
        <v>Norfolk Southern</v>
      </c>
      <c r="F209" s="1" t="s">
        <v>47209</v>
      </c>
      <c r="G209" s="6">
        <f>E1L211C6</f>
        <v>5.2502742831007161E-4</v>
      </c>
    </row>
    <row r="210" spans="1:7" x14ac:dyDescent="0.2">
      <c r="A210" s="11">
        <f>CURRENT_YEAR</f>
        <v>2017</v>
      </c>
      <c r="B210" s="11">
        <f>RRICC</f>
        <v>117000</v>
      </c>
      <c r="C210" s="7">
        <f>RR_ID</f>
        <v>2</v>
      </c>
      <c r="D210" s="1" t="str">
        <f>RR_SHORT_NAME</f>
        <v>NS</v>
      </c>
      <c r="E210" s="1" t="str">
        <f>RR_NAME</f>
        <v>Norfolk Southern</v>
      </c>
      <c r="F210" s="1" t="s">
        <v>47210</v>
      </c>
      <c r="G210" s="6">
        <f>E1L211C7</f>
        <v>1.0625794852271777</v>
      </c>
    </row>
    <row r="211" spans="1:7" x14ac:dyDescent="0.2">
      <c r="A211" s="11">
        <f>CURRENT_YEAR</f>
        <v>2017</v>
      </c>
      <c r="B211" s="11">
        <f>RRICC</f>
        <v>117000</v>
      </c>
      <c r="C211" s="7">
        <f>RR_ID</f>
        <v>2</v>
      </c>
      <c r="D211" s="1" t="str">
        <f>RR_SHORT_NAME</f>
        <v>NS</v>
      </c>
      <c r="E211" s="1" t="str">
        <f>RR_NAME</f>
        <v>Norfolk Southern</v>
      </c>
      <c r="F211" s="1" t="s">
        <v>47211</v>
      </c>
      <c r="G211" s="6">
        <f>E1L211C8</f>
        <v>3.0159639273455237</v>
      </c>
    </row>
    <row r="212" spans="1:7" x14ac:dyDescent="0.2">
      <c r="A212" s="11">
        <f>CURRENT_YEAR</f>
        <v>2017</v>
      </c>
      <c r="B212" s="11">
        <f>RRICC</f>
        <v>117000</v>
      </c>
      <c r="C212" s="7">
        <f>RR_ID</f>
        <v>2</v>
      </c>
      <c r="D212" s="1" t="str">
        <f>RR_SHORT_NAME</f>
        <v>NS</v>
      </c>
      <c r="E212" s="1" t="str">
        <f>RR_NAME</f>
        <v>Norfolk Southern</v>
      </c>
      <c r="F212" s="1" t="s">
        <v>47212</v>
      </c>
      <c r="G212" s="6">
        <f>E1L211C9</f>
        <v>1.5265307377740584E-2</v>
      </c>
    </row>
    <row r="213" spans="1:7" x14ac:dyDescent="0.2">
      <c r="A213" s="11">
        <f>CURRENT_YEAR</f>
        <v>2017</v>
      </c>
      <c r="B213" s="11">
        <f>RRICC</f>
        <v>117000</v>
      </c>
      <c r="C213" s="7">
        <f>RR_ID</f>
        <v>2</v>
      </c>
      <c r="D213" s="1" t="str">
        <f>RR_SHORT_NAME</f>
        <v>NS</v>
      </c>
      <c r="E213" s="1" t="str">
        <f>RR_NAME</f>
        <v>Norfolk Southern</v>
      </c>
      <c r="F213" s="1" t="s">
        <v>47213</v>
      </c>
      <c r="G213" s="6">
        <f>E1L211C10</f>
        <v>1.0625794852271775</v>
      </c>
    </row>
    <row r="214" spans="1:7" x14ac:dyDescent="0.2">
      <c r="A214" s="11">
        <f>CURRENT_YEAR</f>
        <v>2017</v>
      </c>
      <c r="B214" s="11">
        <f>RRICC</f>
        <v>117000</v>
      </c>
      <c r="C214" s="7">
        <f>RR_ID</f>
        <v>2</v>
      </c>
      <c r="D214" s="1" t="str">
        <f>RR_SHORT_NAME</f>
        <v>NS</v>
      </c>
      <c r="E214" s="1" t="str">
        <f>RR_NAME</f>
        <v>Norfolk Southern</v>
      </c>
      <c r="F214" s="1" t="s">
        <v>47214</v>
      </c>
      <c r="G214" s="6">
        <f>E1L211C11</f>
        <v>3.0159639273455223</v>
      </c>
    </row>
    <row r="215" spans="1:7" x14ac:dyDescent="0.2">
      <c r="A215" s="11">
        <f>CURRENT_YEAR</f>
        <v>2017</v>
      </c>
      <c r="B215" s="11">
        <f>RRICC</f>
        <v>117000</v>
      </c>
      <c r="C215" s="7">
        <f>RR_ID</f>
        <v>2</v>
      </c>
      <c r="D215" s="1" t="str">
        <f>RR_SHORT_NAME</f>
        <v>NS</v>
      </c>
      <c r="E215" s="1" t="str">
        <f>RR_NAME</f>
        <v>Norfolk Southern</v>
      </c>
      <c r="F215" s="1" t="s">
        <v>47215</v>
      </c>
      <c r="G215" s="6">
        <f>E1L211C12</f>
        <v>1.5265307377740584E-2</v>
      </c>
    </row>
    <row r="216" spans="1:7" x14ac:dyDescent="0.2">
      <c r="A216" s="11">
        <f>CURRENT_YEAR</f>
        <v>2017</v>
      </c>
      <c r="B216" s="11">
        <f>RRICC</f>
        <v>117000</v>
      </c>
      <c r="C216" s="7">
        <f>RR_ID</f>
        <v>2</v>
      </c>
      <c r="D216" s="1" t="str">
        <f>RR_SHORT_NAME</f>
        <v>NS</v>
      </c>
      <c r="E216" s="1" t="str">
        <f>RR_NAME</f>
        <v>Norfolk Southern</v>
      </c>
      <c r="F216" s="1" t="s">
        <v>47216</v>
      </c>
      <c r="G216" s="6">
        <f>E1L211C13</f>
        <v>0.22112819605993556</v>
      </c>
    </row>
    <row r="217" spans="1:7" x14ac:dyDescent="0.2">
      <c r="A217" s="11">
        <f>CURRENT_YEAR</f>
        <v>2017</v>
      </c>
      <c r="B217" s="11">
        <f>RRICC</f>
        <v>117000</v>
      </c>
      <c r="C217" s="7">
        <f>RR_ID</f>
        <v>2</v>
      </c>
      <c r="D217" s="1" t="str">
        <f>RR_SHORT_NAME</f>
        <v>NS</v>
      </c>
      <c r="E217" s="1" t="str">
        <f>RR_NAME</f>
        <v>Norfolk Southern</v>
      </c>
      <c r="F217" s="1" t="s">
        <v>47217</v>
      </c>
      <c r="G217" s="6">
        <f>E1L212C1</f>
        <v>9.5672660405714829E-2</v>
      </c>
    </row>
    <row r="218" spans="1:7" x14ac:dyDescent="0.2">
      <c r="A218" s="11">
        <f>CURRENT_YEAR</f>
        <v>2017</v>
      </c>
      <c r="B218" s="11">
        <f>RRICC</f>
        <v>117000</v>
      </c>
      <c r="C218" s="7">
        <f>RR_ID</f>
        <v>2</v>
      </c>
      <c r="D218" s="1" t="str">
        <f>RR_SHORT_NAME</f>
        <v>NS</v>
      </c>
      <c r="E218" s="1" t="str">
        <f>RR_NAME</f>
        <v>Norfolk Southern</v>
      </c>
      <c r="F218" s="1" t="s">
        <v>47218</v>
      </c>
      <c r="G218" s="6">
        <f>E1L212C2</f>
        <v>0.23229975210794257</v>
      </c>
    </row>
    <row r="219" spans="1:7" x14ac:dyDescent="0.2">
      <c r="A219" s="11">
        <f>CURRENT_YEAR</f>
        <v>2017</v>
      </c>
      <c r="B219" s="11">
        <f>RRICC</f>
        <v>117000</v>
      </c>
      <c r="C219" s="7">
        <f>RR_ID</f>
        <v>2</v>
      </c>
      <c r="D219" s="1" t="str">
        <f>RR_SHORT_NAME</f>
        <v>NS</v>
      </c>
      <c r="E219" s="1" t="str">
        <f>RR_NAME</f>
        <v>Norfolk Southern</v>
      </c>
      <c r="F219" s="1" t="s">
        <v>47219</v>
      </c>
      <c r="G219" s="6">
        <f>E1L212C3</f>
        <v>0.2405057386095206</v>
      </c>
    </row>
    <row r="220" spans="1:7" x14ac:dyDescent="0.2">
      <c r="A220" s="11">
        <f>CURRENT_YEAR</f>
        <v>2017</v>
      </c>
      <c r="B220" s="11">
        <f>RRICC</f>
        <v>117000</v>
      </c>
      <c r="C220" s="7">
        <f>RR_ID</f>
        <v>2</v>
      </c>
      <c r="D220" s="1" t="str">
        <f>RR_SHORT_NAME</f>
        <v>NS</v>
      </c>
      <c r="E220" s="1" t="str">
        <f>RR_NAME</f>
        <v>Norfolk Southern</v>
      </c>
      <c r="F220" s="1" t="s">
        <v>47220</v>
      </c>
      <c r="G220" s="6">
        <f>E1L212C4</f>
        <v>0.24874891705485885</v>
      </c>
    </row>
    <row r="221" spans="1:7" x14ac:dyDescent="0.2">
      <c r="A221" s="11">
        <f>CURRENT_YEAR</f>
        <v>2017</v>
      </c>
      <c r="B221" s="11">
        <f>RRICC</f>
        <v>117000</v>
      </c>
      <c r="C221" s="7">
        <f>RR_ID</f>
        <v>2</v>
      </c>
      <c r="D221" s="1" t="str">
        <f>RR_SHORT_NAME</f>
        <v>NS</v>
      </c>
      <c r="E221" s="1" t="str">
        <f>RR_NAME</f>
        <v>Norfolk Southern</v>
      </c>
      <c r="F221" s="1" t="s">
        <v>47221</v>
      </c>
      <c r="G221" s="6">
        <f>E1L212C5</f>
        <v>0.60397935548065163</v>
      </c>
    </row>
    <row r="222" spans="1:7" x14ac:dyDescent="0.2">
      <c r="A222" s="11">
        <f>CURRENT_YEAR</f>
        <v>2017</v>
      </c>
      <c r="B222" s="11">
        <f>RRICC</f>
        <v>117000</v>
      </c>
      <c r="C222" s="7">
        <f>RR_ID</f>
        <v>2</v>
      </c>
      <c r="D222" s="1" t="str">
        <f>RR_SHORT_NAME</f>
        <v>NS</v>
      </c>
      <c r="E222" s="1" t="str">
        <f>RR_NAME</f>
        <v>Norfolk Southern</v>
      </c>
      <c r="F222" s="1" t="s">
        <v>47222</v>
      </c>
      <c r="G222" s="6">
        <f>E1L212C6</f>
        <v>0.62531492038475378</v>
      </c>
    </row>
    <row r="223" spans="1:7" x14ac:dyDescent="0.2">
      <c r="A223" s="11">
        <f>CURRENT_YEAR</f>
        <v>2017</v>
      </c>
      <c r="B223" s="11">
        <f>RRICC</f>
        <v>117000</v>
      </c>
      <c r="C223" s="7">
        <f>RR_ID</f>
        <v>2</v>
      </c>
      <c r="D223" s="1" t="str">
        <f>RR_SHORT_NAME</f>
        <v>NS</v>
      </c>
      <c r="E223" s="1" t="str">
        <f>RR_NAME</f>
        <v>Norfolk Southern</v>
      </c>
      <c r="F223" s="1" t="s">
        <v>47223</v>
      </c>
      <c r="G223" s="6">
        <f>E1L212C7</f>
        <v>10.167877635088978</v>
      </c>
    </row>
    <row r="224" spans="1:7" x14ac:dyDescent="0.2">
      <c r="A224" s="11">
        <f>CURRENT_YEAR</f>
        <v>2017</v>
      </c>
      <c r="B224" s="11">
        <f>RRICC</f>
        <v>117000</v>
      </c>
      <c r="C224" s="7">
        <f>RR_ID</f>
        <v>2</v>
      </c>
      <c r="D224" s="1" t="str">
        <f>RR_SHORT_NAME</f>
        <v>NS</v>
      </c>
      <c r="E224" s="1" t="str">
        <f>RR_NAME</f>
        <v>Norfolk Southern</v>
      </c>
      <c r="F224" s="1" t="s">
        <v>47224</v>
      </c>
      <c r="G224" s="6">
        <f>E1L212C8</f>
        <v>-5.1343878744000797</v>
      </c>
    </row>
    <row r="225" spans="1:7" x14ac:dyDescent="0.2">
      <c r="A225" s="11">
        <f>CURRENT_YEAR</f>
        <v>2017</v>
      </c>
      <c r="B225" s="11">
        <f>RRICC</f>
        <v>117000</v>
      </c>
      <c r="C225" s="7">
        <f>RR_ID</f>
        <v>2</v>
      </c>
      <c r="D225" s="1" t="str">
        <f>RR_SHORT_NAME</f>
        <v>NS</v>
      </c>
      <c r="E225" s="1" t="str">
        <f>RR_NAME</f>
        <v>Norfolk Southern</v>
      </c>
      <c r="F225" s="1" t="s">
        <v>47225</v>
      </c>
      <c r="G225" s="6">
        <f>E1L212C9</f>
        <v>37.072949355818864</v>
      </c>
    </row>
    <row r="226" spans="1:7" x14ac:dyDescent="0.2">
      <c r="A226" s="11">
        <f>CURRENT_YEAR</f>
        <v>2017</v>
      </c>
      <c r="B226" s="11">
        <f>RRICC</f>
        <v>117000</v>
      </c>
      <c r="C226" s="7">
        <f>RR_ID</f>
        <v>2</v>
      </c>
      <c r="D226" s="1" t="str">
        <f>RR_SHORT_NAME</f>
        <v>NS</v>
      </c>
      <c r="E226" s="1" t="str">
        <f>RR_NAME</f>
        <v>Norfolk Southern</v>
      </c>
      <c r="F226" s="1" t="s">
        <v>47226</v>
      </c>
      <c r="G226" s="6">
        <f>E1L212C10</f>
        <v>10.167877635088976</v>
      </c>
    </row>
    <row r="227" spans="1:7" x14ac:dyDescent="0.2">
      <c r="A227" s="11">
        <f>CURRENT_YEAR</f>
        <v>2017</v>
      </c>
      <c r="B227" s="11">
        <f>RRICC</f>
        <v>117000</v>
      </c>
      <c r="C227" s="7">
        <f>RR_ID</f>
        <v>2</v>
      </c>
      <c r="D227" s="1" t="str">
        <f>RR_SHORT_NAME</f>
        <v>NS</v>
      </c>
      <c r="E227" s="1" t="str">
        <f>RR_NAME</f>
        <v>Norfolk Southern</v>
      </c>
      <c r="F227" s="1" t="s">
        <v>47227</v>
      </c>
      <c r="G227" s="6">
        <f>E1L212C11</f>
        <v>-5.1343878744000762</v>
      </c>
    </row>
    <row r="228" spans="1:7" x14ac:dyDescent="0.2">
      <c r="A228" s="11">
        <f>CURRENT_YEAR</f>
        <v>2017</v>
      </c>
      <c r="B228" s="11">
        <f>RRICC</f>
        <v>117000</v>
      </c>
      <c r="C228" s="7">
        <f>RR_ID</f>
        <v>2</v>
      </c>
      <c r="D228" s="1" t="str">
        <f>RR_SHORT_NAME</f>
        <v>NS</v>
      </c>
      <c r="E228" s="1" t="str">
        <f>RR_NAME</f>
        <v>Norfolk Southern</v>
      </c>
      <c r="F228" s="1" t="s">
        <v>47228</v>
      </c>
      <c r="G228" s="6">
        <f>E1L212C12</f>
        <v>37.072949355818864</v>
      </c>
    </row>
    <row r="229" spans="1:7" x14ac:dyDescent="0.2">
      <c r="A229" s="11">
        <f>CURRENT_YEAR</f>
        <v>2017</v>
      </c>
      <c r="B229" s="11">
        <f>RRICC</f>
        <v>117000</v>
      </c>
      <c r="C229" s="7">
        <f>RR_ID</f>
        <v>2</v>
      </c>
      <c r="D229" s="1" t="str">
        <f>RR_SHORT_NAME</f>
        <v>NS</v>
      </c>
      <c r="E229" s="1" t="str">
        <f>RR_NAME</f>
        <v>Norfolk Southern</v>
      </c>
      <c r="F229" s="1" t="s">
        <v>47229</v>
      </c>
      <c r="G229" s="6">
        <f>E1L212C13</f>
        <v>0.23442486651956615</v>
      </c>
    </row>
    <row r="230" spans="1:7" x14ac:dyDescent="0.2">
      <c r="A230" s="11">
        <f>CURRENT_YEAR</f>
        <v>2017</v>
      </c>
      <c r="B230" s="11">
        <f>RRICC</f>
        <v>117000</v>
      </c>
      <c r="C230" s="7">
        <f>RR_ID</f>
        <v>2</v>
      </c>
      <c r="D230" s="1" t="str">
        <f>RR_SHORT_NAME</f>
        <v>NS</v>
      </c>
      <c r="E230" s="1" t="str">
        <f>RR_NAME</f>
        <v>Norfolk Southern</v>
      </c>
      <c r="F230" s="1" t="s">
        <v>47230</v>
      </c>
      <c r="G230" s="6">
        <f>E1L213C1</f>
        <v>1.9345512261985338E-2</v>
      </c>
    </row>
    <row r="231" spans="1:7" x14ac:dyDescent="0.2">
      <c r="A231" s="11">
        <f>CURRENT_YEAR</f>
        <v>2017</v>
      </c>
      <c r="B231" s="11">
        <f>RRICC</f>
        <v>117000</v>
      </c>
      <c r="C231" s="7">
        <f>RR_ID</f>
        <v>2</v>
      </c>
      <c r="D231" s="1" t="str">
        <f>RR_SHORT_NAME</f>
        <v>NS</v>
      </c>
      <c r="E231" s="1" t="str">
        <f>RR_NAME</f>
        <v>Norfolk Southern</v>
      </c>
      <c r="F231" s="1" t="s">
        <v>47231</v>
      </c>
      <c r="G231" s="6">
        <f>E1L213C2</f>
        <v>0.11503166407000062</v>
      </c>
    </row>
    <row r="232" spans="1:7" x14ac:dyDescent="0.2">
      <c r="A232" s="11">
        <f>CURRENT_YEAR</f>
        <v>2017</v>
      </c>
      <c r="B232" s="11">
        <f>RRICC</f>
        <v>117000</v>
      </c>
      <c r="C232" s="7">
        <f>RR_ID</f>
        <v>2</v>
      </c>
      <c r="D232" s="1" t="str">
        <f>RR_SHORT_NAME</f>
        <v>NS</v>
      </c>
      <c r="E232" s="1" t="str">
        <f>RR_NAME</f>
        <v>Norfolk Southern</v>
      </c>
      <c r="F232" s="1" t="s">
        <v>47232</v>
      </c>
      <c r="G232" s="6">
        <f>E1L213C3</f>
        <v>-1.1901962296952744E-2</v>
      </c>
    </row>
    <row r="233" spans="1:7" x14ac:dyDescent="0.2">
      <c r="A233" s="11">
        <f>CURRENT_YEAR</f>
        <v>2017</v>
      </c>
      <c r="B233" s="11">
        <f>RRICC</f>
        <v>117000</v>
      </c>
      <c r="C233" s="7">
        <f>RR_ID</f>
        <v>2</v>
      </c>
      <c r="D233" s="1" t="str">
        <f>RR_SHORT_NAME</f>
        <v>NS</v>
      </c>
      <c r="E233" s="1" t="str">
        <f>RR_NAME</f>
        <v>Norfolk Southern</v>
      </c>
      <c r="F233" s="1" t="s">
        <v>47233</v>
      </c>
      <c r="G233" s="6">
        <f>E1L213C4</f>
        <v>5.0298331881161902E-2</v>
      </c>
    </row>
    <row r="234" spans="1:7" x14ac:dyDescent="0.2">
      <c r="A234" s="11">
        <f>CURRENT_YEAR</f>
        <v>2017</v>
      </c>
      <c r="B234" s="11">
        <f>RRICC</f>
        <v>117000</v>
      </c>
      <c r="C234" s="7">
        <f>RR_ID</f>
        <v>2</v>
      </c>
      <c r="D234" s="1" t="str">
        <f>RR_SHORT_NAME</f>
        <v>NS</v>
      </c>
      <c r="E234" s="1" t="str">
        <f>RR_NAME</f>
        <v>Norfolk Southern</v>
      </c>
      <c r="F234" s="1" t="s">
        <v>47234</v>
      </c>
      <c r="G234" s="6">
        <f>E1L213C5</f>
        <v>0.29908232658200201</v>
      </c>
    </row>
    <row r="235" spans="1:7" x14ac:dyDescent="0.2">
      <c r="A235" s="11">
        <f>CURRENT_YEAR</f>
        <v>2017</v>
      </c>
      <c r="B235" s="11">
        <f>RRICC</f>
        <v>117000</v>
      </c>
      <c r="C235" s="7">
        <f>RR_ID</f>
        <v>2</v>
      </c>
      <c r="D235" s="1" t="str">
        <f>RR_SHORT_NAME</f>
        <v>NS</v>
      </c>
      <c r="E235" s="1" t="str">
        <f>RR_NAME</f>
        <v>Norfolk Southern</v>
      </c>
      <c r="F235" s="1" t="s">
        <v>47235</v>
      </c>
      <c r="G235" s="6">
        <f>E1L213C6</f>
        <v>-3.0945101972077151E-2</v>
      </c>
    </row>
    <row r="236" spans="1:7" x14ac:dyDescent="0.2">
      <c r="A236" s="11">
        <f>CURRENT_YEAR</f>
        <v>2017</v>
      </c>
      <c r="B236" s="11">
        <f>RRICC</f>
        <v>117000</v>
      </c>
      <c r="C236" s="7">
        <f>RR_ID</f>
        <v>2</v>
      </c>
      <c r="D236" s="1" t="str">
        <f>RR_SHORT_NAME</f>
        <v>NS</v>
      </c>
      <c r="E236" s="1" t="str">
        <f>RR_NAME</f>
        <v>Norfolk Southern</v>
      </c>
      <c r="F236" s="1" t="s">
        <v>47236</v>
      </c>
      <c r="G236" s="6">
        <f>E1L213C7</f>
        <v>2.0805632099349296</v>
      </c>
    </row>
    <row r="237" spans="1:7" x14ac:dyDescent="0.2">
      <c r="A237" s="11">
        <f>CURRENT_YEAR</f>
        <v>2017</v>
      </c>
      <c r="B237" s="11">
        <f>RRICC</f>
        <v>117000</v>
      </c>
      <c r="C237" s="7">
        <f>RR_ID</f>
        <v>2</v>
      </c>
      <c r="D237" s="1" t="str">
        <f>RR_SHORT_NAME</f>
        <v>NS</v>
      </c>
      <c r="E237" s="1" t="str">
        <f>RR_NAME</f>
        <v>Norfolk Southern</v>
      </c>
      <c r="F237" s="1" t="s">
        <v>47237</v>
      </c>
      <c r="G237" s="6">
        <f>E1L213C8</f>
        <v>384.31511263784085</v>
      </c>
    </row>
    <row r="238" spans="1:7" x14ac:dyDescent="0.2">
      <c r="A238" s="11">
        <f>CURRENT_YEAR</f>
        <v>2017</v>
      </c>
      <c r="B238" s="11">
        <f>RRICC</f>
        <v>117000</v>
      </c>
      <c r="C238" s="7">
        <f>RR_ID</f>
        <v>2</v>
      </c>
      <c r="D238" s="1" t="str">
        <f>RR_SHORT_NAME</f>
        <v>NS</v>
      </c>
      <c r="E238" s="1" t="str">
        <f>RR_NAME</f>
        <v>Norfolk Southern</v>
      </c>
      <c r="F238" s="1" t="s">
        <v>47238</v>
      </c>
      <c r="G238" s="6">
        <f>E1L213C9</f>
        <v>-1.835372661431526</v>
      </c>
    </row>
    <row r="239" spans="1:7" x14ac:dyDescent="0.2">
      <c r="A239" s="11">
        <f>CURRENT_YEAR</f>
        <v>2017</v>
      </c>
      <c r="B239" s="11">
        <f>RRICC</f>
        <v>117000</v>
      </c>
      <c r="C239" s="7">
        <f>RR_ID</f>
        <v>2</v>
      </c>
      <c r="D239" s="1" t="str">
        <f>RR_SHORT_NAME</f>
        <v>NS</v>
      </c>
      <c r="E239" s="1" t="str">
        <f>RR_NAME</f>
        <v>Norfolk Southern</v>
      </c>
      <c r="F239" s="1" t="s">
        <v>47239</v>
      </c>
      <c r="G239" s="6">
        <f>E1L213C10</f>
        <v>2.0805632099349296</v>
      </c>
    </row>
    <row r="240" spans="1:7" x14ac:dyDescent="0.2">
      <c r="A240" s="11">
        <f>CURRENT_YEAR</f>
        <v>2017</v>
      </c>
      <c r="B240" s="11">
        <f>RRICC</f>
        <v>117000</v>
      </c>
      <c r="C240" s="7">
        <f>RR_ID</f>
        <v>2</v>
      </c>
      <c r="D240" s="1" t="str">
        <f>RR_SHORT_NAME</f>
        <v>NS</v>
      </c>
      <c r="E240" s="1" t="str">
        <f>RR_NAME</f>
        <v>Norfolk Southern</v>
      </c>
      <c r="F240" s="1" t="s">
        <v>47240</v>
      </c>
      <c r="G240" s="6">
        <f>E1L213C11</f>
        <v>384.3151126378408</v>
      </c>
    </row>
    <row r="241" spans="1:7" x14ac:dyDescent="0.2">
      <c r="A241" s="11">
        <f>CURRENT_YEAR</f>
        <v>2017</v>
      </c>
      <c r="B241" s="11">
        <f>RRICC</f>
        <v>117000</v>
      </c>
      <c r="C241" s="7">
        <f>RR_ID</f>
        <v>2</v>
      </c>
      <c r="D241" s="1" t="str">
        <f>RR_SHORT_NAME</f>
        <v>NS</v>
      </c>
      <c r="E241" s="1" t="str">
        <f>RR_NAME</f>
        <v>Norfolk Southern</v>
      </c>
      <c r="F241" s="1" t="s">
        <v>47241</v>
      </c>
      <c r="G241" s="6">
        <f>E1L213C12</f>
        <v>-1.8353726614315256</v>
      </c>
    </row>
    <row r="242" spans="1:7" x14ac:dyDescent="0.2">
      <c r="A242" s="11">
        <f>CURRENT_YEAR</f>
        <v>2017</v>
      </c>
      <c r="B242" s="11">
        <f>RRICC</f>
        <v>117000</v>
      </c>
      <c r="C242" s="7">
        <f>RR_ID</f>
        <v>2</v>
      </c>
      <c r="D242" s="1" t="str">
        <f>RR_SHORT_NAME</f>
        <v>NS</v>
      </c>
      <c r="E242" s="1" t="str">
        <f>RR_NAME</f>
        <v>Norfolk Southern</v>
      </c>
      <c r="F242" s="1" t="s">
        <v>47242</v>
      </c>
      <c r="G242" s="6">
        <f>E1L213C13</f>
        <v>0.27750125655789543</v>
      </c>
    </row>
    <row r="243" spans="1:7" x14ac:dyDescent="0.2">
      <c r="A243" s="11">
        <f>CURRENT_YEAR</f>
        <v>2017</v>
      </c>
      <c r="B243" s="11">
        <f>RRICC</f>
        <v>117000</v>
      </c>
      <c r="C243" s="7">
        <f>RR_ID</f>
        <v>2</v>
      </c>
      <c r="D243" s="1" t="str">
        <f>RR_SHORT_NAME</f>
        <v>NS</v>
      </c>
      <c r="E243" s="1" t="str">
        <f>RR_NAME</f>
        <v>Norfolk Southern</v>
      </c>
      <c r="F243" s="1" t="s">
        <v>47243</v>
      </c>
      <c r="G243" s="6">
        <f>E1L214C1</f>
        <v>5.0659439720570749E-2</v>
      </c>
    </row>
    <row r="244" spans="1:7" x14ac:dyDescent="0.2">
      <c r="A244" s="11">
        <f>CURRENT_YEAR</f>
        <v>2017</v>
      </c>
      <c r="B244" s="11">
        <f>RRICC</f>
        <v>117000</v>
      </c>
      <c r="C244" s="7">
        <f>RR_ID</f>
        <v>2</v>
      </c>
      <c r="D244" s="1" t="str">
        <f>RR_SHORT_NAME</f>
        <v>NS</v>
      </c>
      <c r="E244" s="1" t="str">
        <f>RR_NAME</f>
        <v>Norfolk Southern</v>
      </c>
      <c r="F244" s="1" t="s">
        <v>47244</v>
      </c>
      <c r="G244" s="6">
        <f>E1L214C2</f>
        <v>3.1130620331779851E-2</v>
      </c>
    </row>
    <row r="245" spans="1:7" x14ac:dyDescent="0.2">
      <c r="A245" s="11">
        <f>CURRENT_YEAR</f>
        <v>2017</v>
      </c>
      <c r="B245" s="11">
        <f>RRICC</f>
        <v>117000</v>
      </c>
      <c r="C245" s="7">
        <f>RR_ID</f>
        <v>2</v>
      </c>
      <c r="D245" s="1" t="str">
        <f>RR_SHORT_NAME</f>
        <v>NS</v>
      </c>
      <c r="E245" s="1" t="str">
        <f>RR_NAME</f>
        <v>Norfolk Southern</v>
      </c>
      <c r="F245" s="1" t="s">
        <v>47245</v>
      </c>
      <c r="G245" s="6">
        <f>E1L214C3</f>
        <v>1.7885693782124939E-2</v>
      </c>
    </row>
    <row r="246" spans="1:7" x14ac:dyDescent="0.2">
      <c r="A246" s="11">
        <f>CURRENT_YEAR</f>
        <v>2017</v>
      </c>
      <c r="B246" s="11">
        <f>RRICC</f>
        <v>117000</v>
      </c>
      <c r="C246" s="7">
        <f>RR_ID</f>
        <v>2</v>
      </c>
      <c r="D246" s="1" t="str">
        <f>RR_SHORT_NAME</f>
        <v>NS</v>
      </c>
      <c r="E246" s="1" t="str">
        <f>RR_NAME</f>
        <v>Norfolk Southern</v>
      </c>
      <c r="F246" s="1" t="s">
        <v>47246</v>
      </c>
      <c r="G246" s="6">
        <f>E1L214C4</f>
        <v>0.13171454327348395</v>
      </c>
    </row>
    <row r="247" spans="1:7" x14ac:dyDescent="0.2">
      <c r="A247" s="11">
        <f>CURRENT_YEAR</f>
        <v>2017</v>
      </c>
      <c r="B247" s="11">
        <f>RRICC</f>
        <v>117000</v>
      </c>
      <c r="C247" s="7">
        <f>RR_ID</f>
        <v>2</v>
      </c>
      <c r="D247" s="1" t="str">
        <f>RR_SHORT_NAME</f>
        <v>NS</v>
      </c>
      <c r="E247" s="1" t="str">
        <f>RR_NAME</f>
        <v>Norfolk Southern</v>
      </c>
      <c r="F247" s="1" t="s">
        <v>47247</v>
      </c>
      <c r="G247" s="6">
        <f>E1L214C5</f>
        <v>8.0939612862627311E-2</v>
      </c>
    </row>
    <row r="248" spans="1:7" x14ac:dyDescent="0.2">
      <c r="A248" s="11">
        <f>CURRENT_YEAR</f>
        <v>2017</v>
      </c>
      <c r="B248" s="11">
        <f>RRICC</f>
        <v>117000</v>
      </c>
      <c r="C248" s="7">
        <f>RR_ID</f>
        <v>2</v>
      </c>
      <c r="D248" s="1" t="str">
        <f>RR_SHORT_NAME</f>
        <v>NS</v>
      </c>
      <c r="E248" s="1" t="str">
        <f>RR_NAME</f>
        <v>Norfolk Southern</v>
      </c>
      <c r="F248" s="1" t="s">
        <v>47248</v>
      </c>
      <c r="G248" s="6">
        <f>E1L214C6</f>
        <v>4.6502803833524786E-2</v>
      </c>
    </row>
    <row r="249" spans="1:7" x14ac:dyDescent="0.2">
      <c r="A249" s="11">
        <f>CURRENT_YEAR</f>
        <v>2017</v>
      </c>
      <c r="B249" s="11">
        <f>RRICC</f>
        <v>117000</v>
      </c>
      <c r="C249" s="7">
        <f>RR_ID</f>
        <v>2</v>
      </c>
      <c r="D249" s="1" t="str">
        <f>RR_SHORT_NAME</f>
        <v>NS</v>
      </c>
      <c r="E249" s="1" t="str">
        <f>RR_NAME</f>
        <v>Norfolk Southern</v>
      </c>
      <c r="F249" s="1" t="s">
        <v>47249</v>
      </c>
      <c r="G249" s="6">
        <f>E1L214C7</f>
        <v>6.5903331582490878</v>
      </c>
    </row>
    <row r="250" spans="1:7" x14ac:dyDescent="0.2">
      <c r="A250" s="11">
        <f>CURRENT_YEAR</f>
        <v>2017</v>
      </c>
      <c r="B250" s="11">
        <f>RRICC</f>
        <v>117000</v>
      </c>
      <c r="C250" s="7">
        <f>RR_ID</f>
        <v>2</v>
      </c>
      <c r="D250" s="1" t="str">
        <f>RR_SHORT_NAME</f>
        <v>NS</v>
      </c>
      <c r="E250" s="1" t="str">
        <f>RR_NAME</f>
        <v>Norfolk Southern</v>
      </c>
      <c r="F250" s="1" t="s">
        <v>47250</v>
      </c>
      <c r="G250" s="6">
        <f>E1L214C8</f>
        <v>13.438522768072945</v>
      </c>
    </row>
    <row r="251" spans="1:7" x14ac:dyDescent="0.2">
      <c r="A251" s="11">
        <f>CURRENT_YEAR</f>
        <v>2017</v>
      </c>
      <c r="B251" s="11">
        <f>RRICC</f>
        <v>117000</v>
      </c>
      <c r="C251" s="7">
        <f>RR_ID</f>
        <v>2</v>
      </c>
      <c r="D251" s="1" t="str">
        <f>RR_SHORT_NAME</f>
        <v>NS</v>
      </c>
      <c r="E251" s="1" t="str">
        <f>RR_NAME</f>
        <v>Norfolk Southern</v>
      </c>
      <c r="F251" s="1" t="s">
        <v>47251</v>
      </c>
      <c r="G251" s="6">
        <f>E1L214C9</f>
        <v>3.3526287971570663</v>
      </c>
    </row>
    <row r="252" spans="1:7" x14ac:dyDescent="0.2">
      <c r="A252" s="11">
        <f>CURRENT_YEAR</f>
        <v>2017</v>
      </c>
      <c r="B252" s="11">
        <f>RRICC</f>
        <v>117000</v>
      </c>
      <c r="C252" s="7">
        <f>RR_ID</f>
        <v>2</v>
      </c>
      <c r="D252" s="1" t="str">
        <f>RR_SHORT_NAME</f>
        <v>NS</v>
      </c>
      <c r="E252" s="1" t="str">
        <f>RR_NAME</f>
        <v>Norfolk Southern</v>
      </c>
      <c r="F252" s="1" t="s">
        <v>47252</v>
      </c>
      <c r="G252" s="6">
        <f>E1L214C10</f>
        <v>6.5903331582490878</v>
      </c>
    </row>
    <row r="253" spans="1:7" x14ac:dyDescent="0.2">
      <c r="A253" s="11">
        <f>CURRENT_YEAR</f>
        <v>2017</v>
      </c>
      <c r="B253" s="11">
        <f>RRICC</f>
        <v>117000</v>
      </c>
      <c r="C253" s="7">
        <f>RR_ID</f>
        <v>2</v>
      </c>
      <c r="D253" s="1" t="str">
        <f>RR_SHORT_NAME</f>
        <v>NS</v>
      </c>
      <c r="E253" s="1" t="str">
        <f>RR_NAME</f>
        <v>Norfolk Southern</v>
      </c>
      <c r="F253" s="1" t="s">
        <v>47253</v>
      </c>
      <c r="G253" s="6">
        <f>E1L214C11</f>
        <v>13.438522768072946</v>
      </c>
    </row>
    <row r="254" spans="1:7" x14ac:dyDescent="0.2">
      <c r="A254" s="11">
        <f>CURRENT_YEAR</f>
        <v>2017</v>
      </c>
      <c r="B254" s="11">
        <f>RRICC</f>
        <v>117000</v>
      </c>
      <c r="C254" s="7">
        <f>RR_ID</f>
        <v>2</v>
      </c>
      <c r="D254" s="1" t="str">
        <f>RR_SHORT_NAME</f>
        <v>NS</v>
      </c>
      <c r="E254" s="1" t="str">
        <f>RR_NAME</f>
        <v>Norfolk Southern</v>
      </c>
      <c r="F254" s="1" t="s">
        <v>47254</v>
      </c>
      <c r="G254" s="6">
        <f>E1L214C12</f>
        <v>3.3526287971570663</v>
      </c>
    </row>
    <row r="255" spans="1:7" x14ac:dyDescent="0.2">
      <c r="A255" s="11">
        <f>CURRENT_YEAR</f>
        <v>2017</v>
      </c>
      <c r="B255" s="11">
        <f>RRICC</f>
        <v>117000</v>
      </c>
      <c r="C255" s="7">
        <f>RR_ID</f>
        <v>2</v>
      </c>
      <c r="D255" s="1" t="str">
        <f>RR_SHORT_NAME</f>
        <v>NS</v>
      </c>
      <c r="E255" s="1" t="str">
        <f>RR_NAME</f>
        <v>Norfolk Southern</v>
      </c>
      <c r="F255" s="1" t="s">
        <v>47255</v>
      </c>
      <c r="G255" s="6">
        <f>E1L214C13</f>
        <v>0.30058042305312771</v>
      </c>
    </row>
    <row r="256" spans="1:7" x14ac:dyDescent="0.2">
      <c r="A256" s="11">
        <f>CURRENT_YEAR</f>
        <v>2017</v>
      </c>
      <c r="B256" s="11">
        <f>RRICC</f>
        <v>117000</v>
      </c>
      <c r="C256" s="7">
        <f>RR_ID</f>
        <v>2</v>
      </c>
      <c r="D256" s="1" t="str">
        <f>RR_SHORT_NAME</f>
        <v>NS</v>
      </c>
      <c r="E256" s="1" t="str">
        <f>RR_NAME</f>
        <v>Norfolk Southern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2017</v>
      </c>
      <c r="B257" s="11">
        <f>RRICC</f>
        <v>117000</v>
      </c>
      <c r="C257" s="7">
        <f>RR_ID</f>
        <v>2</v>
      </c>
      <c r="D257" s="1" t="str">
        <f>RR_SHORT_NAME</f>
        <v>NS</v>
      </c>
      <c r="E257" s="1" t="str">
        <f>RR_NAME</f>
        <v>Norfolk Southern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2017</v>
      </c>
      <c r="B258" s="11">
        <f>RRICC</f>
        <v>117000</v>
      </c>
      <c r="C258" s="7">
        <f>RR_ID</f>
        <v>2</v>
      </c>
      <c r="D258" s="1" t="str">
        <f>RR_SHORT_NAME</f>
        <v>NS</v>
      </c>
      <c r="E258" s="1" t="str">
        <f>RR_NAME</f>
        <v>Norfolk Southern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2017</v>
      </c>
      <c r="B259" s="11">
        <f>RRICC</f>
        <v>117000</v>
      </c>
      <c r="C259" s="7">
        <f>RR_ID</f>
        <v>2</v>
      </c>
      <c r="D259" s="1" t="str">
        <f>RR_SHORT_NAME</f>
        <v>NS</v>
      </c>
      <c r="E259" s="1" t="str">
        <f>RR_NAME</f>
        <v>Norfolk Southern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2017</v>
      </c>
      <c r="B260" s="11">
        <f>RRICC</f>
        <v>117000</v>
      </c>
      <c r="C260" s="7">
        <f>RR_ID</f>
        <v>2</v>
      </c>
      <c r="D260" s="1" t="str">
        <f>RR_SHORT_NAME</f>
        <v>NS</v>
      </c>
      <c r="E260" s="1" t="str">
        <f>RR_NAME</f>
        <v>Norfolk Southern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2017</v>
      </c>
      <c r="B261" s="11">
        <f>RRICC</f>
        <v>117000</v>
      </c>
      <c r="C261" s="7">
        <f>RR_ID</f>
        <v>2</v>
      </c>
      <c r="D261" s="1" t="str">
        <f>RR_SHORT_NAME</f>
        <v>NS</v>
      </c>
      <c r="E261" s="1" t="str">
        <f>RR_NAME</f>
        <v>Norfolk Southern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2017</v>
      </c>
      <c r="B262" s="11">
        <f>RRICC</f>
        <v>117000</v>
      </c>
      <c r="C262" s="7">
        <f>RR_ID</f>
        <v>2</v>
      </c>
      <c r="D262" s="1" t="str">
        <f>RR_SHORT_NAME</f>
        <v>NS</v>
      </c>
      <c r="E262" s="1" t="str">
        <f>RR_NAME</f>
        <v>Norfolk Southern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2017</v>
      </c>
      <c r="B263" s="11">
        <f>RRICC</f>
        <v>117000</v>
      </c>
      <c r="C263" s="7">
        <f>RR_ID</f>
        <v>2</v>
      </c>
      <c r="D263" s="1" t="str">
        <f>RR_SHORT_NAME</f>
        <v>NS</v>
      </c>
      <c r="E263" s="1" t="str">
        <f>RR_NAME</f>
        <v>Norfolk Southern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2017</v>
      </c>
      <c r="B264" s="11">
        <f>RRICC</f>
        <v>117000</v>
      </c>
      <c r="C264" s="7">
        <f>RR_ID</f>
        <v>2</v>
      </c>
      <c r="D264" s="1" t="str">
        <f>RR_SHORT_NAME</f>
        <v>NS</v>
      </c>
      <c r="E264" s="1" t="str">
        <f>RR_NAME</f>
        <v>Norfolk Southern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2017</v>
      </c>
      <c r="B265" s="11">
        <f>RRICC</f>
        <v>117000</v>
      </c>
      <c r="C265" s="7">
        <f>RR_ID</f>
        <v>2</v>
      </c>
      <c r="D265" s="1" t="str">
        <f>RR_SHORT_NAME</f>
        <v>NS</v>
      </c>
      <c r="E265" s="1" t="str">
        <f>RR_NAME</f>
        <v>Norfolk Southern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2017</v>
      </c>
      <c r="B266" s="11">
        <f>RRICC</f>
        <v>117000</v>
      </c>
      <c r="C266" s="7">
        <f>RR_ID</f>
        <v>2</v>
      </c>
      <c r="D266" s="1" t="str">
        <f>RR_SHORT_NAME</f>
        <v>NS</v>
      </c>
      <c r="E266" s="1" t="str">
        <f>RR_NAME</f>
        <v>Norfolk Southern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2017</v>
      </c>
      <c r="B267" s="11">
        <f>RRICC</f>
        <v>117000</v>
      </c>
      <c r="C267" s="7">
        <f>RR_ID</f>
        <v>2</v>
      </c>
      <c r="D267" s="1" t="str">
        <f>RR_SHORT_NAME</f>
        <v>NS</v>
      </c>
      <c r="E267" s="1" t="str">
        <f>RR_NAME</f>
        <v>Norfolk Southern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2017</v>
      </c>
      <c r="B268" s="11">
        <f>RRICC</f>
        <v>117000</v>
      </c>
      <c r="C268" s="7">
        <f>RR_ID</f>
        <v>2</v>
      </c>
      <c r="D268" s="1" t="str">
        <f>RR_SHORT_NAME</f>
        <v>NS</v>
      </c>
      <c r="E268" s="1" t="str">
        <f>RR_NAME</f>
        <v>Norfolk Southern</v>
      </c>
      <c r="F268" s="1" t="s">
        <v>47268</v>
      </c>
      <c r="G268" s="6">
        <f>E1L215C13</f>
        <v>1.3605429574028074E-2</v>
      </c>
    </row>
    <row r="269" spans="1:7" x14ac:dyDescent="0.2">
      <c r="A269" s="11">
        <f>CURRENT_YEAR</f>
        <v>2017</v>
      </c>
      <c r="B269" s="11">
        <f>RRICC</f>
        <v>117000</v>
      </c>
      <c r="C269" s="7">
        <f>RR_ID</f>
        <v>2</v>
      </c>
      <c r="D269" s="1" t="str">
        <f>RR_SHORT_NAME</f>
        <v>NS</v>
      </c>
      <c r="E269" s="1" t="str">
        <f>RR_NAME</f>
        <v>Norfolk Southern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2017</v>
      </c>
      <c r="B270" s="11">
        <f>RRICC</f>
        <v>117000</v>
      </c>
      <c r="C270" s="7">
        <f>RR_ID</f>
        <v>2</v>
      </c>
      <c r="D270" s="1" t="str">
        <f>RR_SHORT_NAME</f>
        <v>NS</v>
      </c>
      <c r="E270" s="1" t="str">
        <f>RR_NAME</f>
        <v>Norfolk Southern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2017</v>
      </c>
      <c r="B271" s="11">
        <f>RRICC</f>
        <v>117000</v>
      </c>
      <c r="C271" s="7">
        <f>RR_ID</f>
        <v>2</v>
      </c>
      <c r="D271" s="1" t="str">
        <f>RR_SHORT_NAME</f>
        <v>NS</v>
      </c>
      <c r="E271" s="1" t="str">
        <f>RR_NAME</f>
        <v>Norfolk Southern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2017</v>
      </c>
      <c r="B272" s="11">
        <f>RRICC</f>
        <v>117000</v>
      </c>
      <c r="C272" s="7">
        <f>RR_ID</f>
        <v>2</v>
      </c>
      <c r="D272" s="1" t="str">
        <f>RR_SHORT_NAME</f>
        <v>NS</v>
      </c>
      <c r="E272" s="1" t="str">
        <f>RR_NAME</f>
        <v>Norfolk Southern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2017</v>
      </c>
      <c r="B273" s="11">
        <f>RRICC</f>
        <v>117000</v>
      </c>
      <c r="C273" s="7">
        <f>RR_ID</f>
        <v>2</v>
      </c>
      <c r="D273" s="1" t="str">
        <f>RR_SHORT_NAME</f>
        <v>NS</v>
      </c>
      <c r="E273" s="1" t="str">
        <f>RR_NAME</f>
        <v>Norfolk Southern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2017</v>
      </c>
      <c r="B274" s="11">
        <f>RRICC</f>
        <v>117000</v>
      </c>
      <c r="C274" s="7">
        <f>RR_ID</f>
        <v>2</v>
      </c>
      <c r="D274" s="1" t="str">
        <f>RR_SHORT_NAME</f>
        <v>NS</v>
      </c>
      <c r="E274" s="1" t="str">
        <f>RR_NAME</f>
        <v>Norfolk Southern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2017</v>
      </c>
      <c r="B275" s="11">
        <f>RRICC</f>
        <v>117000</v>
      </c>
      <c r="C275" s="7">
        <f>RR_ID</f>
        <v>2</v>
      </c>
      <c r="D275" s="1" t="str">
        <f>RR_SHORT_NAME</f>
        <v>NS</v>
      </c>
      <c r="E275" s="1" t="str">
        <f>RR_NAME</f>
        <v>Norfolk Southern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2017</v>
      </c>
      <c r="B276" s="11">
        <f>RRICC</f>
        <v>117000</v>
      </c>
      <c r="C276" s="7">
        <f>RR_ID</f>
        <v>2</v>
      </c>
      <c r="D276" s="1" t="str">
        <f>RR_SHORT_NAME</f>
        <v>NS</v>
      </c>
      <c r="E276" s="1" t="str">
        <f>RR_NAME</f>
        <v>Norfolk Southern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2017</v>
      </c>
      <c r="B277" s="11">
        <f>RRICC</f>
        <v>117000</v>
      </c>
      <c r="C277" s="7">
        <f>RR_ID</f>
        <v>2</v>
      </c>
      <c r="D277" s="1" t="str">
        <f>RR_SHORT_NAME</f>
        <v>NS</v>
      </c>
      <c r="E277" s="1" t="str">
        <f>RR_NAME</f>
        <v>Norfolk Southern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2017</v>
      </c>
      <c r="B278" s="11">
        <f>RRICC</f>
        <v>117000</v>
      </c>
      <c r="C278" s="7">
        <f>RR_ID</f>
        <v>2</v>
      </c>
      <c r="D278" s="1" t="str">
        <f>RR_SHORT_NAME</f>
        <v>NS</v>
      </c>
      <c r="E278" s="1" t="str">
        <f>RR_NAME</f>
        <v>Norfolk Southern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2017</v>
      </c>
      <c r="B279" s="11">
        <f>RRICC</f>
        <v>117000</v>
      </c>
      <c r="C279" s="7">
        <f>RR_ID</f>
        <v>2</v>
      </c>
      <c r="D279" s="1" t="str">
        <f>RR_SHORT_NAME</f>
        <v>NS</v>
      </c>
      <c r="E279" s="1" t="str">
        <f>RR_NAME</f>
        <v>Norfolk Southern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2017</v>
      </c>
      <c r="B280" s="11">
        <f>RRICC</f>
        <v>117000</v>
      </c>
      <c r="C280" s="7">
        <f>RR_ID</f>
        <v>2</v>
      </c>
      <c r="D280" s="1" t="str">
        <f>RR_SHORT_NAME</f>
        <v>NS</v>
      </c>
      <c r="E280" s="1" t="str">
        <f>RR_NAME</f>
        <v>Norfolk Southern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2017</v>
      </c>
      <c r="B281" s="11">
        <f>RRICC</f>
        <v>117000</v>
      </c>
      <c r="C281" s="7">
        <f>RR_ID</f>
        <v>2</v>
      </c>
      <c r="D281" s="1" t="str">
        <f>RR_SHORT_NAME</f>
        <v>NS</v>
      </c>
      <c r="E281" s="1" t="str">
        <f>RR_NAME</f>
        <v>Norfolk Southern</v>
      </c>
      <c r="F281" s="1" t="s">
        <v>47281</v>
      </c>
      <c r="G281" s="6">
        <f>E1L216C13</f>
        <v>1.3282087344816224E-2</v>
      </c>
    </row>
    <row r="282" spans="1:7" x14ac:dyDescent="0.2">
      <c r="A282" s="11">
        <f>CURRENT_YEAR</f>
        <v>2017</v>
      </c>
      <c r="B282" s="11">
        <f>RRICC</f>
        <v>117000</v>
      </c>
      <c r="C282" s="7">
        <f>RR_ID</f>
        <v>2</v>
      </c>
      <c r="D282" s="1" t="str">
        <f>RR_SHORT_NAME</f>
        <v>NS</v>
      </c>
      <c r="E282" s="1" t="str">
        <f>RR_NAME</f>
        <v>Norfolk Southern</v>
      </c>
      <c r="F282" s="1" t="s">
        <v>47282</v>
      </c>
      <c r="G282" s="6">
        <f>E1L217C1</f>
        <v>8.1052387814536636E-2</v>
      </c>
    </row>
    <row r="283" spans="1:7" x14ac:dyDescent="0.2">
      <c r="A283" s="11">
        <f>CURRENT_YEAR</f>
        <v>2017</v>
      </c>
      <c r="B283" s="11">
        <f>RRICC</f>
        <v>117000</v>
      </c>
      <c r="C283" s="7">
        <f>RR_ID</f>
        <v>2</v>
      </c>
      <c r="D283" s="1" t="str">
        <f>RR_SHORT_NAME</f>
        <v>NS</v>
      </c>
      <c r="E283" s="1" t="str">
        <f>RR_NAME</f>
        <v>Norfolk Southern</v>
      </c>
      <c r="F283" s="1" t="s">
        <v>47283</v>
      </c>
      <c r="G283" s="6">
        <f>E1L217C2</f>
        <v>3.7599462368853646E-4</v>
      </c>
    </row>
    <row r="284" spans="1:7" x14ac:dyDescent="0.2">
      <c r="A284" s="11">
        <f>CURRENT_YEAR</f>
        <v>2017</v>
      </c>
      <c r="B284" s="11">
        <f>RRICC</f>
        <v>117000</v>
      </c>
      <c r="C284" s="7">
        <f>RR_ID</f>
        <v>2</v>
      </c>
      <c r="D284" s="1" t="str">
        <f>RR_SHORT_NAME</f>
        <v>NS</v>
      </c>
      <c r="E284" s="1" t="str">
        <f>RR_NAME</f>
        <v>Norfolk Southern</v>
      </c>
      <c r="F284" s="1" t="s">
        <v>47284</v>
      </c>
      <c r="G284" s="6">
        <f>E1L217C3</f>
        <v>5.9928164614539356E-3</v>
      </c>
    </row>
    <row r="285" spans="1:7" x14ac:dyDescent="0.2">
      <c r="A285" s="11">
        <f>CURRENT_YEAR</f>
        <v>2017</v>
      </c>
      <c r="B285" s="11">
        <f>RRICC</f>
        <v>117000</v>
      </c>
      <c r="C285" s="7">
        <f>RR_ID</f>
        <v>2</v>
      </c>
      <c r="D285" s="1" t="str">
        <f>RR_SHORT_NAME</f>
        <v>NS</v>
      </c>
      <c r="E285" s="1" t="str">
        <f>RR_NAME</f>
        <v>Norfolk Southern</v>
      </c>
      <c r="F285" s="1" t="s">
        <v>47285</v>
      </c>
      <c r="G285" s="6">
        <f>E1L217C4</f>
        <v>0.21073620831779633</v>
      </c>
    </row>
    <row r="286" spans="1:7" x14ac:dyDescent="0.2">
      <c r="A286" s="11">
        <f>CURRENT_YEAR</f>
        <v>2017</v>
      </c>
      <c r="B286" s="11">
        <f>RRICC</f>
        <v>117000</v>
      </c>
      <c r="C286" s="7">
        <f>RR_ID</f>
        <v>2</v>
      </c>
      <c r="D286" s="1" t="str">
        <f>RR_SHORT_NAME</f>
        <v>NS</v>
      </c>
      <c r="E286" s="1" t="str">
        <f>RR_NAME</f>
        <v>Norfolk Southern</v>
      </c>
      <c r="F286" s="1" t="s">
        <v>47286</v>
      </c>
      <c r="G286" s="6">
        <f>E1L217C5</f>
        <v>9.7758602159021173E-4</v>
      </c>
    </row>
    <row r="287" spans="1:7" x14ac:dyDescent="0.2">
      <c r="A287" s="11">
        <f>CURRENT_YEAR</f>
        <v>2017</v>
      </c>
      <c r="B287" s="11">
        <f>RRICC</f>
        <v>117000</v>
      </c>
      <c r="C287" s="7">
        <f>RR_ID</f>
        <v>2</v>
      </c>
      <c r="D287" s="1" t="str">
        <f>RR_SHORT_NAME</f>
        <v>NS</v>
      </c>
      <c r="E287" s="1" t="str">
        <f>RR_NAME</f>
        <v>Norfolk Southern</v>
      </c>
      <c r="F287" s="1" t="s">
        <v>47287</v>
      </c>
      <c r="G287" s="6">
        <f>E1L217C6</f>
        <v>1.5581322799780337E-2</v>
      </c>
    </row>
    <row r="288" spans="1:7" x14ac:dyDescent="0.2">
      <c r="A288" s="11">
        <f>CURRENT_YEAR</f>
        <v>2017</v>
      </c>
      <c r="B288" s="11">
        <f>RRICC</f>
        <v>117000</v>
      </c>
      <c r="C288" s="7">
        <f>RR_ID</f>
        <v>2</v>
      </c>
      <c r="D288" s="1" t="str">
        <f>RR_SHORT_NAME</f>
        <v>NS</v>
      </c>
      <c r="E288" s="1" t="str">
        <f>RR_NAME</f>
        <v>Norfolk Southern</v>
      </c>
      <c r="F288" s="1" t="s">
        <v>47288</v>
      </c>
      <c r="G288" s="6">
        <f>E1L217C7</f>
        <v>18.605688477873656</v>
      </c>
    </row>
    <row r="289" spans="1:7" x14ac:dyDescent="0.2">
      <c r="A289" s="11">
        <f>CURRENT_YEAR</f>
        <v>2017</v>
      </c>
      <c r="B289" s="11">
        <f>RRICC</f>
        <v>117000</v>
      </c>
      <c r="C289" s="7">
        <f>RR_ID</f>
        <v>2</v>
      </c>
      <c r="D289" s="1" t="str">
        <f>RR_SHORT_NAME</f>
        <v>NS</v>
      </c>
      <c r="E289" s="1" t="str">
        <f>RR_NAME</f>
        <v>Norfolk Southern</v>
      </c>
      <c r="F289" s="1" t="s">
        <v>47289</v>
      </c>
      <c r="G289" s="6">
        <f>E1L217C8</f>
        <v>-41.352051270321674</v>
      </c>
    </row>
    <row r="290" spans="1:7" x14ac:dyDescent="0.2">
      <c r="A290" s="11">
        <f>CURRENT_YEAR</f>
        <v>2017</v>
      </c>
      <c r="B290" s="11">
        <f>RRICC</f>
        <v>117000</v>
      </c>
      <c r="C290" s="7">
        <f>RR_ID</f>
        <v>2</v>
      </c>
      <c r="D290" s="1" t="str">
        <f>RR_SHORT_NAME</f>
        <v>NS</v>
      </c>
      <c r="E290" s="1" t="str">
        <f>RR_NAME</f>
        <v>Norfolk Southern</v>
      </c>
      <c r="F290" s="1" t="s">
        <v>47290</v>
      </c>
      <c r="G290" s="6">
        <f>E1L217C9</f>
        <v>1.746703589535908</v>
      </c>
    </row>
    <row r="291" spans="1:7" x14ac:dyDescent="0.2">
      <c r="A291" s="11">
        <f>CURRENT_YEAR</f>
        <v>2017</v>
      </c>
      <c r="B291" s="11">
        <f>RRICC</f>
        <v>117000</v>
      </c>
      <c r="C291" s="7">
        <f>RR_ID</f>
        <v>2</v>
      </c>
      <c r="D291" s="1" t="str">
        <f>RR_SHORT_NAME</f>
        <v>NS</v>
      </c>
      <c r="E291" s="1" t="str">
        <f>RR_NAME</f>
        <v>Norfolk Southern</v>
      </c>
      <c r="F291" s="1" t="s">
        <v>47291</v>
      </c>
      <c r="G291" s="6">
        <f>E1L217C10</f>
        <v>18.60568847787366</v>
      </c>
    </row>
    <row r="292" spans="1:7" x14ac:dyDescent="0.2">
      <c r="A292" s="11">
        <f>CURRENT_YEAR</f>
        <v>2017</v>
      </c>
      <c r="B292" s="11">
        <f>RRICC</f>
        <v>117000</v>
      </c>
      <c r="C292" s="7">
        <f>RR_ID</f>
        <v>2</v>
      </c>
      <c r="D292" s="1" t="str">
        <f>RR_SHORT_NAME</f>
        <v>NS</v>
      </c>
      <c r="E292" s="1" t="str">
        <f>RR_NAME</f>
        <v>Norfolk Southern</v>
      </c>
      <c r="F292" s="1" t="s">
        <v>47292</v>
      </c>
      <c r="G292" s="6">
        <f>E1L217C11</f>
        <v>-41.35205127032166</v>
      </c>
    </row>
    <row r="293" spans="1:7" x14ac:dyDescent="0.2">
      <c r="A293" s="11">
        <f>CURRENT_YEAR</f>
        <v>2017</v>
      </c>
      <c r="B293" s="11">
        <f>RRICC</f>
        <v>117000</v>
      </c>
      <c r="C293" s="7">
        <f>RR_ID</f>
        <v>2</v>
      </c>
      <c r="D293" s="1" t="str">
        <f>RR_SHORT_NAME</f>
        <v>NS</v>
      </c>
      <c r="E293" s="1" t="str">
        <f>RR_NAME</f>
        <v>Norfolk Southern</v>
      </c>
      <c r="F293" s="1" t="s">
        <v>47293</v>
      </c>
      <c r="G293" s="6">
        <f>E1L217C12</f>
        <v>1.7467035895359075</v>
      </c>
    </row>
    <row r="294" spans="1:7" x14ac:dyDescent="0.2">
      <c r="A294" s="11">
        <f>CURRENT_YEAR</f>
        <v>2017</v>
      </c>
      <c r="B294" s="11">
        <f>RRICC</f>
        <v>117000</v>
      </c>
      <c r="C294" s="7">
        <f>RR_ID</f>
        <v>2</v>
      </c>
      <c r="D294" s="1" t="str">
        <f>RR_SHORT_NAME</f>
        <v>NS</v>
      </c>
      <c r="E294" s="1" t="str">
        <f>RR_NAME</f>
        <v>Norfolk Southern</v>
      </c>
      <c r="F294" s="1" t="s">
        <v>47294</v>
      </c>
      <c r="G294" s="6">
        <f>E1L217C13</f>
        <v>0</v>
      </c>
    </row>
    <row r="295" spans="1:7" x14ac:dyDescent="0.2">
      <c r="A295" s="11">
        <f>CURRENT_YEAR</f>
        <v>2017</v>
      </c>
      <c r="B295" s="11">
        <f>RRICC</f>
        <v>117000</v>
      </c>
      <c r="C295" s="7">
        <f>RR_ID</f>
        <v>2</v>
      </c>
      <c r="D295" s="1" t="str">
        <f>RR_SHORT_NAME</f>
        <v>NS</v>
      </c>
      <c r="E295" s="1" t="str">
        <f>RR_NAME</f>
        <v>Norfolk Southern</v>
      </c>
      <c r="F295" s="1" t="s">
        <v>47295</v>
      </c>
      <c r="G295" s="6">
        <f>E1L218C1</f>
        <v>4.7106349490388486E-2</v>
      </c>
    </row>
    <row r="296" spans="1:7" x14ac:dyDescent="0.2">
      <c r="A296" s="11">
        <f>CURRENT_YEAR</f>
        <v>2017</v>
      </c>
      <c r="B296" s="11">
        <f>RRICC</f>
        <v>117000</v>
      </c>
      <c r="C296" s="7">
        <f>RR_ID</f>
        <v>2</v>
      </c>
      <c r="D296" s="1" t="str">
        <f>RR_SHORT_NAME</f>
        <v>NS</v>
      </c>
      <c r="E296" s="1" t="str">
        <f>RR_NAME</f>
        <v>Norfolk Southern</v>
      </c>
      <c r="F296" s="1" t="s">
        <v>47296</v>
      </c>
      <c r="G296" s="6">
        <f>E1L218C2</f>
        <v>0.15477107576091811</v>
      </c>
    </row>
    <row r="297" spans="1:7" x14ac:dyDescent="0.2">
      <c r="A297" s="11">
        <f>CURRENT_YEAR</f>
        <v>2017</v>
      </c>
      <c r="B297" s="11">
        <f>RRICC</f>
        <v>117000</v>
      </c>
      <c r="C297" s="7">
        <f>RR_ID</f>
        <v>2</v>
      </c>
      <c r="D297" s="1" t="str">
        <f>RR_SHORT_NAME</f>
        <v>NS</v>
      </c>
      <c r="E297" s="1" t="str">
        <f>RR_NAME</f>
        <v>Norfolk Southern</v>
      </c>
      <c r="F297" s="1" t="s">
        <v>47297</v>
      </c>
      <c r="G297" s="6">
        <f>E1L218C3</f>
        <v>0.22957134564252701</v>
      </c>
    </row>
    <row r="298" spans="1:7" x14ac:dyDescent="0.2">
      <c r="A298" s="11">
        <f>CURRENT_YEAR</f>
        <v>2017</v>
      </c>
      <c r="B298" s="11">
        <f>RRICC</f>
        <v>117000</v>
      </c>
      <c r="C298" s="7">
        <f>RR_ID</f>
        <v>2</v>
      </c>
      <c r="D298" s="1" t="str">
        <f>RR_SHORT_NAME</f>
        <v>NS</v>
      </c>
      <c r="E298" s="1" t="str">
        <f>RR_NAME</f>
        <v>Norfolk Southern</v>
      </c>
      <c r="F298" s="1" t="s">
        <v>47298</v>
      </c>
      <c r="G298" s="6">
        <f>E1L218C4</f>
        <v>0.12247650867501018</v>
      </c>
    </row>
    <row r="299" spans="1:7" x14ac:dyDescent="0.2">
      <c r="A299" s="11">
        <f>CURRENT_YEAR</f>
        <v>2017</v>
      </c>
      <c r="B299" s="11">
        <f>RRICC</f>
        <v>117000</v>
      </c>
      <c r="C299" s="7">
        <f>RR_ID</f>
        <v>2</v>
      </c>
      <c r="D299" s="1" t="str">
        <f>RR_SHORT_NAME</f>
        <v>NS</v>
      </c>
      <c r="E299" s="1" t="str">
        <f>RR_NAME</f>
        <v>Norfolk Southern</v>
      </c>
      <c r="F299" s="1" t="s">
        <v>47299</v>
      </c>
      <c r="G299" s="6">
        <f>E1L218C5</f>
        <v>0.40240479697838782</v>
      </c>
    </row>
    <row r="300" spans="1:7" x14ac:dyDescent="0.2">
      <c r="A300" s="11">
        <f>CURRENT_YEAR</f>
        <v>2017</v>
      </c>
      <c r="B300" s="11">
        <f>RRICC</f>
        <v>117000</v>
      </c>
      <c r="C300" s="7">
        <f>RR_ID</f>
        <v>2</v>
      </c>
      <c r="D300" s="1" t="str">
        <f>RR_SHORT_NAME</f>
        <v>NS</v>
      </c>
      <c r="E300" s="1" t="str">
        <f>RR_NAME</f>
        <v>Norfolk Southern</v>
      </c>
      <c r="F300" s="1" t="s">
        <v>47300</v>
      </c>
      <c r="G300" s="6">
        <f>E1L218C6</f>
        <v>0.5968854986705705</v>
      </c>
    </row>
    <row r="301" spans="1:7" x14ac:dyDescent="0.2">
      <c r="A301" s="11">
        <f>CURRENT_YEAR</f>
        <v>2017</v>
      </c>
      <c r="B301" s="11">
        <f>RRICC</f>
        <v>117000</v>
      </c>
      <c r="C301" s="7">
        <f>RR_ID</f>
        <v>2</v>
      </c>
      <c r="D301" s="1" t="str">
        <f>RR_SHORT_NAME</f>
        <v>NS</v>
      </c>
      <c r="E301" s="1" t="str">
        <f>RR_NAME</f>
        <v>Norfolk Southern</v>
      </c>
      <c r="F301" s="1" t="s">
        <v>47301</v>
      </c>
      <c r="G301" s="6">
        <f>E1L218C7</f>
        <v>5.0063580904184377</v>
      </c>
    </row>
    <row r="302" spans="1:7" x14ac:dyDescent="0.2">
      <c r="A302" s="11">
        <f>CURRENT_YEAR</f>
        <v>2017</v>
      </c>
      <c r="B302" s="11">
        <f>RRICC</f>
        <v>117000</v>
      </c>
      <c r="C302" s="7">
        <f>RR_ID</f>
        <v>2</v>
      </c>
      <c r="D302" s="1" t="str">
        <f>RR_SHORT_NAME</f>
        <v>NS</v>
      </c>
      <c r="E302" s="1" t="str">
        <f>RR_NAME</f>
        <v>Norfolk Southern</v>
      </c>
      <c r="F302" s="1" t="s">
        <v>47302</v>
      </c>
      <c r="G302" s="6">
        <f>E1L218C8</f>
        <v>27.85724760618778</v>
      </c>
    </row>
    <row r="303" spans="1:7" x14ac:dyDescent="0.2">
      <c r="A303" s="11">
        <f>CURRENT_YEAR</f>
        <v>2017</v>
      </c>
      <c r="B303" s="11">
        <f>RRICC</f>
        <v>117000</v>
      </c>
      <c r="C303" s="7">
        <f>RR_ID</f>
        <v>2</v>
      </c>
      <c r="D303" s="1" t="str">
        <f>RR_SHORT_NAME</f>
        <v>NS</v>
      </c>
      <c r="E303" s="1" t="str">
        <f>RR_NAME</f>
        <v>Norfolk Southern</v>
      </c>
      <c r="F303" s="1" t="s">
        <v>47303</v>
      </c>
      <c r="G303" s="6">
        <f>E1L218C9</f>
        <v>35.432229754198765</v>
      </c>
    </row>
    <row r="304" spans="1:7" x14ac:dyDescent="0.2">
      <c r="A304" s="11">
        <f>CURRENT_YEAR</f>
        <v>2017</v>
      </c>
      <c r="B304" s="11">
        <f>RRICC</f>
        <v>117000</v>
      </c>
      <c r="C304" s="7">
        <f>RR_ID</f>
        <v>2</v>
      </c>
      <c r="D304" s="1" t="str">
        <f>RR_SHORT_NAME</f>
        <v>NS</v>
      </c>
      <c r="E304" s="1" t="str">
        <f>RR_NAME</f>
        <v>Norfolk Southern</v>
      </c>
      <c r="F304" s="1" t="s">
        <v>47304</v>
      </c>
      <c r="G304" s="6">
        <f>E1L218C10</f>
        <v>5.0063580904184368</v>
      </c>
    </row>
    <row r="305" spans="1:7" x14ac:dyDescent="0.2">
      <c r="A305" s="11">
        <f>CURRENT_YEAR</f>
        <v>2017</v>
      </c>
      <c r="B305" s="11">
        <f>RRICC</f>
        <v>117000</v>
      </c>
      <c r="C305" s="7">
        <f>RR_ID</f>
        <v>2</v>
      </c>
      <c r="D305" s="1" t="str">
        <f>RR_SHORT_NAME</f>
        <v>NS</v>
      </c>
      <c r="E305" s="1" t="str">
        <f>RR_NAME</f>
        <v>Norfolk Southern</v>
      </c>
      <c r="F305" s="1" t="s">
        <v>47305</v>
      </c>
      <c r="G305" s="6">
        <f>E1L218C11</f>
        <v>27.857247606187784</v>
      </c>
    </row>
    <row r="306" spans="1:7" x14ac:dyDescent="0.2">
      <c r="A306" s="11">
        <f>CURRENT_YEAR</f>
        <v>2017</v>
      </c>
      <c r="B306" s="11">
        <f>RRICC</f>
        <v>117000</v>
      </c>
      <c r="C306" s="7">
        <f>RR_ID</f>
        <v>2</v>
      </c>
      <c r="D306" s="1" t="str">
        <f>RR_SHORT_NAME</f>
        <v>NS</v>
      </c>
      <c r="E306" s="1" t="str">
        <f>RR_NAME</f>
        <v>Norfolk Southern</v>
      </c>
      <c r="F306" s="1" t="s">
        <v>47306</v>
      </c>
      <c r="G306" s="6">
        <f>E1L218C12</f>
        <v>35.432229754198765</v>
      </c>
    </row>
    <row r="307" spans="1:7" x14ac:dyDescent="0.2">
      <c r="A307" s="11">
        <f>CURRENT_YEAR</f>
        <v>2017</v>
      </c>
      <c r="B307" s="11">
        <f>RRICC</f>
        <v>117000</v>
      </c>
      <c r="C307" s="7">
        <f>RR_ID</f>
        <v>2</v>
      </c>
      <c r="D307" s="1" t="str">
        <f>RR_SHORT_NAME</f>
        <v>NS</v>
      </c>
      <c r="E307" s="1" t="str">
        <f>RR_NAME</f>
        <v>Norfolk Southern</v>
      </c>
      <c r="F307" s="1" t="s">
        <v>47307</v>
      </c>
      <c r="G307" s="6">
        <f>E1L218C13</f>
        <v>0</v>
      </c>
    </row>
    <row r="308" spans="1:7" x14ac:dyDescent="0.2">
      <c r="A308" s="11">
        <f>CURRENT_YEAR</f>
        <v>2017</v>
      </c>
      <c r="B308" s="11">
        <f>RRICC</f>
        <v>117000</v>
      </c>
      <c r="C308" s="7">
        <f>RR_ID</f>
        <v>2</v>
      </c>
      <c r="D308" s="1" t="str">
        <f>RR_SHORT_NAME</f>
        <v>NS</v>
      </c>
      <c r="E308" s="1" t="str">
        <f>RR_NAME</f>
        <v>Norfolk Southern</v>
      </c>
      <c r="F308" s="1" t="s">
        <v>47308</v>
      </c>
      <c r="G308" s="6">
        <f>E1L219C1</f>
        <v>0</v>
      </c>
    </row>
    <row r="309" spans="1:7" x14ac:dyDescent="0.2">
      <c r="A309" s="11">
        <f>CURRENT_YEAR</f>
        <v>2017</v>
      </c>
      <c r="B309" s="11">
        <f>RRICC</f>
        <v>117000</v>
      </c>
      <c r="C309" s="7">
        <f>RR_ID</f>
        <v>2</v>
      </c>
      <c r="D309" s="1" t="str">
        <f>RR_SHORT_NAME</f>
        <v>NS</v>
      </c>
      <c r="E309" s="1" t="str">
        <f>RR_NAME</f>
        <v>Norfolk Southern</v>
      </c>
      <c r="F309" s="1" t="s">
        <v>47309</v>
      </c>
      <c r="G309" s="6">
        <f>E1L219C2</f>
        <v>5.849029676224453E-5</v>
      </c>
    </row>
    <row r="310" spans="1:7" x14ac:dyDescent="0.2">
      <c r="A310" s="11">
        <f>CURRENT_YEAR</f>
        <v>2017</v>
      </c>
      <c r="B310" s="11">
        <f>RRICC</f>
        <v>117000</v>
      </c>
      <c r="C310" s="7">
        <f>RR_ID</f>
        <v>2</v>
      </c>
      <c r="D310" s="1" t="str">
        <f>RR_SHORT_NAME</f>
        <v>NS</v>
      </c>
      <c r="E310" s="1" t="str">
        <f>RR_NAME</f>
        <v>Norfolk Southern</v>
      </c>
      <c r="F310" s="1" t="s">
        <v>47310</v>
      </c>
      <c r="G310" s="6">
        <f>E1L219C3</f>
        <v>1.1297253941238652E-4</v>
      </c>
    </row>
    <row r="311" spans="1:7" x14ac:dyDescent="0.2">
      <c r="A311" s="11">
        <f>CURRENT_YEAR</f>
        <v>2017</v>
      </c>
      <c r="B311" s="11">
        <f>RRICC</f>
        <v>117000</v>
      </c>
      <c r="C311" s="7">
        <f>RR_ID</f>
        <v>2</v>
      </c>
      <c r="D311" s="1" t="str">
        <f>RR_SHORT_NAME</f>
        <v>NS</v>
      </c>
      <c r="E311" s="1" t="str">
        <f>RR_NAME</f>
        <v>Norfolk Southern</v>
      </c>
      <c r="F311" s="1" t="s">
        <v>47311</v>
      </c>
      <c r="G311" s="6">
        <f>E1L219C4</f>
        <v>0</v>
      </c>
    </row>
    <row r="312" spans="1:7" x14ac:dyDescent="0.2">
      <c r="A312" s="11">
        <f>CURRENT_YEAR</f>
        <v>2017</v>
      </c>
      <c r="B312" s="11">
        <f>RRICC</f>
        <v>117000</v>
      </c>
      <c r="C312" s="7">
        <f>RR_ID</f>
        <v>2</v>
      </c>
      <c r="D312" s="1" t="str">
        <f>RR_SHORT_NAME</f>
        <v>NS</v>
      </c>
      <c r="E312" s="1" t="str">
        <f>RR_NAME</f>
        <v>Norfolk Southern</v>
      </c>
      <c r="F312" s="1" t="s">
        <v>47312</v>
      </c>
      <c r="G312" s="6">
        <f>E1L219C5</f>
        <v>1.5207477158183606E-4</v>
      </c>
    </row>
    <row r="313" spans="1:7" x14ac:dyDescent="0.2">
      <c r="A313" s="11">
        <f>CURRENT_YEAR</f>
        <v>2017</v>
      </c>
      <c r="B313" s="11">
        <f>RRICC</f>
        <v>117000</v>
      </c>
      <c r="C313" s="7">
        <f>RR_ID</f>
        <v>2</v>
      </c>
      <c r="D313" s="1" t="str">
        <f>RR_SHORT_NAME</f>
        <v>NS</v>
      </c>
      <c r="E313" s="1" t="str">
        <f>RR_NAME</f>
        <v>Norfolk Southern</v>
      </c>
      <c r="F313" s="1" t="s">
        <v>47313</v>
      </c>
      <c r="G313" s="6">
        <f>E1L219C6</f>
        <v>2.9372860247220482E-4</v>
      </c>
    </row>
    <row r="314" spans="1:7" x14ac:dyDescent="0.2">
      <c r="A314" s="11">
        <f>CURRENT_YEAR</f>
        <v>2017</v>
      </c>
      <c r="B314" s="11">
        <f>RRICC</f>
        <v>117000</v>
      </c>
      <c r="C314" s="7">
        <f>RR_ID</f>
        <v>2</v>
      </c>
      <c r="D314" s="1" t="str">
        <f>RR_SHORT_NAME</f>
        <v>NS</v>
      </c>
      <c r="E314" s="1" t="str">
        <f>RR_NAME</f>
        <v>Norfolk Southern</v>
      </c>
      <c r="F314" s="1" t="s">
        <v>47314</v>
      </c>
      <c r="G314" s="6">
        <f>E1L219C7</f>
        <v>0</v>
      </c>
    </row>
    <row r="315" spans="1:7" x14ac:dyDescent="0.2">
      <c r="A315" s="11">
        <f>CURRENT_YEAR</f>
        <v>2017</v>
      </c>
      <c r="B315" s="11">
        <f>RRICC</f>
        <v>117000</v>
      </c>
      <c r="C315" s="7">
        <f>RR_ID</f>
        <v>2</v>
      </c>
      <c r="D315" s="1" t="str">
        <f>RR_SHORT_NAME</f>
        <v>NS</v>
      </c>
      <c r="E315" s="1" t="str">
        <f>RR_NAME</f>
        <v>Norfolk Southern</v>
      </c>
      <c r="F315" s="1" t="s">
        <v>47315</v>
      </c>
      <c r="G315" s="6">
        <f>E1L219C8</f>
        <v>7.496844105008121E-3</v>
      </c>
    </row>
    <row r="316" spans="1:7" x14ac:dyDescent="0.2">
      <c r="A316" s="11">
        <f>CURRENT_YEAR</f>
        <v>2017</v>
      </c>
      <c r="B316" s="11">
        <f>RRICC</f>
        <v>117000</v>
      </c>
      <c r="C316" s="7">
        <f>RR_ID</f>
        <v>2</v>
      </c>
      <c r="D316" s="1" t="str">
        <f>RR_SHORT_NAME</f>
        <v>NS</v>
      </c>
      <c r="E316" s="1" t="str">
        <f>RR_NAME</f>
        <v>Norfolk Southern</v>
      </c>
      <c r="F316" s="1" t="s">
        <v>47316</v>
      </c>
      <c r="G316" s="6">
        <f>E1L219C9</f>
        <v>1.4451646933561409E-2</v>
      </c>
    </row>
    <row r="317" spans="1:7" x14ac:dyDescent="0.2">
      <c r="A317" s="11">
        <f>CURRENT_YEAR</f>
        <v>2017</v>
      </c>
      <c r="B317" s="11">
        <f>RRICC</f>
        <v>117000</v>
      </c>
      <c r="C317" s="7">
        <f>RR_ID</f>
        <v>2</v>
      </c>
      <c r="D317" s="1" t="str">
        <f>RR_SHORT_NAME</f>
        <v>NS</v>
      </c>
      <c r="E317" s="1" t="str">
        <f>RR_NAME</f>
        <v>Norfolk Southern</v>
      </c>
      <c r="F317" s="1" t="s">
        <v>47317</v>
      </c>
      <c r="G317" s="6">
        <f>E1L219C10</f>
        <v>0</v>
      </c>
    </row>
    <row r="318" spans="1:7" x14ac:dyDescent="0.2">
      <c r="A318" s="11">
        <f>CURRENT_YEAR</f>
        <v>2017</v>
      </c>
      <c r="B318" s="11">
        <f>RRICC</f>
        <v>117000</v>
      </c>
      <c r="C318" s="7">
        <f>RR_ID</f>
        <v>2</v>
      </c>
      <c r="D318" s="1" t="str">
        <f>RR_SHORT_NAME</f>
        <v>NS</v>
      </c>
      <c r="E318" s="1" t="str">
        <f>RR_NAME</f>
        <v>Norfolk Southern</v>
      </c>
      <c r="F318" s="1" t="s">
        <v>47318</v>
      </c>
      <c r="G318" s="6">
        <f>E1L219C11</f>
        <v>7.4968441050081219E-3</v>
      </c>
    </row>
    <row r="319" spans="1:7" x14ac:dyDescent="0.2">
      <c r="A319" s="11">
        <f>CURRENT_YEAR</f>
        <v>2017</v>
      </c>
      <c r="B319" s="11">
        <f>RRICC</f>
        <v>117000</v>
      </c>
      <c r="C319" s="7">
        <f>RR_ID</f>
        <v>2</v>
      </c>
      <c r="D319" s="1" t="str">
        <f>RR_SHORT_NAME</f>
        <v>NS</v>
      </c>
      <c r="E319" s="1" t="str">
        <f>RR_NAME</f>
        <v>Norfolk Southern</v>
      </c>
      <c r="F319" s="1" t="s">
        <v>47319</v>
      </c>
      <c r="G319" s="6">
        <f>E1L219C12</f>
        <v>1.4451646933561407E-2</v>
      </c>
    </row>
    <row r="320" spans="1:7" x14ac:dyDescent="0.2">
      <c r="A320" s="11">
        <f>CURRENT_YEAR</f>
        <v>2017</v>
      </c>
      <c r="B320" s="11">
        <f>RRICC</f>
        <v>117000</v>
      </c>
      <c r="C320" s="7">
        <f>RR_ID</f>
        <v>2</v>
      </c>
      <c r="D320" s="1" t="str">
        <f>RR_SHORT_NAME</f>
        <v>NS</v>
      </c>
      <c r="E320" s="1" t="str">
        <f>RR_NAME</f>
        <v>Norfolk Southern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2017</v>
      </c>
      <c r="B321" s="11">
        <f>RRICC</f>
        <v>117000</v>
      </c>
      <c r="C321" s="7">
        <f>RR_ID</f>
        <v>2</v>
      </c>
      <c r="D321" s="1" t="str">
        <f>RR_SHORT_NAME</f>
        <v>NS</v>
      </c>
      <c r="E321" s="1" t="str">
        <f>RR_NAME</f>
        <v>Norfolk Southern</v>
      </c>
      <c r="F321" s="1" t="s">
        <v>47321</v>
      </c>
      <c r="G321" s="6">
        <f>E1L220C1</f>
        <v>5.9396273120653133E-2</v>
      </c>
    </row>
    <row r="322" spans="1:7" x14ac:dyDescent="0.2">
      <c r="A322" s="11">
        <f>CURRENT_YEAR</f>
        <v>2017</v>
      </c>
      <c r="B322" s="11">
        <f>RRICC</f>
        <v>117000</v>
      </c>
      <c r="C322" s="7">
        <f>RR_ID</f>
        <v>2</v>
      </c>
      <c r="D322" s="1" t="str">
        <f>RR_SHORT_NAME</f>
        <v>NS</v>
      </c>
      <c r="E322" s="1" t="str">
        <f>RR_NAME</f>
        <v>Norfolk Southern</v>
      </c>
      <c r="F322" s="1" t="s">
        <v>47322</v>
      </c>
      <c r="G322" s="6">
        <f>E1L220C2</f>
        <v>2.6413652239673072E-2</v>
      </c>
    </row>
    <row r="323" spans="1:7" x14ac:dyDescent="0.2">
      <c r="A323" s="11">
        <f>CURRENT_YEAR</f>
        <v>2017</v>
      </c>
      <c r="B323" s="11">
        <f>RRICC</f>
        <v>117000</v>
      </c>
      <c r="C323" s="7">
        <f>RR_ID</f>
        <v>2</v>
      </c>
      <c r="D323" s="1" t="str">
        <f>RR_SHORT_NAME</f>
        <v>NS</v>
      </c>
      <c r="E323" s="1" t="str">
        <f>RR_NAME</f>
        <v>Norfolk Southern</v>
      </c>
      <c r="F323" s="1" t="s">
        <v>47323</v>
      </c>
      <c r="G323" s="6">
        <f>E1L220C3</f>
        <v>5.431701692176874E-2</v>
      </c>
    </row>
    <row r="324" spans="1:7" x14ac:dyDescent="0.2">
      <c r="A324" s="11">
        <f>CURRENT_YEAR</f>
        <v>2017</v>
      </c>
      <c r="B324" s="11">
        <f>RRICC</f>
        <v>117000</v>
      </c>
      <c r="C324" s="7">
        <f>RR_ID</f>
        <v>2</v>
      </c>
      <c r="D324" s="1" t="str">
        <f>RR_SHORT_NAME</f>
        <v>NS</v>
      </c>
      <c r="E324" s="1" t="str">
        <f>RR_NAME</f>
        <v>Norfolk Southern</v>
      </c>
      <c r="F324" s="1" t="s">
        <v>47324</v>
      </c>
      <c r="G324" s="6">
        <f>E1L220C4</f>
        <v>0.14892254121126405</v>
      </c>
    </row>
    <row r="325" spans="1:7" x14ac:dyDescent="0.2">
      <c r="A325" s="11">
        <f>CURRENT_YEAR</f>
        <v>2017</v>
      </c>
      <c r="B325" s="11">
        <f>RRICC</f>
        <v>117000</v>
      </c>
      <c r="C325" s="7">
        <f>RR_ID</f>
        <v>2</v>
      </c>
      <c r="D325" s="1" t="str">
        <f>RR_SHORT_NAME</f>
        <v>NS</v>
      </c>
      <c r="E325" s="1" t="str">
        <f>RR_NAME</f>
        <v>Norfolk Southern</v>
      </c>
      <c r="F325" s="1" t="s">
        <v>47325</v>
      </c>
      <c r="G325" s="6">
        <f>E1L220C5</f>
        <v>6.0181078404467764E-2</v>
      </c>
    </row>
    <row r="326" spans="1:7" x14ac:dyDescent="0.2">
      <c r="A326" s="11">
        <f>CURRENT_YEAR</f>
        <v>2017</v>
      </c>
      <c r="B326" s="11">
        <f>RRICC</f>
        <v>117000</v>
      </c>
      <c r="C326" s="7">
        <f>RR_ID</f>
        <v>2</v>
      </c>
      <c r="D326" s="1" t="str">
        <f>RR_SHORT_NAME</f>
        <v>NS</v>
      </c>
      <c r="E326" s="1" t="str">
        <f>RR_NAME</f>
        <v>Norfolk Southern</v>
      </c>
      <c r="F326" s="1" t="s">
        <v>47326</v>
      </c>
      <c r="G326" s="6">
        <f>E1L220C6</f>
        <v>0.16108841123921103</v>
      </c>
    </row>
    <row r="327" spans="1:7" x14ac:dyDescent="0.2">
      <c r="A327" s="11">
        <f>CURRENT_YEAR</f>
        <v>2017</v>
      </c>
      <c r="B327" s="11">
        <f>RRICC</f>
        <v>117000</v>
      </c>
      <c r="C327" s="7">
        <f>RR_ID</f>
        <v>2</v>
      </c>
      <c r="D327" s="1" t="str">
        <f>RR_SHORT_NAME</f>
        <v>NS</v>
      </c>
      <c r="E327" s="1" t="str">
        <f>RR_NAME</f>
        <v>Norfolk Southern</v>
      </c>
      <c r="F327" s="1" t="s">
        <v>47327</v>
      </c>
      <c r="G327" s="6">
        <f>E1L220C7</f>
        <v>6.0075328698952486</v>
      </c>
    </row>
    <row r="328" spans="1:7" x14ac:dyDescent="0.2">
      <c r="A328" s="11">
        <f>CURRENT_YEAR</f>
        <v>2017</v>
      </c>
      <c r="B328" s="11">
        <f>RRICC</f>
        <v>117000</v>
      </c>
      <c r="C328" s="7">
        <f>RR_ID</f>
        <v>2</v>
      </c>
      <c r="D328" s="1" t="str">
        <f>RR_SHORT_NAME</f>
        <v>NS</v>
      </c>
      <c r="E328" s="1" t="str">
        <f>RR_NAME</f>
        <v>Norfolk Southern</v>
      </c>
      <c r="F328" s="1" t="s">
        <v>47328</v>
      </c>
      <c r="G328" s="6">
        <f>E1L220C8</f>
        <v>3.6160916007391877</v>
      </c>
    </row>
    <row r="329" spans="1:7" x14ac:dyDescent="0.2">
      <c r="A329" s="11">
        <f>CURRENT_YEAR</f>
        <v>2017</v>
      </c>
      <c r="B329" s="11">
        <f>RRICC</f>
        <v>117000</v>
      </c>
      <c r="C329" s="7">
        <f>RR_ID</f>
        <v>2</v>
      </c>
      <c r="D329" s="1" t="str">
        <f>RR_SHORT_NAME</f>
        <v>NS</v>
      </c>
      <c r="E329" s="1" t="str">
        <f>RR_NAME</f>
        <v>Norfolk Southern</v>
      </c>
      <c r="F329" s="1" t="s">
        <v>47329</v>
      </c>
      <c r="G329" s="6">
        <f>E1L220C9</f>
        <v>6.8166685185276474</v>
      </c>
    </row>
    <row r="330" spans="1:7" x14ac:dyDescent="0.2">
      <c r="A330" s="11">
        <f>CURRENT_YEAR</f>
        <v>2017</v>
      </c>
      <c r="B330" s="11">
        <f>RRICC</f>
        <v>117000</v>
      </c>
      <c r="C330" s="7">
        <f>RR_ID</f>
        <v>2</v>
      </c>
      <c r="D330" s="1" t="str">
        <f>RR_SHORT_NAME</f>
        <v>NS</v>
      </c>
      <c r="E330" s="1" t="str">
        <f>RR_NAME</f>
        <v>Norfolk Southern</v>
      </c>
      <c r="F330" s="1" t="s">
        <v>47330</v>
      </c>
      <c r="G330" s="6">
        <f>E1L220C10</f>
        <v>4.9713256570831401</v>
      </c>
    </row>
    <row r="331" spans="1:7" x14ac:dyDescent="0.2">
      <c r="A331" s="11">
        <f>CURRENT_YEAR</f>
        <v>2017</v>
      </c>
      <c r="B331" s="11">
        <f>RRICC</f>
        <v>117000</v>
      </c>
      <c r="C331" s="7">
        <f>RR_ID</f>
        <v>2</v>
      </c>
      <c r="D331" s="1" t="str">
        <f>RR_SHORT_NAME</f>
        <v>NS</v>
      </c>
      <c r="E331" s="1" t="str">
        <f>RR_NAME</f>
        <v>Norfolk Southern</v>
      </c>
      <c r="F331" s="1" t="s">
        <v>47331</v>
      </c>
      <c r="G331" s="6">
        <f>E1L220C11</f>
        <v>3.6406621493742466</v>
      </c>
    </row>
    <row r="332" spans="1:7" x14ac:dyDescent="0.2">
      <c r="A332" s="11">
        <f>CURRENT_YEAR</f>
        <v>2017</v>
      </c>
      <c r="B332" s="11">
        <f>RRICC</f>
        <v>117000</v>
      </c>
      <c r="C332" s="7">
        <f>RR_ID</f>
        <v>2</v>
      </c>
      <c r="D332" s="1" t="str">
        <f>RR_SHORT_NAME</f>
        <v>NS</v>
      </c>
      <c r="E332" s="1" t="str">
        <f>RR_NAME</f>
        <v>Norfolk Southern</v>
      </c>
      <c r="F332" s="1" t="s">
        <v>47332</v>
      </c>
      <c r="G332" s="6">
        <f>E1L220C12</f>
        <v>7.0324476219368481</v>
      </c>
    </row>
    <row r="333" spans="1:7" x14ac:dyDescent="0.2">
      <c r="A333" s="11">
        <f>CURRENT_YEAR</f>
        <v>2017</v>
      </c>
      <c r="B333" s="11">
        <f>RRICC</f>
        <v>117000</v>
      </c>
      <c r="C333" s="7">
        <f>RR_ID</f>
        <v>2</v>
      </c>
      <c r="D333" s="1" t="str">
        <f>RR_SHORT_NAME</f>
        <v>NS</v>
      </c>
      <c r="E333" s="1" t="str">
        <f>RR_NAME</f>
        <v>Norfolk Southern</v>
      </c>
      <c r="F333" s="1" t="s">
        <v>47333</v>
      </c>
      <c r="G333" s="6">
        <f>E1L220C13</f>
        <v>8.2948041810218087E-2</v>
      </c>
    </row>
    <row r="334" spans="1:7" x14ac:dyDescent="0.2">
      <c r="A334" s="11">
        <f>CURRENT_YEAR</f>
        <v>2017</v>
      </c>
      <c r="B334" s="11">
        <f>RRICC</f>
        <v>117000</v>
      </c>
      <c r="C334" s="7">
        <f>RR_ID</f>
        <v>2</v>
      </c>
      <c r="D334" s="1" t="str">
        <f>RR_SHORT_NAME</f>
        <v>NS</v>
      </c>
      <c r="E334" s="1" t="str">
        <f>RR_NAME</f>
        <v>Norfolk Southern</v>
      </c>
      <c r="F334" s="1" t="s">
        <v>47334</v>
      </c>
      <c r="G334" s="6">
        <f>E1L221C1</f>
        <v>9.5672660405714829E-2</v>
      </c>
    </row>
    <row r="335" spans="1:7" x14ac:dyDescent="0.2">
      <c r="A335" s="11">
        <f>CURRENT_YEAR</f>
        <v>2017</v>
      </c>
      <c r="B335" s="11">
        <f>RRICC</f>
        <v>117000</v>
      </c>
      <c r="C335" s="7">
        <f>RR_ID</f>
        <v>2</v>
      </c>
      <c r="D335" s="1" t="str">
        <f>RR_SHORT_NAME</f>
        <v>NS</v>
      </c>
      <c r="E335" s="1" t="str">
        <f>RR_NAME</f>
        <v>Norfolk Southern</v>
      </c>
      <c r="F335" s="1" t="s">
        <v>47335</v>
      </c>
      <c r="G335" s="6">
        <f>E1L221C2</f>
        <v>0.23229975210794257</v>
      </c>
    </row>
    <row r="336" spans="1:7" x14ac:dyDescent="0.2">
      <c r="A336" s="11">
        <f>CURRENT_YEAR</f>
        <v>2017</v>
      </c>
      <c r="B336" s="11">
        <f>RRICC</f>
        <v>117000</v>
      </c>
      <c r="C336" s="7">
        <f>RR_ID</f>
        <v>2</v>
      </c>
      <c r="D336" s="1" t="str">
        <f>RR_SHORT_NAME</f>
        <v>NS</v>
      </c>
      <c r="E336" s="1" t="str">
        <f>RR_NAME</f>
        <v>Norfolk Southern</v>
      </c>
      <c r="F336" s="1" t="s">
        <v>47336</v>
      </c>
      <c r="G336" s="6">
        <f>E1L221C3</f>
        <v>0.2405057386095206</v>
      </c>
    </row>
    <row r="337" spans="1:7" x14ac:dyDescent="0.2">
      <c r="A337" s="11">
        <f>CURRENT_YEAR</f>
        <v>2017</v>
      </c>
      <c r="B337" s="11">
        <f>RRICC</f>
        <v>117000</v>
      </c>
      <c r="C337" s="7">
        <f>RR_ID</f>
        <v>2</v>
      </c>
      <c r="D337" s="1" t="str">
        <f>RR_SHORT_NAME</f>
        <v>NS</v>
      </c>
      <c r="E337" s="1" t="str">
        <f>RR_NAME</f>
        <v>Norfolk Southern</v>
      </c>
      <c r="F337" s="1" t="s">
        <v>47337</v>
      </c>
      <c r="G337" s="6">
        <f>E1L221C4</f>
        <v>0.24874891705485885</v>
      </c>
    </row>
    <row r="338" spans="1:7" x14ac:dyDescent="0.2">
      <c r="A338" s="11">
        <f>CURRENT_YEAR</f>
        <v>2017</v>
      </c>
      <c r="B338" s="11">
        <f>RRICC</f>
        <v>117000</v>
      </c>
      <c r="C338" s="7">
        <f>RR_ID</f>
        <v>2</v>
      </c>
      <c r="D338" s="1" t="str">
        <f>RR_SHORT_NAME</f>
        <v>NS</v>
      </c>
      <c r="E338" s="1" t="str">
        <f>RR_NAME</f>
        <v>Norfolk Southern</v>
      </c>
      <c r="F338" s="1" t="s">
        <v>47338</v>
      </c>
      <c r="G338" s="6">
        <f>E1L221C5</f>
        <v>0.60397935548065163</v>
      </c>
    </row>
    <row r="339" spans="1:7" x14ac:dyDescent="0.2">
      <c r="A339" s="11">
        <f>CURRENT_YEAR</f>
        <v>2017</v>
      </c>
      <c r="B339" s="11">
        <f>RRICC</f>
        <v>117000</v>
      </c>
      <c r="C339" s="7">
        <f>RR_ID</f>
        <v>2</v>
      </c>
      <c r="D339" s="1" t="str">
        <f>RR_SHORT_NAME</f>
        <v>NS</v>
      </c>
      <c r="E339" s="1" t="str">
        <f>RR_NAME</f>
        <v>Norfolk Southern</v>
      </c>
      <c r="F339" s="1" t="s">
        <v>47339</v>
      </c>
      <c r="G339" s="6">
        <f>E1L221C6</f>
        <v>0.62531492038475378</v>
      </c>
    </row>
    <row r="340" spans="1:7" x14ac:dyDescent="0.2">
      <c r="A340" s="11">
        <f>CURRENT_YEAR</f>
        <v>2017</v>
      </c>
      <c r="B340" s="11">
        <f>RRICC</f>
        <v>117000</v>
      </c>
      <c r="C340" s="7">
        <f>RR_ID</f>
        <v>2</v>
      </c>
      <c r="D340" s="1" t="str">
        <f>RR_SHORT_NAME</f>
        <v>NS</v>
      </c>
      <c r="E340" s="1" t="str">
        <f>RR_NAME</f>
        <v>Norfolk Southern</v>
      </c>
      <c r="F340" s="1" t="s">
        <v>47340</v>
      </c>
      <c r="G340" s="6">
        <f>E1L221C7</f>
        <v>10.167877635088978</v>
      </c>
    </row>
    <row r="341" spans="1:7" x14ac:dyDescent="0.2">
      <c r="A341" s="11">
        <f>CURRENT_YEAR</f>
        <v>2017</v>
      </c>
      <c r="B341" s="11">
        <f>RRICC</f>
        <v>117000</v>
      </c>
      <c r="C341" s="7">
        <f>RR_ID</f>
        <v>2</v>
      </c>
      <c r="D341" s="1" t="str">
        <f>RR_SHORT_NAME</f>
        <v>NS</v>
      </c>
      <c r="E341" s="1" t="str">
        <f>RR_NAME</f>
        <v>Norfolk Southern</v>
      </c>
      <c r="F341" s="1" t="s">
        <v>47341</v>
      </c>
      <c r="G341" s="6">
        <f>E1L221C8</f>
        <v>-5.1343878744000797</v>
      </c>
    </row>
    <row r="342" spans="1:7" x14ac:dyDescent="0.2">
      <c r="A342" s="11">
        <f>CURRENT_YEAR</f>
        <v>2017</v>
      </c>
      <c r="B342" s="11">
        <f>RRICC</f>
        <v>117000</v>
      </c>
      <c r="C342" s="7">
        <f>RR_ID</f>
        <v>2</v>
      </c>
      <c r="D342" s="1" t="str">
        <f>RR_SHORT_NAME</f>
        <v>NS</v>
      </c>
      <c r="E342" s="1" t="str">
        <f>RR_NAME</f>
        <v>Norfolk Southern</v>
      </c>
      <c r="F342" s="1" t="s">
        <v>47342</v>
      </c>
      <c r="G342" s="6">
        <f>E1L221C9</f>
        <v>37.072949355818864</v>
      </c>
    </row>
    <row r="343" spans="1:7" x14ac:dyDescent="0.2">
      <c r="A343" s="11">
        <f>CURRENT_YEAR</f>
        <v>2017</v>
      </c>
      <c r="B343" s="11">
        <f>RRICC</f>
        <v>117000</v>
      </c>
      <c r="C343" s="7">
        <f>RR_ID</f>
        <v>2</v>
      </c>
      <c r="D343" s="1" t="str">
        <f>RR_SHORT_NAME</f>
        <v>NS</v>
      </c>
      <c r="E343" s="1" t="str">
        <f>RR_NAME</f>
        <v>Norfolk Southern</v>
      </c>
      <c r="F343" s="1" t="s">
        <v>47343</v>
      </c>
      <c r="G343" s="6">
        <f>E1L221C10</f>
        <v>10.167877635088976</v>
      </c>
    </row>
    <row r="344" spans="1:7" x14ac:dyDescent="0.2">
      <c r="A344" s="11">
        <f>CURRENT_YEAR</f>
        <v>2017</v>
      </c>
      <c r="B344" s="11">
        <f>RRICC</f>
        <v>117000</v>
      </c>
      <c r="C344" s="7">
        <f>RR_ID</f>
        <v>2</v>
      </c>
      <c r="D344" s="1" t="str">
        <f>RR_SHORT_NAME</f>
        <v>NS</v>
      </c>
      <c r="E344" s="1" t="str">
        <f>RR_NAME</f>
        <v>Norfolk Southern</v>
      </c>
      <c r="F344" s="1" t="s">
        <v>47344</v>
      </c>
      <c r="G344" s="6">
        <f>E1L221C11</f>
        <v>-5.1343878744000762</v>
      </c>
    </row>
    <row r="345" spans="1:7" x14ac:dyDescent="0.2">
      <c r="A345" s="11">
        <f>CURRENT_YEAR</f>
        <v>2017</v>
      </c>
      <c r="B345" s="11">
        <f>RRICC</f>
        <v>117000</v>
      </c>
      <c r="C345" s="7">
        <f>RR_ID</f>
        <v>2</v>
      </c>
      <c r="D345" s="1" t="str">
        <f>RR_SHORT_NAME</f>
        <v>NS</v>
      </c>
      <c r="E345" s="1" t="str">
        <f>RR_NAME</f>
        <v>Norfolk Southern</v>
      </c>
      <c r="F345" s="1" t="s">
        <v>47345</v>
      </c>
      <c r="G345" s="6">
        <f>E1L221C12</f>
        <v>37.072949355818864</v>
      </c>
    </row>
    <row r="346" spans="1:7" x14ac:dyDescent="0.2">
      <c r="A346" s="11">
        <f>CURRENT_YEAR</f>
        <v>2017</v>
      </c>
      <c r="B346" s="11">
        <f>RRICC</f>
        <v>117000</v>
      </c>
      <c r="C346" s="7">
        <f>RR_ID</f>
        <v>2</v>
      </c>
      <c r="D346" s="1" t="str">
        <f>RR_SHORT_NAME</f>
        <v>NS</v>
      </c>
      <c r="E346" s="1" t="str">
        <f>RR_NAME</f>
        <v>Norfolk Southern</v>
      </c>
      <c r="F346" s="1" t="s">
        <v>47346</v>
      </c>
      <c r="G346" s="6">
        <f>E1L221C13</f>
        <v>0.23442486651956615</v>
      </c>
    </row>
    <row r="347" spans="1:7" x14ac:dyDescent="0.2">
      <c r="A347" s="11">
        <f>CURRENT_YEAR</f>
        <v>2017</v>
      </c>
      <c r="B347" s="11">
        <f>RRICC</f>
        <v>117000</v>
      </c>
      <c r="C347" s="7">
        <f>RR_ID</f>
        <v>2</v>
      </c>
      <c r="D347" s="1" t="str">
        <f>RR_SHORT_NAME</f>
        <v>NS</v>
      </c>
      <c r="E347" s="1" t="str">
        <f>RR_NAME</f>
        <v>Norfolk Southern</v>
      </c>
      <c r="F347" s="1" t="s">
        <v>47347</v>
      </c>
      <c r="G347" s="6">
        <f>E1L301C1</f>
        <v>4.2640386857255456E-2</v>
      </c>
    </row>
    <row r="348" spans="1:7" x14ac:dyDescent="0.2">
      <c r="A348" s="11">
        <f>CURRENT_YEAR</f>
        <v>2017</v>
      </c>
      <c r="B348" s="11">
        <f>RRICC</f>
        <v>117000</v>
      </c>
      <c r="C348" s="7">
        <f>RR_ID</f>
        <v>2</v>
      </c>
      <c r="D348" s="1" t="str">
        <f>RR_SHORT_NAME</f>
        <v>NS</v>
      </c>
      <c r="E348" s="1" t="str">
        <f>RR_NAME</f>
        <v>Norfolk Southern</v>
      </c>
      <c r="F348" s="1" t="s">
        <v>47348</v>
      </c>
      <c r="G348" s="6">
        <f>E1L302C1</f>
        <v>3.17940606104282E-2</v>
      </c>
    </row>
    <row r="349" spans="1:7" x14ac:dyDescent="0.2">
      <c r="A349" s="11">
        <f>CURRENT_YEAR</f>
        <v>2017</v>
      </c>
      <c r="B349" s="11">
        <f>RRICC</f>
        <v>117000</v>
      </c>
      <c r="C349" s="7">
        <f>RR_ID</f>
        <v>2</v>
      </c>
      <c r="D349" s="1" t="str">
        <f>RR_SHORT_NAME</f>
        <v>NS</v>
      </c>
      <c r="E349" s="1" t="str">
        <f>RR_NAME</f>
        <v>Norfolk Southern</v>
      </c>
      <c r="F349" s="1" t="s">
        <v>47349</v>
      </c>
      <c r="G349" s="6">
        <f>E1L303C1</f>
        <v>1.562855472485607</v>
      </c>
    </row>
    <row r="350" spans="1:7" x14ac:dyDescent="0.2">
      <c r="A350" s="11">
        <f>CURRENT_YEAR</f>
        <v>2017</v>
      </c>
      <c r="B350" s="11">
        <f>RRICC</f>
        <v>117000</v>
      </c>
      <c r="C350" s="7">
        <f>RR_ID</f>
        <v>2</v>
      </c>
      <c r="D350" s="1" t="str">
        <f>RR_SHORT_NAME</f>
        <v>NS</v>
      </c>
      <c r="E350" s="1" t="str">
        <f>RR_NAME</f>
        <v>Norfolk Southern</v>
      </c>
      <c r="F350" s="1" t="s">
        <v>47350</v>
      </c>
      <c r="G350" s="6">
        <f>E1L304C1</f>
        <v>0.4329595762068118</v>
      </c>
    </row>
    <row r="351" spans="1:7" x14ac:dyDescent="0.2">
      <c r="A351" s="11">
        <f>CURRENT_YEAR</f>
        <v>2017</v>
      </c>
      <c r="B351" s="11">
        <f>RRICC</f>
        <v>117000</v>
      </c>
      <c r="C351" s="7">
        <f>RR_ID</f>
        <v>2</v>
      </c>
      <c r="D351" s="1" t="str">
        <f>RR_SHORT_NAME</f>
        <v>NS</v>
      </c>
      <c r="E351" s="1" t="str">
        <f>RR_NAME</f>
        <v>Norfolk Southern</v>
      </c>
      <c r="F351" s="1" t="s">
        <v>47351</v>
      </c>
      <c r="G351" s="6">
        <f>E1L305C1</f>
        <v>0.38957707684483661</v>
      </c>
    </row>
    <row r="352" spans="1:7" x14ac:dyDescent="0.2">
      <c r="A352" s="11">
        <f>CURRENT_YEAR</f>
        <v>2017</v>
      </c>
      <c r="B352" s="11">
        <f>RRICC</f>
        <v>117000</v>
      </c>
      <c r="C352" s="7">
        <f>RR_ID</f>
        <v>2</v>
      </c>
      <c r="D352" s="1" t="str">
        <f>RR_SHORT_NAME</f>
        <v>NS</v>
      </c>
      <c r="E352" s="1" t="str">
        <f>RR_NAME</f>
        <v>Norfolk Southern</v>
      </c>
      <c r="F352" s="1" t="s">
        <v>47352</v>
      </c>
      <c r="G352" s="6">
        <f>E1L306C1</f>
        <v>3.6049529086921377E-2</v>
      </c>
    </row>
    <row r="353" spans="1:7" x14ac:dyDescent="0.2">
      <c r="A353" s="11">
        <f>CURRENT_YEAR</f>
        <v>2017</v>
      </c>
      <c r="B353" s="11">
        <f>RRICC</f>
        <v>117000</v>
      </c>
      <c r="C353" s="7">
        <f>RR_ID</f>
        <v>2</v>
      </c>
      <c r="D353" s="1" t="str">
        <f>RR_SHORT_NAME</f>
        <v>NS</v>
      </c>
      <c r="E353" s="1" t="str">
        <f>RR_NAME</f>
        <v>Norfolk Southern</v>
      </c>
      <c r="F353" s="1" t="s">
        <v>47353</v>
      </c>
      <c r="G353" s="6">
        <f>E1L307C1</f>
        <v>0</v>
      </c>
    </row>
    <row r="354" spans="1:7" x14ac:dyDescent="0.2">
      <c r="A354" s="11">
        <f>CURRENT_YEAR</f>
        <v>2017</v>
      </c>
      <c r="B354" s="11">
        <f>RRICC</f>
        <v>117000</v>
      </c>
      <c r="C354" s="7">
        <f>RR_ID</f>
        <v>2</v>
      </c>
      <c r="D354" s="1" t="str">
        <f>RR_SHORT_NAME</f>
        <v>NS</v>
      </c>
      <c r="E354" s="1" t="str">
        <f>RR_NAME</f>
        <v>Norfolk Southern</v>
      </c>
      <c r="F354" s="1" t="s">
        <v>47354</v>
      </c>
      <c r="G354" s="6">
        <f>E1L308C1</f>
        <v>4.858821233753789E-3</v>
      </c>
    </row>
    <row r="355" spans="1:7" x14ac:dyDescent="0.2">
      <c r="A355" s="11">
        <f>CURRENT_YEAR</f>
        <v>2017</v>
      </c>
      <c r="B355" s="11">
        <f>RRICC</f>
        <v>117000</v>
      </c>
      <c r="C355" s="7">
        <f>RR_ID</f>
        <v>2</v>
      </c>
      <c r="D355" s="1" t="str">
        <f>RR_SHORT_NAME</f>
        <v>NS</v>
      </c>
      <c r="E355" s="1" t="str">
        <f>RR_NAME</f>
        <v>Norfolk Southern</v>
      </c>
      <c r="F355" s="1" t="s">
        <v>47355</v>
      </c>
      <c r="G355" s="6">
        <f>E1L309C1</f>
        <v>2.9566385317463554E-3</v>
      </c>
    </row>
    <row r="356" spans="1:7" x14ac:dyDescent="0.2">
      <c r="A356" s="11">
        <f>CURRENT_YEAR</f>
        <v>2017</v>
      </c>
      <c r="B356" s="11">
        <f>RRICC</f>
        <v>117000</v>
      </c>
      <c r="C356" s="7">
        <f>RR_ID</f>
        <v>2</v>
      </c>
      <c r="D356" s="1" t="str">
        <f>RR_SHORT_NAME</f>
        <v>NS</v>
      </c>
      <c r="E356" s="1" t="str">
        <f>RR_NAME</f>
        <v>Norfolk Southern</v>
      </c>
      <c r="F356" s="1" t="s">
        <v>47356</v>
      </c>
      <c r="G356" s="6">
        <f>E1L310C1</f>
        <v>0.11053888016872593</v>
      </c>
    </row>
    <row r="357" spans="1:7" x14ac:dyDescent="0.2">
      <c r="A357" s="11">
        <f>CURRENT_YEAR</f>
        <v>2017</v>
      </c>
      <c r="B357" s="11">
        <f>RRICC</f>
        <v>117000</v>
      </c>
      <c r="C357" s="7">
        <f>RR_ID</f>
        <v>2</v>
      </c>
      <c r="D357" s="1" t="str">
        <f>RR_SHORT_NAME</f>
        <v>NS</v>
      </c>
      <c r="E357" s="1" t="str">
        <f>RR_NAME</f>
        <v>Norfolk Southern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2017</v>
      </c>
      <c r="B358" s="11">
        <f>RRICC</f>
        <v>117000</v>
      </c>
      <c r="C358" s="7">
        <f>RR_ID</f>
        <v>2</v>
      </c>
      <c r="D358" s="1" t="str">
        <f>RR_SHORT_NAME</f>
        <v>NS</v>
      </c>
      <c r="E358" s="1" t="str">
        <f>RR_NAME</f>
        <v>Norfolk Southern</v>
      </c>
      <c r="F358" s="1" t="s">
        <v>47358</v>
      </c>
      <c r="G358" s="6">
        <f>E1L312C1</f>
        <v>0.98166953399452139</v>
      </c>
    </row>
    <row r="359" spans="1:7" x14ac:dyDescent="0.2">
      <c r="A359" s="11">
        <f>CURRENT_YEAR</f>
        <v>2017</v>
      </c>
      <c r="B359" s="11">
        <f>RRICC</f>
        <v>117000</v>
      </c>
      <c r="C359" s="7">
        <f>RR_ID</f>
        <v>2</v>
      </c>
      <c r="D359" s="1" t="str">
        <f>RR_SHORT_NAME</f>
        <v>NS</v>
      </c>
      <c r="E359" s="1" t="str">
        <f>RR_NAME</f>
        <v>Norfolk Southern</v>
      </c>
      <c r="F359" s="1" t="s">
        <v>47359</v>
      </c>
      <c r="G359" s="6">
        <f>E1L313C1</f>
        <v>0.59926710243978709</v>
      </c>
    </row>
    <row r="360" spans="1:7" x14ac:dyDescent="0.2">
      <c r="A360" s="11">
        <f>CURRENT_YEAR</f>
        <v>2017</v>
      </c>
      <c r="B360" s="11">
        <f>RRICC</f>
        <v>117000</v>
      </c>
      <c r="C360" s="7">
        <f>RR_ID</f>
        <v>2</v>
      </c>
      <c r="D360" s="1" t="str">
        <f>RR_SHORT_NAME</f>
        <v>NS</v>
      </c>
      <c r="E360" s="1" t="str">
        <f>RR_NAME</f>
        <v>Norfolk Southern</v>
      </c>
      <c r="F360" s="1" t="s">
        <v>47360</v>
      </c>
      <c r="G360" s="6">
        <f>E1L314C1</f>
        <v>2.227595820296438E-2</v>
      </c>
    </row>
    <row r="361" spans="1:7" x14ac:dyDescent="0.2">
      <c r="A361" s="11">
        <f>CURRENT_YEAR</f>
        <v>2017</v>
      </c>
      <c r="B361" s="11">
        <f>RRICC</f>
        <v>117000</v>
      </c>
      <c r="C361" s="7">
        <f>RR_ID</f>
        <v>2</v>
      </c>
      <c r="D361" s="1" t="str">
        <f>RR_SHORT_NAME</f>
        <v>NS</v>
      </c>
      <c r="E361" s="1" t="str">
        <f>RR_NAME</f>
        <v>Norfolk Southern</v>
      </c>
      <c r="F361" s="1" t="s">
        <v>47361</v>
      </c>
      <c r="G361" s="6">
        <f>E1L315C1</f>
        <v>2.0658939350466074E-2</v>
      </c>
    </row>
    <row r="362" spans="1:7" x14ac:dyDescent="0.2">
      <c r="A362" s="11">
        <f>CURRENT_YEAR</f>
        <v>2017</v>
      </c>
      <c r="B362" s="11">
        <f>RRICC</f>
        <v>117000</v>
      </c>
      <c r="C362" s="7">
        <f>RR_ID</f>
        <v>2</v>
      </c>
      <c r="D362" s="1" t="str">
        <f>RR_SHORT_NAME</f>
        <v>NS</v>
      </c>
      <c r="E362" s="1" t="str">
        <f>RR_NAME</f>
        <v>Norfolk Southern</v>
      </c>
      <c r="F362" s="1" t="s">
        <v>47362</v>
      </c>
      <c r="G362" s="6">
        <f>E1L316C1</f>
        <v>6.3219075396166056E-3</v>
      </c>
    </row>
    <row r="363" spans="1:7" x14ac:dyDescent="0.2">
      <c r="A363" s="11">
        <f>CURRENT_YEAR</f>
        <v>2017</v>
      </c>
      <c r="B363" s="11">
        <f>RRICC</f>
        <v>117000</v>
      </c>
      <c r="C363" s="7">
        <f>RR_ID</f>
        <v>2</v>
      </c>
      <c r="D363" s="1" t="str">
        <f>RR_SHORT_NAME</f>
        <v>NS</v>
      </c>
      <c r="E363" s="1" t="str">
        <f>RR_NAME</f>
        <v>Norfolk Southern</v>
      </c>
      <c r="F363" s="1" t="s">
        <v>47363</v>
      </c>
      <c r="G363" s="6">
        <f>E1L317C1</f>
        <v>1.9269776876267748E-2</v>
      </c>
    </row>
    <row r="364" spans="1:7" x14ac:dyDescent="0.2">
      <c r="A364" s="11">
        <f>CURRENT_YEAR</f>
        <v>2017</v>
      </c>
      <c r="B364" s="11">
        <f>RRICC</f>
        <v>117000</v>
      </c>
      <c r="C364" s="7">
        <f>RR_ID</f>
        <v>2</v>
      </c>
      <c r="D364" s="1" t="str">
        <f>RR_SHORT_NAME</f>
        <v>NS</v>
      </c>
      <c r="E364" s="1" t="str">
        <f>RR_NAME</f>
        <v>Norfolk Southern</v>
      </c>
      <c r="F364" s="1" t="s">
        <v>47364</v>
      </c>
      <c r="G364" s="6">
        <f>E1L318C1</f>
        <v>0.20353585332434374</v>
      </c>
    </row>
    <row r="365" spans="1:7" x14ac:dyDescent="0.2">
      <c r="A365" s="11">
        <f>CURRENT_YEAR</f>
        <v>2017</v>
      </c>
      <c r="B365" s="11">
        <f>RRICC</f>
        <v>117000</v>
      </c>
      <c r="C365" s="7">
        <f>RR_ID</f>
        <v>2</v>
      </c>
      <c r="D365" s="1" t="str">
        <f>RR_SHORT_NAME</f>
        <v>NS</v>
      </c>
      <c r="E365" s="1" t="str">
        <f>RR_NAME</f>
        <v>Norfolk Southern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2017</v>
      </c>
      <c r="B366" s="11">
        <f>RRICC</f>
        <v>117000</v>
      </c>
      <c r="C366" s="7">
        <f>RR_ID</f>
        <v>2</v>
      </c>
      <c r="D366" s="1" t="str">
        <f>RR_SHORT_NAME</f>
        <v>NS</v>
      </c>
      <c r="E366" s="1" t="str">
        <f>RR_NAME</f>
        <v>Norfolk Southern</v>
      </c>
      <c r="F366" s="1" t="s">
        <v>47366</v>
      </c>
      <c r="G366" s="6">
        <f>E1L320C1</f>
        <v>4.3508653131181241E-3</v>
      </c>
    </row>
    <row r="367" spans="1:7" x14ac:dyDescent="0.2">
      <c r="A367" s="11">
        <f>CURRENT_YEAR</f>
        <v>2017</v>
      </c>
      <c r="B367" s="11">
        <f>RRICC</f>
        <v>117000</v>
      </c>
      <c r="C367" s="7">
        <f>RR_ID</f>
        <v>2</v>
      </c>
      <c r="D367" s="1" t="str">
        <f>RR_SHORT_NAME</f>
        <v>NS</v>
      </c>
      <c r="E367" s="1" t="str">
        <f>RR_NAME</f>
        <v>Norfolk Southern</v>
      </c>
      <c r="F367" s="1" t="s">
        <v>47367</v>
      </c>
      <c r="G367" s="6">
        <f>E1L321C1</f>
        <v>4.389892362916388E-2</v>
      </c>
    </row>
    <row r="368" spans="1:7" x14ac:dyDescent="0.2">
      <c r="A368" s="11">
        <f>CURRENT_YEAR</f>
        <v>2017</v>
      </c>
      <c r="B368" s="11">
        <f>RRICC</f>
        <v>117000</v>
      </c>
      <c r="C368" s="7">
        <f>RR_ID</f>
        <v>2</v>
      </c>
      <c r="D368" s="1" t="str">
        <f>RR_SHORT_NAME</f>
        <v>NS</v>
      </c>
      <c r="E368" s="1" t="str">
        <f>RR_NAME</f>
        <v>Norfolk Southern</v>
      </c>
      <c r="F368" s="1" t="s">
        <v>47368</v>
      </c>
      <c r="G368" s="6">
        <f>E1L322C1</f>
        <v>1.974361388270117</v>
      </c>
    </row>
    <row r="369" spans="1:7" x14ac:dyDescent="0.2">
      <c r="A369" s="11">
        <f>CURRENT_YEAR</f>
        <v>2017</v>
      </c>
      <c r="B369" s="11">
        <f>RRICC</f>
        <v>117000</v>
      </c>
      <c r="C369" s="7">
        <f>RR_ID</f>
        <v>2</v>
      </c>
      <c r="D369" s="1" t="str">
        <f>RR_SHORT_NAME</f>
        <v>NS</v>
      </c>
      <c r="E369" s="1" t="str">
        <f>RR_NAME</f>
        <v>Norfolk Southern</v>
      </c>
      <c r="F369" s="1" t="s">
        <v>47369</v>
      </c>
      <c r="G369" s="6">
        <f>E1L323C1</f>
        <v>0.10515852445287768</v>
      </c>
    </row>
    <row r="370" spans="1:7" x14ac:dyDescent="0.2">
      <c r="A370" s="11">
        <f>CURRENT_YEAR</f>
        <v>2017</v>
      </c>
      <c r="B370" s="11">
        <f>RRICC</f>
        <v>117000</v>
      </c>
      <c r="C370" s="7">
        <f>RR_ID</f>
        <v>2</v>
      </c>
      <c r="D370" s="1" t="str">
        <f>RR_SHORT_NAME</f>
        <v>NS</v>
      </c>
      <c r="E370" s="1" t="str">
        <f>RR_NAME</f>
        <v>Norfolk Southern</v>
      </c>
      <c r="F370" s="1" t="s">
        <v>47370</v>
      </c>
      <c r="G370" s="6">
        <f>E1L324C1</f>
        <v>2.1655687102464054E-2</v>
      </c>
    </row>
    <row r="371" spans="1:7" x14ac:dyDescent="0.2">
      <c r="A371" s="11">
        <f>CURRENT_YEAR</f>
        <v>2017</v>
      </c>
      <c r="B371" s="11">
        <f>RRICC</f>
        <v>117000</v>
      </c>
      <c r="C371" s="7">
        <f>RR_ID</f>
        <v>2</v>
      </c>
      <c r="D371" s="1" t="str">
        <f>RR_SHORT_NAME</f>
        <v>NS</v>
      </c>
      <c r="E371" s="1" t="str">
        <f>RR_NAME</f>
        <v>Norfolk Southern</v>
      </c>
      <c r="F371" s="1" t="s">
        <v>47371</v>
      </c>
      <c r="G371" s="6">
        <f>E1L325C1</f>
        <v>5.8322594141169755E-2</v>
      </c>
    </row>
    <row r="372" spans="1:7" x14ac:dyDescent="0.2">
      <c r="A372" s="11">
        <f>CURRENT_YEAR</f>
        <v>2017</v>
      </c>
      <c r="B372" s="11">
        <f>RRICC</f>
        <v>117000</v>
      </c>
      <c r="C372" s="7">
        <f>RR_ID</f>
        <v>2</v>
      </c>
      <c r="D372" s="1" t="str">
        <f>RR_SHORT_NAME</f>
        <v>NS</v>
      </c>
      <c r="E372" s="1" t="str">
        <f>RR_NAME</f>
        <v>Norfolk Southern</v>
      </c>
      <c r="F372" s="1" t="s">
        <v>47372</v>
      </c>
      <c r="G372" s="6">
        <f>E1L326C1</f>
        <v>8.1842532444312499E-2</v>
      </c>
    </row>
    <row r="373" spans="1:7" x14ac:dyDescent="0.2">
      <c r="A373" s="11">
        <f>CURRENT_YEAR</f>
        <v>2017</v>
      </c>
      <c r="B373" s="11">
        <f>RRICC</f>
        <v>117000</v>
      </c>
      <c r="C373" s="7">
        <f>RR_ID</f>
        <v>2</v>
      </c>
      <c r="D373" s="1" t="str">
        <f>RR_SHORT_NAME</f>
        <v>NS</v>
      </c>
      <c r="E373" s="1" t="str">
        <f>RR_NAME</f>
        <v>Norfolk Southern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2017</v>
      </c>
      <c r="B374" s="11">
        <f>RRICC</f>
        <v>117000</v>
      </c>
      <c r="C374" s="7">
        <f>RR_ID</f>
        <v>2</v>
      </c>
      <c r="D374" s="1" t="str">
        <f>RR_SHORT_NAME</f>
        <v>NS</v>
      </c>
      <c r="E374" s="1" t="str">
        <f>RR_NAME</f>
        <v>Norfolk Southern</v>
      </c>
      <c r="F374" s="1" t="s">
        <v>47374</v>
      </c>
      <c r="G374" s="6">
        <f>E1L328C1</f>
        <v>4.2106313382289699E-2</v>
      </c>
    </row>
    <row r="375" spans="1:7" x14ac:dyDescent="0.2">
      <c r="A375" s="11">
        <f>CURRENT_YEAR</f>
        <v>2017</v>
      </c>
      <c r="B375" s="11">
        <f>RRICC</f>
        <v>117000</v>
      </c>
      <c r="C375" s="7">
        <f>RR_ID</f>
        <v>2</v>
      </c>
      <c r="D375" s="1" t="str">
        <f>RR_SHORT_NAME</f>
        <v>NS</v>
      </c>
      <c r="E375" s="1" t="str">
        <f>RR_NAME</f>
        <v>Norfolk Southern</v>
      </c>
      <c r="F375" s="1" t="s">
        <v>47375</v>
      </c>
      <c r="G375" s="6">
        <f>E1L329C1</f>
        <v>6.638203255978653E-2</v>
      </c>
    </row>
    <row r="376" spans="1:7" x14ac:dyDescent="0.2">
      <c r="A376" s="11">
        <f>CURRENT_YEAR</f>
        <v>2017</v>
      </c>
      <c r="B376" s="11">
        <f>RRICC</f>
        <v>117000</v>
      </c>
      <c r="C376" s="7">
        <f>RR_ID</f>
        <v>2</v>
      </c>
      <c r="D376" s="1" t="str">
        <f>RR_SHORT_NAME</f>
        <v>NS</v>
      </c>
      <c r="E376" s="1" t="str">
        <f>RR_NAME</f>
        <v>Norfolk Southern</v>
      </c>
      <c r="F376" s="1" t="s">
        <v>47376</v>
      </c>
      <c r="G376" s="6">
        <f>E1L330C1</f>
        <v>2.9783990826895788E-2</v>
      </c>
    </row>
    <row r="377" spans="1:7" x14ac:dyDescent="0.2">
      <c r="A377" s="11">
        <f>CURRENT_YEAR</f>
        <v>2017</v>
      </c>
      <c r="B377" s="11">
        <f>RRICC</f>
        <v>117000</v>
      </c>
      <c r="C377" s="7">
        <f>RR_ID</f>
        <v>2</v>
      </c>
      <c r="D377" s="1" t="str">
        <f>RR_SHORT_NAME</f>
        <v>NS</v>
      </c>
      <c r="E377" s="1" t="str">
        <f>RR_NAME</f>
        <v>Norfolk Southern</v>
      </c>
      <c r="F377" s="1" t="s">
        <v>47377</v>
      </c>
      <c r="G377" s="6">
        <f>E1L331C1</f>
        <v>2.14436371930571E-2</v>
      </c>
    </row>
    <row r="378" spans="1:7" x14ac:dyDescent="0.2">
      <c r="A378" s="11">
        <f>CURRENT_YEAR</f>
        <v>2017</v>
      </c>
      <c r="B378" s="11">
        <f>RRICC</f>
        <v>117000</v>
      </c>
      <c r="C378" s="7">
        <f>RR_ID</f>
        <v>2</v>
      </c>
      <c r="D378" s="1" t="str">
        <f>RR_SHORT_NAME</f>
        <v>NS</v>
      </c>
      <c r="E378" s="1" t="str">
        <f>RR_NAME</f>
        <v>Norfolk Southern</v>
      </c>
      <c r="F378" s="1" t="s">
        <v>47378</v>
      </c>
      <c r="G378" s="6">
        <f>E1L332C1</f>
        <v>0.4099363440205866</v>
      </c>
    </row>
    <row r="379" spans="1:7" x14ac:dyDescent="0.2">
      <c r="A379" s="11">
        <f>CURRENT_YEAR</f>
        <v>2017</v>
      </c>
      <c r="B379" s="11">
        <f>RRICC</f>
        <v>117000</v>
      </c>
      <c r="C379" s="7">
        <f>RR_ID</f>
        <v>2</v>
      </c>
      <c r="D379" s="1" t="str">
        <f>RR_SHORT_NAME</f>
        <v>NS</v>
      </c>
      <c r="E379" s="1" t="str">
        <f>RR_NAME</f>
        <v>Norfolk Southern</v>
      </c>
      <c r="F379" s="1" t="s">
        <v>47379</v>
      </c>
      <c r="G379" s="6">
        <f>E1L333C1</f>
        <v>0.17213338337717121</v>
      </c>
    </row>
    <row r="380" spans="1:7" x14ac:dyDescent="0.2">
      <c r="A380" s="11">
        <f>CURRENT_YEAR</f>
        <v>2017</v>
      </c>
      <c r="B380" s="11">
        <f>RRICC</f>
        <v>117000</v>
      </c>
      <c r="C380" s="7">
        <f>RR_ID</f>
        <v>2</v>
      </c>
      <c r="D380" s="1" t="str">
        <f>RR_SHORT_NAME</f>
        <v>NS</v>
      </c>
      <c r="E380" s="1" t="str">
        <f>RR_NAME</f>
        <v>Norfolk Southern</v>
      </c>
      <c r="F380" s="1" t="s">
        <v>47380</v>
      </c>
      <c r="G380" s="6">
        <f>E1L334C1</f>
        <v>0.20472030566705898</v>
      </c>
    </row>
    <row r="381" spans="1:7" x14ac:dyDescent="0.2">
      <c r="A381" s="11">
        <f>CURRENT_YEAR</f>
        <v>2017</v>
      </c>
      <c r="B381" s="11">
        <f>RRICC</f>
        <v>117000</v>
      </c>
      <c r="C381" s="7">
        <f>RR_ID</f>
        <v>2</v>
      </c>
      <c r="D381" s="1" t="str">
        <f>RR_SHORT_NAME</f>
        <v>NS</v>
      </c>
      <c r="E381" s="1" t="str">
        <f>RR_NAME</f>
        <v>Norfolk Southern</v>
      </c>
      <c r="F381" s="1" t="s">
        <v>47381</v>
      </c>
      <c r="G381" s="6">
        <f>E1L335C1</f>
        <v>1.1172378258402591</v>
      </c>
    </row>
    <row r="382" spans="1:7" x14ac:dyDescent="0.2">
      <c r="A382" s="11">
        <f>CURRENT_YEAR</f>
        <v>2017</v>
      </c>
      <c r="B382" s="11">
        <f>RRICC</f>
        <v>117000</v>
      </c>
      <c r="C382" s="7">
        <f>RR_ID</f>
        <v>2</v>
      </c>
      <c r="D382" s="1" t="str">
        <f>RR_SHORT_NAME</f>
        <v>NS</v>
      </c>
      <c r="E382" s="1" t="str">
        <f>RR_NAME</f>
        <v>Norfolk Southern</v>
      </c>
      <c r="F382" s="1" t="s">
        <v>47382</v>
      </c>
      <c r="G382" s="6">
        <f>E1L336C1</f>
        <v>0.14370424430854209</v>
      </c>
    </row>
    <row r="383" spans="1:7" x14ac:dyDescent="0.2">
      <c r="A383" s="11">
        <f>CURRENT_YEAR</f>
        <v>2017</v>
      </c>
      <c r="B383" s="11">
        <f>RRICC</f>
        <v>117000</v>
      </c>
      <c r="C383" s="7">
        <f>RR_ID</f>
        <v>2</v>
      </c>
      <c r="D383" s="1" t="str">
        <f>RR_SHORT_NAME</f>
        <v>NS</v>
      </c>
      <c r="E383" s="1" t="str">
        <f>RR_NAME</f>
        <v>Norfolk Southern</v>
      </c>
      <c r="F383" s="1" t="s">
        <v>47383</v>
      </c>
      <c r="G383" s="6">
        <f>E1L337C1</f>
        <v>9.2495401211793692E-3</v>
      </c>
    </row>
    <row r="384" spans="1:7" x14ac:dyDescent="0.2">
      <c r="A384" s="11">
        <f>CURRENT_YEAR</f>
        <v>2017</v>
      </c>
      <c r="B384" s="11">
        <f>RRICC</f>
        <v>117000</v>
      </c>
      <c r="C384" s="7">
        <f>RR_ID</f>
        <v>2</v>
      </c>
      <c r="D384" s="1" t="str">
        <f>RR_SHORT_NAME</f>
        <v>NS</v>
      </c>
      <c r="E384" s="1" t="str">
        <f>RR_NAME</f>
        <v>Norfolk Southern</v>
      </c>
      <c r="F384" s="1" t="s">
        <v>47384</v>
      </c>
      <c r="G384" s="6">
        <f>E1L338C1</f>
        <v>1.3901383218385502E-2</v>
      </c>
    </row>
    <row r="385" spans="1:7" x14ac:dyDescent="0.2">
      <c r="A385" s="11">
        <f>CURRENT_YEAR</f>
        <v>2017</v>
      </c>
      <c r="B385" s="11">
        <f>RRICC</f>
        <v>117000</v>
      </c>
      <c r="C385" s="7">
        <f>RR_ID</f>
        <v>2</v>
      </c>
      <c r="D385" s="1" t="str">
        <f>RR_SHORT_NAME</f>
        <v>NS</v>
      </c>
      <c r="E385" s="1" t="str">
        <f>RR_NAME</f>
        <v>Norfolk Southern</v>
      </c>
      <c r="F385" s="1" t="s">
        <v>47385</v>
      </c>
      <c r="G385" s="6">
        <f>E1L339C1</f>
        <v>3.910551817745811E-2</v>
      </c>
    </row>
    <row r="386" spans="1:7" x14ac:dyDescent="0.2">
      <c r="A386" s="11">
        <f>CURRENT_YEAR</f>
        <v>2017</v>
      </c>
      <c r="B386" s="11">
        <f>RRICC</f>
        <v>117000</v>
      </c>
      <c r="C386" s="7">
        <f>RR_ID</f>
        <v>2</v>
      </c>
      <c r="D386" s="1" t="str">
        <f>RR_SHORT_NAME</f>
        <v>NS</v>
      </c>
      <c r="E386" s="1" t="str">
        <f>RR_NAME</f>
        <v>Norfolk Southern</v>
      </c>
      <c r="F386" s="1" t="s">
        <v>47386</v>
      </c>
      <c r="G386" s="6">
        <f>E1L340C1</f>
        <v>3.7555629213460687E-2</v>
      </c>
    </row>
    <row r="387" spans="1:7" x14ac:dyDescent="0.2">
      <c r="A387" s="11">
        <f>CURRENT_YEAR</f>
        <v>2017</v>
      </c>
      <c r="B387" s="11">
        <f>RRICC</f>
        <v>117000</v>
      </c>
      <c r="C387" s="7">
        <f>RR_ID</f>
        <v>2</v>
      </c>
      <c r="D387" s="1" t="str">
        <f>RR_SHORT_NAME</f>
        <v>NS</v>
      </c>
      <c r="E387" s="1" t="str">
        <f>RR_NAME</f>
        <v>Norfolk Southern</v>
      </c>
      <c r="F387" s="1" t="s">
        <v>47387</v>
      </c>
      <c r="G387" s="6">
        <f>E1L341C1</f>
        <v>1.2581535809645049E-2</v>
      </c>
    </row>
    <row r="388" spans="1:7" x14ac:dyDescent="0.2">
      <c r="A388" s="11">
        <f>CURRENT_YEAR</f>
        <v>2017</v>
      </c>
      <c r="B388" s="11">
        <f>RRICC</f>
        <v>117000</v>
      </c>
      <c r="C388" s="7">
        <f>RR_ID</f>
        <v>2</v>
      </c>
      <c r="D388" s="1" t="str">
        <f>RR_SHORT_NAME</f>
        <v>NS</v>
      </c>
      <c r="E388" s="1" t="str">
        <f>RR_NAME</f>
        <v>Norfolk Southern</v>
      </c>
      <c r="F388" s="1" t="s">
        <v>47388</v>
      </c>
      <c r="G388" s="6">
        <f>E1L342C1</f>
        <v>1.1057017043683526E-2</v>
      </c>
    </row>
    <row r="389" spans="1:7" x14ac:dyDescent="0.2">
      <c r="A389" s="11">
        <f>CURRENT_YEAR</f>
        <v>2017</v>
      </c>
      <c r="B389" s="11">
        <f>RRICC</f>
        <v>117000</v>
      </c>
      <c r="C389" s="7">
        <f>RR_ID</f>
        <v>2</v>
      </c>
      <c r="D389" s="1" t="str">
        <f>RR_SHORT_NAME</f>
        <v>NS</v>
      </c>
      <c r="E389" s="1" t="str">
        <f>RR_NAME</f>
        <v>Norfolk Southern</v>
      </c>
      <c r="F389" s="1" t="s">
        <v>47389</v>
      </c>
      <c r="G389" s="6">
        <f>E1L343C1</f>
        <v>0.10695597507993435</v>
      </c>
    </row>
    <row r="390" spans="1:7" x14ac:dyDescent="0.2">
      <c r="A390" s="11">
        <f>CURRENT_YEAR</f>
        <v>2017</v>
      </c>
      <c r="B390" s="11">
        <f>RRICC</f>
        <v>117000</v>
      </c>
      <c r="C390" s="7">
        <f>RR_ID</f>
        <v>2</v>
      </c>
      <c r="D390" s="1" t="str">
        <f>RR_SHORT_NAME</f>
        <v>NS</v>
      </c>
      <c r="E390" s="1" t="str">
        <f>RR_NAME</f>
        <v>Norfolk Southern</v>
      </c>
      <c r="F390" s="1" t="s">
        <v>47390</v>
      </c>
      <c r="G390" s="6">
        <f>E1L344C1</f>
        <v>9.4641084932867905E-3</v>
      </c>
    </row>
    <row r="391" spans="1:7" x14ac:dyDescent="0.2">
      <c r="A391" s="11">
        <f>CURRENT_YEAR</f>
        <v>2017</v>
      </c>
      <c r="B391" s="11">
        <f>RRICC</f>
        <v>117000</v>
      </c>
      <c r="C391" s="7">
        <f>RR_ID</f>
        <v>2</v>
      </c>
      <c r="D391" s="1" t="str">
        <f>RR_SHORT_NAME</f>
        <v>NS</v>
      </c>
      <c r="E391" s="1" t="str">
        <f>RR_NAME</f>
        <v>Norfolk Southern</v>
      </c>
      <c r="F391" s="1" t="s">
        <v>47391</v>
      </c>
      <c r="G391" s="6">
        <f>E1L345C1</f>
        <v>4.6916238257755207E-4</v>
      </c>
    </row>
    <row r="392" spans="1:7" x14ac:dyDescent="0.2">
      <c r="A392" s="11">
        <f>CURRENT_YEAR</f>
        <v>2017</v>
      </c>
      <c r="B392" s="11">
        <f>RRICC</f>
        <v>117000</v>
      </c>
      <c r="C392" s="7">
        <f>RR_ID</f>
        <v>2</v>
      </c>
      <c r="D392" s="1" t="str">
        <f>RR_SHORT_NAME</f>
        <v>NS</v>
      </c>
      <c r="E392" s="1" t="str">
        <f>RR_NAME</f>
        <v>Norfolk Southern</v>
      </c>
      <c r="F392" s="1" t="s">
        <v>47392</v>
      </c>
      <c r="G392" s="6">
        <f>E1L346C1</f>
        <v>1.3481022730943801E-2</v>
      </c>
    </row>
    <row r="393" spans="1:7" x14ac:dyDescent="0.2">
      <c r="A393" s="11">
        <f>CURRENT_YEAR</f>
        <v>2017</v>
      </c>
      <c r="B393" s="11">
        <f>RRICC</f>
        <v>117000</v>
      </c>
      <c r="C393" s="7">
        <f>RR_ID</f>
        <v>2</v>
      </c>
      <c r="D393" s="1" t="str">
        <f>RR_SHORT_NAME</f>
        <v>NS</v>
      </c>
      <c r="E393" s="1" t="str">
        <f>RR_NAME</f>
        <v>Norfolk Southern</v>
      </c>
      <c r="F393" s="1" t="s">
        <v>47393</v>
      </c>
      <c r="G393" s="6">
        <f>E1L347C1</f>
        <v>1.544547661501193E-2</v>
      </c>
    </row>
    <row r="394" spans="1:7" x14ac:dyDescent="0.2">
      <c r="A394" s="11">
        <f>CURRENT_YEAR</f>
        <v>2017</v>
      </c>
      <c r="B394" s="11">
        <f>RRICC</f>
        <v>117000</v>
      </c>
      <c r="C394" s="7">
        <f>RR_ID</f>
        <v>2</v>
      </c>
      <c r="D394" s="1" t="str">
        <f>RR_SHORT_NAME</f>
        <v>NS</v>
      </c>
      <c r="E394" s="1" t="str">
        <f>RR_NAME</f>
        <v>Norfolk Southern</v>
      </c>
      <c r="F394" s="1" t="s">
        <v>47394</v>
      </c>
      <c r="G394" s="6">
        <f>E1L348C1</f>
        <v>3.8097494457809432E-2</v>
      </c>
    </row>
    <row r="395" spans="1:7" x14ac:dyDescent="0.2">
      <c r="A395" s="11">
        <f>CURRENT_YEAR</f>
        <v>2017</v>
      </c>
      <c r="B395" s="11">
        <f>RRICC</f>
        <v>117000</v>
      </c>
      <c r="C395" s="7">
        <f>RR_ID</f>
        <v>2</v>
      </c>
      <c r="D395" s="1" t="str">
        <f>RR_SHORT_NAME</f>
        <v>NS</v>
      </c>
      <c r="E395" s="1" t="str">
        <f>RR_NAME</f>
        <v>Norfolk Southern</v>
      </c>
      <c r="F395" s="1" t="s">
        <v>47395</v>
      </c>
      <c r="G395" s="6">
        <f>E1L349C1</f>
        <v>1.0177256724420991E-3</v>
      </c>
    </row>
    <row r="396" spans="1:7" x14ac:dyDescent="0.2">
      <c r="A396" s="11">
        <f>CURRENT_YEAR</f>
        <v>2017</v>
      </c>
      <c r="B396" s="11">
        <f>RRICC</f>
        <v>117000</v>
      </c>
      <c r="C396" s="7">
        <f>RR_ID</f>
        <v>2</v>
      </c>
      <c r="D396" s="1" t="str">
        <f>RR_SHORT_NAME</f>
        <v>NS</v>
      </c>
      <c r="E396" s="1" t="str">
        <f>RR_NAME</f>
        <v>Norfolk Southern</v>
      </c>
      <c r="F396" s="1" t="s">
        <v>47396</v>
      </c>
      <c r="G396" s="6">
        <f>E1L350C1</f>
        <v>7.174303594549368E-3</v>
      </c>
    </row>
    <row r="397" spans="1:7" x14ac:dyDescent="0.2">
      <c r="A397" s="11">
        <f>CURRENT_YEAR</f>
        <v>2017</v>
      </c>
      <c r="B397" s="11">
        <f>RRICC</f>
        <v>117000</v>
      </c>
      <c r="C397" s="7">
        <f>RR_ID</f>
        <v>2</v>
      </c>
      <c r="D397" s="1" t="str">
        <f>RR_SHORT_NAME</f>
        <v>NS</v>
      </c>
      <c r="E397" s="1" t="str">
        <f>RR_NAME</f>
        <v>Norfolk Southern</v>
      </c>
      <c r="F397" s="1" t="s">
        <v>47397</v>
      </c>
      <c r="G397" s="6">
        <f>E1L351C1</f>
        <v>0</v>
      </c>
    </row>
    <row r="398" spans="1:7" x14ac:dyDescent="0.2">
      <c r="A398" s="11">
        <f>CURRENT_YEAR</f>
        <v>2017</v>
      </c>
      <c r="B398" s="11">
        <f>RRICC</f>
        <v>117000</v>
      </c>
      <c r="C398" s="7">
        <f>RR_ID</f>
        <v>2</v>
      </c>
      <c r="D398" s="1" t="str">
        <f>RR_SHORT_NAME</f>
        <v>NS</v>
      </c>
      <c r="E398" s="1" t="str">
        <f>RR_NAME</f>
        <v>Norfolk Southern</v>
      </c>
      <c r="F398" s="1" t="s">
        <v>47398</v>
      </c>
      <c r="G398" s="6">
        <f>E1L352C1</f>
        <v>7.6303684431867028E-3</v>
      </c>
    </row>
    <row r="399" spans="1:7" x14ac:dyDescent="0.2">
      <c r="A399" s="11">
        <f>CURRENT_YEAR</f>
        <v>2017</v>
      </c>
      <c r="B399" s="11">
        <f>RRICC</f>
        <v>117000</v>
      </c>
      <c r="C399" s="7">
        <f>RR_ID</f>
        <v>2</v>
      </c>
      <c r="D399" s="1" t="str">
        <f>RR_SHORT_NAME</f>
        <v>NS</v>
      </c>
      <c r="E399" s="1" t="str">
        <f>RR_NAME</f>
        <v>Norfolk Southern</v>
      </c>
      <c r="F399" s="1" t="s">
        <v>47399</v>
      </c>
      <c r="G399" s="6">
        <f>E1L353C1</f>
        <v>7.0282422645380075E-3</v>
      </c>
    </row>
    <row r="400" spans="1:7" x14ac:dyDescent="0.2">
      <c r="A400" s="11">
        <f>CURRENT_YEAR</f>
        <v>2017</v>
      </c>
      <c r="B400" s="11">
        <f>RRICC</f>
        <v>117000</v>
      </c>
      <c r="C400" s="7">
        <f>RR_ID</f>
        <v>2</v>
      </c>
      <c r="D400" s="1" t="str">
        <f>RR_SHORT_NAME</f>
        <v>NS</v>
      </c>
      <c r="E400" s="1" t="str">
        <f>RR_NAME</f>
        <v>Norfolk Southern</v>
      </c>
      <c r="F400" s="1" t="s">
        <v>47400</v>
      </c>
      <c r="G400" s="6">
        <f>E1L354C1</f>
        <v>5.8488123741768122E-2</v>
      </c>
    </row>
    <row r="401" spans="1:7" x14ac:dyDescent="0.2">
      <c r="A401" s="11">
        <f>CURRENT_YEAR</f>
        <v>2017</v>
      </c>
      <c r="B401" s="11">
        <f>RRICC</f>
        <v>117000</v>
      </c>
      <c r="C401" s="7">
        <f>RR_ID</f>
        <v>2</v>
      </c>
      <c r="D401" s="1" t="str">
        <f>RR_SHORT_NAME</f>
        <v>NS</v>
      </c>
      <c r="E401" s="1" t="str">
        <f>RR_NAME</f>
        <v>Norfolk Southern</v>
      </c>
      <c r="F401" s="1" t="s">
        <v>47401</v>
      </c>
      <c r="G401" s="6">
        <f>E1L355C1</f>
        <v>6.0464482303847128E-2</v>
      </c>
    </row>
    <row r="402" spans="1:7" x14ac:dyDescent="0.2">
      <c r="A402" s="11">
        <f>CURRENT_YEAR</f>
        <v>2017</v>
      </c>
      <c r="B402" s="11">
        <f>RRICC</f>
        <v>117000</v>
      </c>
      <c r="C402" s="7">
        <f>RR_ID</f>
        <v>2</v>
      </c>
      <c r="D402" s="1" t="str">
        <f>RR_SHORT_NAME</f>
        <v>NS</v>
      </c>
      <c r="E402" s="1" t="str">
        <f>RR_NAME</f>
        <v>Norfolk Southern</v>
      </c>
      <c r="F402" s="1" t="s">
        <v>47402</v>
      </c>
      <c r="G402" s="6">
        <f>E1L356C1</f>
        <v>6.180198151472837E-2</v>
      </c>
    </row>
    <row r="403" spans="1:7" x14ac:dyDescent="0.2">
      <c r="A403" s="11">
        <f>CURRENT_YEAR</f>
        <v>2017</v>
      </c>
      <c r="B403" s="11">
        <f>RRICC</f>
        <v>117000</v>
      </c>
      <c r="C403" s="7">
        <f>RR_ID</f>
        <v>2</v>
      </c>
      <c r="D403" s="1" t="str">
        <f>RR_SHORT_NAME</f>
        <v>NS</v>
      </c>
      <c r="E403" s="1" t="str">
        <f>RR_NAME</f>
        <v>Norfolk Southern</v>
      </c>
      <c r="F403" s="1" t="s">
        <v>47403</v>
      </c>
      <c r="G403" s="6">
        <f>E1L357C1</f>
        <v>3.7337457772167487E-2</v>
      </c>
    </row>
    <row r="404" spans="1:7" x14ac:dyDescent="0.2">
      <c r="A404" s="11">
        <f>CURRENT_YEAR</f>
        <v>2017</v>
      </c>
      <c r="B404" s="11">
        <f>RRICC</f>
        <v>117000</v>
      </c>
      <c r="C404" s="7">
        <f>RR_ID</f>
        <v>2</v>
      </c>
      <c r="D404" s="1" t="str">
        <f>RR_SHORT_NAME</f>
        <v>NS</v>
      </c>
      <c r="E404" s="1" t="str">
        <f>RR_NAME</f>
        <v>Norfolk Southern</v>
      </c>
      <c r="F404" s="1" t="s">
        <v>47404</v>
      </c>
      <c r="G404" s="6">
        <f>E1L358C1</f>
        <v>0.13085792181979947</v>
      </c>
    </row>
    <row r="405" spans="1:7" x14ac:dyDescent="0.2">
      <c r="A405" s="11">
        <f>CURRENT_YEAR</f>
        <v>2017</v>
      </c>
      <c r="B405" s="11">
        <f>RRICC</f>
        <v>117000</v>
      </c>
      <c r="C405" s="7">
        <f>RR_ID</f>
        <v>2</v>
      </c>
      <c r="D405" s="1" t="str">
        <f>RR_SHORT_NAME</f>
        <v>NS</v>
      </c>
      <c r="E405" s="1" t="str">
        <f>RR_NAME</f>
        <v>Norfolk Southern</v>
      </c>
      <c r="F405" s="1" t="s">
        <v>47405</v>
      </c>
      <c r="G405" s="6">
        <f>E1L359C1</f>
        <v>0.36042406768129115</v>
      </c>
    </row>
    <row r="406" spans="1:7" x14ac:dyDescent="0.2">
      <c r="A406" s="11">
        <f>CURRENT_YEAR</f>
        <v>2017</v>
      </c>
      <c r="B406" s="11">
        <f>RRICC</f>
        <v>117000</v>
      </c>
      <c r="C406" s="7">
        <f>RR_ID</f>
        <v>2</v>
      </c>
      <c r="D406" s="1" t="str">
        <f>RR_SHORT_NAME</f>
        <v>NS</v>
      </c>
      <c r="E406" s="1" t="str">
        <f>RR_NAME</f>
        <v>Norfolk Southern</v>
      </c>
      <c r="F406" s="1" t="s">
        <v>47406</v>
      </c>
      <c r="G406" s="6">
        <f>E1L360C1</f>
        <v>6.1026978151819324E-2</v>
      </c>
    </row>
    <row r="407" spans="1:7" x14ac:dyDescent="0.2">
      <c r="A407" s="11">
        <f>CURRENT_YEAR</f>
        <v>2017</v>
      </c>
      <c r="B407" s="11">
        <f>RRICC</f>
        <v>117000</v>
      </c>
      <c r="C407" s="7">
        <f>RR_ID</f>
        <v>2</v>
      </c>
      <c r="D407" s="1" t="str">
        <f>RR_SHORT_NAME</f>
        <v>NS</v>
      </c>
      <c r="E407" s="1" t="str">
        <f>RR_NAME</f>
        <v>Norfolk Southern</v>
      </c>
      <c r="F407" s="1" t="s">
        <v>47407</v>
      </c>
      <c r="G407" s="6">
        <f>E1L361C1</f>
        <v>0.11111125030143404</v>
      </c>
    </row>
    <row r="408" spans="1:7" x14ac:dyDescent="0.2">
      <c r="A408" s="11">
        <f>CURRENT_YEAR</f>
        <v>2017</v>
      </c>
      <c r="B408" s="11">
        <f>RRICC</f>
        <v>117000</v>
      </c>
      <c r="C408" s="7">
        <f>RR_ID</f>
        <v>2</v>
      </c>
      <c r="D408" s="1" t="str">
        <f>RR_SHORT_NAME</f>
        <v>NS</v>
      </c>
      <c r="E408" s="1" t="str">
        <f>RR_NAME</f>
        <v>Norfolk Southern</v>
      </c>
      <c r="F408" s="1" t="s">
        <v>47408</v>
      </c>
      <c r="G408" s="6">
        <f>E1L362C1</f>
        <v>0.1137488008126258</v>
      </c>
    </row>
    <row r="409" spans="1:7" x14ac:dyDescent="0.2">
      <c r="A409" s="11">
        <f>CURRENT_YEAR</f>
        <v>2017</v>
      </c>
      <c r="B409" s="11">
        <f>RRICC</f>
        <v>117000</v>
      </c>
      <c r="C409" s="7">
        <f>RR_ID</f>
        <v>2</v>
      </c>
      <c r="D409" s="1" t="str">
        <f>RR_SHORT_NAME</f>
        <v>NS</v>
      </c>
      <c r="E409" s="1" t="str">
        <f>RR_NAME</f>
        <v>Norfolk Southern</v>
      </c>
      <c r="F409" s="1" t="s">
        <v>47409</v>
      </c>
      <c r="G409" s="6">
        <f>E1L363C1</f>
        <v>0.61976011384427732</v>
      </c>
    </row>
    <row r="410" spans="1:7" x14ac:dyDescent="0.2">
      <c r="A410" s="11">
        <f>CURRENT_YEAR</f>
        <v>2017</v>
      </c>
      <c r="B410" s="11">
        <f>RRICC</f>
        <v>117000</v>
      </c>
      <c r="C410" s="7">
        <f>RR_ID</f>
        <v>2</v>
      </c>
      <c r="D410" s="1" t="str">
        <f>RR_SHORT_NAME</f>
        <v>NS</v>
      </c>
      <c r="E410" s="1" t="str">
        <f>RR_NAME</f>
        <v>Norfolk Southern</v>
      </c>
      <c r="F410" s="1" t="s">
        <v>47410</v>
      </c>
      <c r="G410" s="6">
        <f>E1L364C1</f>
        <v>0.12388681473104779</v>
      </c>
    </row>
    <row r="411" spans="1:7" x14ac:dyDescent="0.2">
      <c r="A411" s="11">
        <f>CURRENT_YEAR</f>
        <v>2017</v>
      </c>
      <c r="B411" s="11">
        <f>RRICC</f>
        <v>117000</v>
      </c>
      <c r="C411" s="7">
        <f>RR_ID</f>
        <v>2</v>
      </c>
      <c r="D411" s="1" t="str">
        <f>RR_SHORT_NAME</f>
        <v>NS</v>
      </c>
      <c r="E411" s="1" t="str">
        <f>RR_NAME</f>
        <v>Norfolk Southern</v>
      </c>
      <c r="F411" s="1" t="s">
        <v>47411</v>
      </c>
      <c r="G411" s="6">
        <f>E1L365C1</f>
        <v>2.6615526325727413E-3</v>
      </c>
    </row>
    <row r="412" spans="1:7" x14ac:dyDescent="0.2">
      <c r="A412" s="11">
        <f>CURRENT_YEAR</f>
        <v>2017</v>
      </c>
      <c r="B412" s="11">
        <f>RRICC</f>
        <v>117000</v>
      </c>
      <c r="C412" s="7">
        <f>RR_ID</f>
        <v>2</v>
      </c>
      <c r="D412" s="1" t="str">
        <f>RR_SHORT_NAME</f>
        <v>NS</v>
      </c>
      <c r="E412" s="1" t="str">
        <f>RR_NAME</f>
        <v>Norfolk Southern</v>
      </c>
      <c r="F412" s="1" t="s">
        <v>47412</v>
      </c>
      <c r="G412" s="6">
        <f>E1L366C1</f>
        <v>0.11094799060042203</v>
      </c>
    </row>
    <row r="413" spans="1:7" x14ac:dyDescent="0.2">
      <c r="A413" s="11">
        <f>CURRENT_YEAR</f>
        <v>2017</v>
      </c>
      <c r="B413" s="11">
        <f>RRICC</f>
        <v>117000</v>
      </c>
      <c r="C413" s="7">
        <f>RR_ID</f>
        <v>2</v>
      </c>
      <c r="D413" s="1" t="str">
        <f>RR_SHORT_NAME</f>
        <v>NS</v>
      </c>
      <c r="E413" s="1" t="str">
        <f>RR_NAME</f>
        <v>Norfolk Southern</v>
      </c>
      <c r="F413" s="1" t="s">
        <v>47413</v>
      </c>
      <c r="G413" s="6">
        <f>E1L367C1</f>
        <v>0.43723110287173389</v>
      </c>
    </row>
    <row r="414" spans="1:7" x14ac:dyDescent="0.2">
      <c r="A414" s="11">
        <f>CURRENT_YEAR</f>
        <v>2017</v>
      </c>
      <c r="B414" s="11">
        <f>RRICC</f>
        <v>117000</v>
      </c>
      <c r="C414" s="7">
        <f>RR_ID</f>
        <v>2</v>
      </c>
      <c r="D414" s="1" t="str">
        <f>RR_SHORT_NAME</f>
        <v>NS</v>
      </c>
      <c r="E414" s="1" t="str">
        <f>RR_NAME</f>
        <v>Norfolk Southern</v>
      </c>
      <c r="F414" s="1" t="s">
        <v>47414</v>
      </c>
      <c r="G414" s="6">
        <f>E1L368C1</f>
        <v>7.3435426620840349E-2</v>
      </c>
    </row>
    <row r="415" spans="1:7" x14ac:dyDescent="0.2">
      <c r="A415" s="11">
        <f>CURRENT_YEAR</f>
        <v>2017</v>
      </c>
      <c r="B415" s="11">
        <f>RRICC</f>
        <v>117000</v>
      </c>
      <c r="C415" s="7">
        <f>RR_ID</f>
        <v>2</v>
      </c>
      <c r="D415" s="1" t="str">
        <f>RR_SHORT_NAME</f>
        <v>NS</v>
      </c>
      <c r="E415" s="1" t="str">
        <f>RR_NAME</f>
        <v>Norfolk Southern</v>
      </c>
      <c r="F415" s="1" t="s">
        <v>47415</v>
      </c>
      <c r="G415" s="6">
        <f>E1L369C1</f>
        <v>0.16968987712112346</v>
      </c>
    </row>
    <row r="416" spans="1:7" x14ac:dyDescent="0.2">
      <c r="A416" s="11">
        <f>CURRENT_YEAR</f>
        <v>2017</v>
      </c>
      <c r="B416" s="11">
        <f>RRICC</f>
        <v>117000</v>
      </c>
      <c r="C416" s="7">
        <f>RR_ID</f>
        <v>2</v>
      </c>
      <c r="D416" s="1" t="str">
        <f>RR_SHORT_NAME</f>
        <v>NS</v>
      </c>
      <c r="E416" s="1" t="str">
        <f>RR_NAME</f>
        <v>Norfolk Southern</v>
      </c>
      <c r="F416" s="1" t="s">
        <v>47416</v>
      </c>
      <c r="G416" s="6">
        <f>E1L370C1</f>
        <v>0.20274542735457365</v>
      </c>
    </row>
    <row r="417" spans="1:7" x14ac:dyDescent="0.2">
      <c r="A417" s="11">
        <f>CURRENT_YEAR</f>
        <v>2017</v>
      </c>
      <c r="B417" s="11">
        <f>RRICC</f>
        <v>117000</v>
      </c>
      <c r="C417" s="7">
        <f>RR_ID</f>
        <v>2</v>
      </c>
      <c r="D417" s="1" t="str">
        <f>RR_SHORT_NAME</f>
        <v>NS</v>
      </c>
      <c r="E417" s="1" t="str">
        <f>RR_NAME</f>
        <v>Norfolk Southern</v>
      </c>
      <c r="F417" s="1" t="s">
        <v>47417</v>
      </c>
      <c r="G417" s="6">
        <f>E1L371C1</f>
        <v>2.5685685982062245</v>
      </c>
    </row>
    <row r="418" spans="1:7" x14ac:dyDescent="0.2">
      <c r="A418" s="11">
        <f>CURRENT_YEAR</f>
        <v>2017</v>
      </c>
      <c r="B418" s="11">
        <f>RRICC</f>
        <v>117000</v>
      </c>
      <c r="C418" s="7">
        <f>RR_ID</f>
        <v>2</v>
      </c>
      <c r="D418" s="1" t="str">
        <f>RR_SHORT_NAME</f>
        <v>NS</v>
      </c>
      <c r="E418" s="1" t="str">
        <f>RR_NAME</f>
        <v>Norfolk Southern</v>
      </c>
      <c r="F418" s="1" t="s">
        <v>47418</v>
      </c>
      <c r="G418" s="6">
        <f>E1L372C1</f>
        <v>4.7704088395188329</v>
      </c>
    </row>
    <row r="419" spans="1:7" x14ac:dyDescent="0.2">
      <c r="A419" s="11">
        <f>CURRENT_YEAR</f>
        <v>2017</v>
      </c>
      <c r="B419" s="11">
        <f>RRICC</f>
        <v>117000</v>
      </c>
      <c r="C419" s="7">
        <f>RR_ID</f>
        <v>2</v>
      </c>
      <c r="D419" s="1" t="str">
        <f>RR_SHORT_NAME</f>
        <v>NS</v>
      </c>
      <c r="E419" s="1" t="str">
        <f>RR_NAME</f>
        <v>Norfolk Southern</v>
      </c>
      <c r="F419" s="1" t="s">
        <v>47419</v>
      </c>
      <c r="G419" s="6">
        <f>E1L373C1</f>
        <v>3.0190598933351755</v>
      </c>
    </row>
    <row r="420" spans="1:7" x14ac:dyDescent="0.2">
      <c r="A420" s="11">
        <f>CURRENT_YEAR</f>
        <v>2017</v>
      </c>
      <c r="B420" s="11">
        <f>RRICC</f>
        <v>117000</v>
      </c>
      <c r="C420" s="7">
        <f>RR_ID</f>
        <v>2</v>
      </c>
      <c r="D420" s="1" t="str">
        <f>RR_SHORT_NAME</f>
        <v>NS</v>
      </c>
      <c r="E420" s="1" t="str">
        <f>RR_NAME</f>
        <v>Norfolk Southern</v>
      </c>
      <c r="F420" s="1" t="s">
        <v>47420</v>
      </c>
      <c r="G420" s="6">
        <f>E1L374C1</f>
        <v>0.21299923467007739</v>
      </c>
    </row>
    <row r="421" spans="1:7" x14ac:dyDescent="0.2">
      <c r="A421" s="11">
        <f>CURRENT_YEAR</f>
        <v>2017</v>
      </c>
      <c r="B421" s="11">
        <f>RRICC</f>
        <v>117000</v>
      </c>
      <c r="C421" s="7">
        <f>RR_ID</f>
        <v>2</v>
      </c>
      <c r="D421" s="1" t="str">
        <f>RR_SHORT_NAME</f>
        <v>NS</v>
      </c>
      <c r="E421" s="1" t="str">
        <f>RR_NAME</f>
        <v>Norfolk Southern</v>
      </c>
      <c r="F421" s="1" t="s">
        <v>47421</v>
      </c>
      <c r="G421" s="6">
        <f>E1L375C1</f>
        <v>0.11920255362042896</v>
      </c>
    </row>
    <row r="422" spans="1:7" x14ac:dyDescent="0.2">
      <c r="A422" s="11">
        <f>CURRENT_YEAR</f>
        <v>2017</v>
      </c>
      <c r="B422" s="11">
        <f>RRICC</f>
        <v>117000</v>
      </c>
      <c r="C422" s="7">
        <f>RR_ID</f>
        <v>2</v>
      </c>
      <c r="D422" s="1" t="str">
        <f>RR_SHORT_NAME</f>
        <v>NS</v>
      </c>
      <c r="E422" s="1" t="str">
        <f>RR_NAME</f>
        <v>Norfolk Southern</v>
      </c>
      <c r="F422" s="1" t="s">
        <v>47422</v>
      </c>
      <c r="G422" s="6">
        <f>E1L376C1</f>
        <v>1.2121852245990146E-2</v>
      </c>
    </row>
    <row r="423" spans="1:7" x14ac:dyDescent="0.2">
      <c r="A423" s="11">
        <f>CURRENT_YEAR</f>
        <v>2017</v>
      </c>
      <c r="B423" s="11">
        <f>RRICC</f>
        <v>117000</v>
      </c>
      <c r="C423" s="7">
        <f>RR_ID</f>
        <v>2</v>
      </c>
      <c r="D423" s="1" t="str">
        <f>RR_SHORT_NAME</f>
        <v>NS</v>
      </c>
      <c r="E423" s="1" t="str">
        <f>RR_NAME</f>
        <v>Norfolk Southern</v>
      </c>
      <c r="F423" s="1" t="s">
        <v>47423</v>
      </c>
      <c r="G423" s="6">
        <f>E1L377C1</f>
        <v>3.9752304352468057E-2</v>
      </c>
    </row>
    <row r="424" spans="1:7" x14ac:dyDescent="0.2">
      <c r="A424" s="11">
        <f>CURRENT_YEAR</f>
        <v>2017</v>
      </c>
      <c r="B424" s="11">
        <f>RRICC</f>
        <v>117000</v>
      </c>
      <c r="C424" s="7">
        <f>RR_ID</f>
        <v>2</v>
      </c>
      <c r="D424" s="1" t="str">
        <f>RR_SHORT_NAME</f>
        <v>NS</v>
      </c>
      <c r="E424" s="1" t="str">
        <f>RR_NAME</f>
        <v>Norfolk Southern</v>
      </c>
      <c r="F424" s="1" t="s">
        <v>47424</v>
      </c>
      <c r="G424" s="6">
        <f>E1L378C1</f>
        <v>3.3229987868641155E-2</v>
      </c>
    </row>
    <row r="425" spans="1:7" x14ac:dyDescent="0.2">
      <c r="A425" s="11">
        <f>CURRENT_YEAR</f>
        <v>2017</v>
      </c>
      <c r="B425" s="11">
        <f>RRICC</f>
        <v>117000</v>
      </c>
      <c r="C425" s="7">
        <f>RR_ID</f>
        <v>2</v>
      </c>
      <c r="D425" s="1" t="str">
        <f>RR_SHORT_NAME</f>
        <v>NS</v>
      </c>
      <c r="E425" s="1" t="str">
        <f>RR_NAME</f>
        <v>Norfolk Southern</v>
      </c>
      <c r="F425" s="1" t="s">
        <v>47425</v>
      </c>
      <c r="G425" s="6">
        <f>E1L379C1</f>
        <v>3.2837985738499047E-2</v>
      </c>
    </row>
    <row r="426" spans="1:7" x14ac:dyDescent="0.2">
      <c r="A426" s="11">
        <f>CURRENT_YEAR</f>
        <v>2017</v>
      </c>
      <c r="B426" s="11">
        <f>RRICC</f>
        <v>117000</v>
      </c>
      <c r="C426" s="7">
        <f>RR_ID</f>
        <v>2</v>
      </c>
      <c r="D426" s="1" t="str">
        <f>RR_SHORT_NAME</f>
        <v>NS</v>
      </c>
      <c r="E426" s="1" t="str">
        <f>RR_NAME</f>
        <v>Norfolk Southern</v>
      </c>
      <c r="F426" s="1" t="s">
        <v>47426</v>
      </c>
      <c r="G426" s="6">
        <f>E1L380C1</f>
        <v>0.14978310418351592</v>
      </c>
    </row>
    <row r="427" spans="1:7" x14ac:dyDescent="0.2">
      <c r="A427" s="11">
        <f>CURRENT_YEAR</f>
        <v>2017</v>
      </c>
      <c r="B427" s="11">
        <f>RRICC</f>
        <v>117000</v>
      </c>
      <c r="C427" s="7">
        <f>RR_ID</f>
        <v>2</v>
      </c>
      <c r="D427" s="1" t="str">
        <f>RR_SHORT_NAME</f>
        <v>NS</v>
      </c>
      <c r="E427" s="1" t="str">
        <f>RR_NAME</f>
        <v>Norfolk Southern</v>
      </c>
      <c r="F427" s="1" t="s">
        <v>47427</v>
      </c>
      <c r="G427" s="6">
        <f>E1L381C1</f>
        <v>6.4705703700832307E-3</v>
      </c>
    </row>
    <row r="428" spans="1:7" x14ac:dyDescent="0.2">
      <c r="A428" s="11">
        <f>CURRENT_YEAR</f>
        <v>2017</v>
      </c>
      <c r="B428" s="11">
        <f>RRICC</f>
        <v>117000</v>
      </c>
      <c r="C428" s="7">
        <f>RR_ID</f>
        <v>2</v>
      </c>
      <c r="D428" s="1" t="str">
        <f>RR_SHORT_NAME</f>
        <v>NS</v>
      </c>
      <c r="E428" s="1" t="str">
        <f>RR_NAME</f>
        <v>Norfolk Southern</v>
      </c>
      <c r="F428" s="1" t="s">
        <v>47428</v>
      </c>
      <c r="G428" s="6">
        <f>E1L382C1</f>
        <v>0.37422378104875803</v>
      </c>
    </row>
    <row r="429" spans="1:7" x14ac:dyDescent="0.2">
      <c r="A429" s="11">
        <f>CURRENT_YEAR</f>
        <v>2017</v>
      </c>
      <c r="B429" s="11">
        <f>RRICC</f>
        <v>117000</v>
      </c>
      <c r="C429" s="7">
        <f>RR_ID</f>
        <v>2</v>
      </c>
      <c r="D429" s="1" t="str">
        <f>RR_SHORT_NAME</f>
        <v>NS</v>
      </c>
      <c r="E429" s="1" t="str">
        <f>RR_NAME</f>
        <v>Norfolk Southern</v>
      </c>
      <c r="F429" s="1" t="s">
        <v>47429</v>
      </c>
      <c r="G429" s="6">
        <f>E2L101C1</f>
        <v>27.5</v>
      </c>
    </row>
    <row r="430" spans="1:7" x14ac:dyDescent="0.2">
      <c r="A430" s="11">
        <f>CURRENT_YEAR</f>
        <v>2017</v>
      </c>
      <c r="B430" s="11">
        <f>RRICC</f>
        <v>117000</v>
      </c>
      <c r="C430" s="7">
        <f>RR_ID</f>
        <v>2</v>
      </c>
      <c r="D430" s="1" t="str">
        <f>RR_SHORT_NAME</f>
        <v>NS</v>
      </c>
      <c r="E430" s="1" t="str">
        <f>RR_NAME</f>
        <v>Norfolk Southern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2017</v>
      </c>
      <c r="B431" s="11">
        <f>RRICC</f>
        <v>117000</v>
      </c>
      <c r="C431" s="7">
        <f>RR_ID</f>
        <v>2</v>
      </c>
      <c r="D431" s="1" t="str">
        <f>RR_SHORT_NAME</f>
        <v>NS</v>
      </c>
      <c r="E431" s="1" t="str">
        <f>RR_NAME</f>
        <v>Norfolk Southern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2017</v>
      </c>
      <c r="B432" s="11">
        <f>RRICC</f>
        <v>117000</v>
      </c>
      <c r="C432" s="7">
        <f>RR_ID</f>
        <v>2</v>
      </c>
      <c r="D432" s="1" t="str">
        <f>RR_SHORT_NAME</f>
        <v>NS</v>
      </c>
      <c r="E432" s="1" t="str">
        <f>RR_NAME</f>
        <v>Norfolk Southern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2017</v>
      </c>
      <c r="B433" s="11">
        <f>RRICC</f>
        <v>117000</v>
      </c>
      <c r="C433" s="7">
        <f>RR_ID</f>
        <v>2</v>
      </c>
      <c r="D433" s="1" t="str">
        <f>RR_SHORT_NAME</f>
        <v>NS</v>
      </c>
      <c r="E433" s="1" t="str">
        <f>RR_NAME</f>
        <v>Norfolk Southern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2017</v>
      </c>
      <c r="B434" s="11">
        <f>RRICC</f>
        <v>117000</v>
      </c>
      <c r="C434" s="7">
        <f>RR_ID</f>
        <v>2</v>
      </c>
      <c r="D434" s="1" t="str">
        <f>RR_SHORT_NAME</f>
        <v>NS</v>
      </c>
      <c r="E434" s="1" t="str">
        <f>RR_NAME</f>
        <v>Norfolk Southern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2017</v>
      </c>
      <c r="B435" s="11">
        <f>RRICC</f>
        <v>117000</v>
      </c>
      <c r="C435" s="7">
        <f>RR_ID</f>
        <v>2</v>
      </c>
      <c r="D435" s="1" t="str">
        <f>RR_SHORT_NAME</f>
        <v>NS</v>
      </c>
      <c r="E435" s="1" t="str">
        <f>RR_NAME</f>
        <v>Norfolk Southern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2017</v>
      </c>
      <c r="B436" s="11">
        <f>RRICC</f>
        <v>117000</v>
      </c>
      <c r="C436" s="7">
        <f>RR_ID</f>
        <v>2</v>
      </c>
      <c r="D436" s="1" t="str">
        <f>RR_SHORT_NAME</f>
        <v>NS</v>
      </c>
      <c r="E436" s="1" t="str">
        <f>RR_NAME</f>
        <v>Norfolk Southern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2017</v>
      </c>
      <c r="B437" s="11">
        <f>RRICC</f>
        <v>117000</v>
      </c>
      <c r="C437" s="7">
        <f>RR_ID</f>
        <v>2</v>
      </c>
      <c r="D437" s="1" t="str">
        <f>RR_SHORT_NAME</f>
        <v>NS</v>
      </c>
      <c r="E437" s="1" t="str">
        <f>RR_NAME</f>
        <v>Norfolk Southern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2017</v>
      </c>
      <c r="B438" s="11">
        <f>RRICC</f>
        <v>117000</v>
      </c>
      <c r="C438" s="7">
        <f>RR_ID</f>
        <v>2</v>
      </c>
      <c r="D438" s="1" t="str">
        <f>RR_SHORT_NAME</f>
        <v>NS</v>
      </c>
      <c r="E438" s="1" t="str">
        <f>RR_NAME</f>
        <v>Norfolk Southern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2017</v>
      </c>
      <c r="B439" s="11">
        <f>RRICC</f>
        <v>117000</v>
      </c>
      <c r="C439" s="7">
        <f>RR_ID</f>
        <v>2</v>
      </c>
      <c r="D439" s="1" t="str">
        <f>RR_SHORT_NAME</f>
        <v>NS</v>
      </c>
      <c r="E439" s="1" t="str">
        <f>RR_NAME</f>
        <v>Norfolk Southern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2017</v>
      </c>
      <c r="B440" s="11">
        <f>RRICC</f>
        <v>117000</v>
      </c>
      <c r="C440" s="7">
        <f>RR_ID</f>
        <v>2</v>
      </c>
      <c r="D440" s="1" t="str">
        <f>RR_SHORT_NAME</f>
        <v>NS</v>
      </c>
      <c r="E440" s="1" t="str">
        <f>RR_NAME</f>
        <v>Norfolk Southern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2017</v>
      </c>
      <c r="B441" s="11">
        <f>RRICC</f>
        <v>117000</v>
      </c>
      <c r="C441" s="7">
        <f>RR_ID</f>
        <v>2</v>
      </c>
      <c r="D441" s="1" t="str">
        <f>RR_SHORT_NAME</f>
        <v>NS</v>
      </c>
      <c r="E441" s="1" t="str">
        <f>RR_NAME</f>
        <v>Norfolk Southern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2017</v>
      </c>
      <c r="B442" s="11">
        <f>RRICC</f>
        <v>117000</v>
      </c>
      <c r="C442" s="7">
        <f>RR_ID</f>
        <v>2</v>
      </c>
      <c r="D442" s="1" t="str">
        <f>RR_SHORT_NAME</f>
        <v>NS</v>
      </c>
      <c r="E442" s="1" t="str">
        <f>RR_NAME</f>
        <v>Norfolk Southern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2017</v>
      </c>
      <c r="B443" s="11">
        <f>RRICC</f>
        <v>117000</v>
      </c>
      <c r="C443" s="7">
        <f>RR_ID</f>
        <v>2</v>
      </c>
      <c r="D443" s="1" t="str">
        <f>RR_SHORT_NAME</f>
        <v>NS</v>
      </c>
      <c r="E443" s="1" t="str">
        <f>RR_NAME</f>
        <v>Norfolk Southern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2017</v>
      </c>
      <c r="B444" s="11">
        <f>RRICC</f>
        <v>117000</v>
      </c>
      <c r="C444" s="7">
        <f>RR_ID</f>
        <v>2</v>
      </c>
      <c r="D444" s="1" t="str">
        <f>RR_SHORT_NAME</f>
        <v>NS</v>
      </c>
      <c r="E444" s="1" t="str">
        <f>RR_NAME</f>
        <v>Norfolk Southern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2017</v>
      </c>
      <c r="B445" s="11">
        <f>RRICC</f>
        <v>117000</v>
      </c>
      <c r="C445" s="7">
        <f>RR_ID</f>
        <v>2</v>
      </c>
      <c r="D445" s="1" t="str">
        <f>RR_SHORT_NAME</f>
        <v>NS</v>
      </c>
      <c r="E445" s="1" t="str">
        <f>RR_NAME</f>
        <v>Norfolk Southern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2017</v>
      </c>
      <c r="B446" s="11">
        <f>RRICC</f>
        <v>117000</v>
      </c>
      <c r="C446" s="7">
        <f>RR_ID</f>
        <v>2</v>
      </c>
      <c r="D446" s="1" t="str">
        <f>RR_SHORT_NAME</f>
        <v>NS</v>
      </c>
      <c r="E446" s="1" t="str">
        <f>RR_NAME</f>
        <v>Norfolk Southern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2017</v>
      </c>
      <c r="B447" s="11">
        <f>RRICC</f>
        <v>117000</v>
      </c>
      <c r="C447" s="7">
        <f>RR_ID</f>
        <v>2</v>
      </c>
      <c r="D447" s="1" t="str">
        <f>RR_SHORT_NAME</f>
        <v>NS</v>
      </c>
      <c r="E447" s="1" t="str">
        <f>RR_NAME</f>
        <v>Norfolk Southern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2017</v>
      </c>
      <c r="B448" s="11">
        <f>RRICC</f>
        <v>117000</v>
      </c>
      <c r="C448" s="7">
        <f>RR_ID</f>
        <v>2</v>
      </c>
      <c r="D448" s="1" t="str">
        <f>RR_SHORT_NAME</f>
        <v>NS</v>
      </c>
      <c r="E448" s="1" t="str">
        <f>RR_NAME</f>
        <v>Norfolk Southern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2017</v>
      </c>
      <c r="B449" s="11">
        <f>RRICC</f>
        <v>117000</v>
      </c>
      <c r="C449" s="7">
        <f>RR_ID</f>
        <v>2</v>
      </c>
      <c r="D449" s="1" t="str">
        <f>RR_SHORT_NAME</f>
        <v>NS</v>
      </c>
      <c r="E449" s="1" t="str">
        <f>RR_NAME</f>
        <v>Norfolk Southern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2017</v>
      </c>
      <c r="B450" s="11">
        <f>RRICC</f>
        <v>117000</v>
      </c>
      <c r="C450" s="7">
        <f>RR_ID</f>
        <v>2</v>
      </c>
      <c r="D450" s="1" t="str">
        <f>RR_SHORT_NAME</f>
        <v>NS</v>
      </c>
      <c r="E450" s="1" t="str">
        <f>RR_NAME</f>
        <v>Norfolk Southern</v>
      </c>
      <c r="F450" s="1" t="s">
        <v>47450</v>
      </c>
      <c r="G450" s="6">
        <f>E2L101C22</f>
        <v>0</v>
      </c>
    </row>
    <row r="451" spans="1:7" x14ac:dyDescent="0.2">
      <c r="A451" s="11">
        <f>CURRENT_YEAR</f>
        <v>2017</v>
      </c>
      <c r="B451" s="11">
        <f>RRICC</f>
        <v>117000</v>
      </c>
      <c r="C451" s="7">
        <f>RR_ID</f>
        <v>2</v>
      </c>
      <c r="D451" s="1" t="str">
        <f>RR_SHORT_NAME</f>
        <v>NS</v>
      </c>
      <c r="E451" s="1" t="str">
        <f>RR_NAME</f>
        <v>Norfolk Southern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2017</v>
      </c>
      <c r="B452" s="11">
        <f>RRICC</f>
        <v>117000</v>
      </c>
      <c r="C452" s="7">
        <f>RR_ID</f>
        <v>2</v>
      </c>
      <c r="D452" s="1" t="str">
        <f>RR_SHORT_NAME</f>
        <v>NS</v>
      </c>
      <c r="E452" s="1" t="str">
        <f>RR_NAME</f>
        <v>Norfolk Southern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2017</v>
      </c>
      <c r="B453" s="11">
        <f>RRICC</f>
        <v>117000</v>
      </c>
      <c r="C453" s="7">
        <f>RR_ID</f>
        <v>2</v>
      </c>
      <c r="D453" s="1" t="str">
        <f>RR_SHORT_NAME</f>
        <v>NS</v>
      </c>
      <c r="E453" s="1" t="str">
        <f>RR_NAME</f>
        <v>Norfolk Southern</v>
      </c>
      <c r="F453" s="1" t="s">
        <v>47453</v>
      </c>
      <c r="G453" s="6">
        <f>E2L101C25</f>
        <v>0</v>
      </c>
    </row>
    <row r="454" spans="1:7" x14ac:dyDescent="0.2">
      <c r="A454" s="11">
        <f>CURRENT_YEAR</f>
        <v>2017</v>
      </c>
      <c r="B454" s="11">
        <f>RRICC</f>
        <v>117000</v>
      </c>
      <c r="C454" s="7">
        <f>RR_ID</f>
        <v>2</v>
      </c>
      <c r="D454" s="1" t="str">
        <f>RR_SHORT_NAME</f>
        <v>NS</v>
      </c>
      <c r="E454" s="1" t="str">
        <f>RR_NAME</f>
        <v>Norfolk Southern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2017</v>
      </c>
      <c r="B455" s="11">
        <f>RRICC</f>
        <v>117000</v>
      </c>
      <c r="C455" s="7">
        <f>RR_ID</f>
        <v>2</v>
      </c>
      <c r="D455" s="1" t="str">
        <f>RR_SHORT_NAME</f>
        <v>NS</v>
      </c>
      <c r="E455" s="1" t="str">
        <f>RR_NAME</f>
        <v>Norfolk Southern</v>
      </c>
      <c r="F455" s="1" t="s">
        <v>47455</v>
      </c>
      <c r="G455" s="6">
        <f>E2L101C27</f>
        <v>0</v>
      </c>
    </row>
    <row r="456" spans="1:7" x14ac:dyDescent="0.2">
      <c r="A456" s="11">
        <f>CURRENT_YEAR</f>
        <v>2017</v>
      </c>
      <c r="B456" s="11">
        <f>RRICC</f>
        <v>117000</v>
      </c>
      <c r="C456" s="7">
        <f>RR_ID</f>
        <v>2</v>
      </c>
      <c r="D456" s="1" t="str">
        <f>RR_SHORT_NAME</f>
        <v>NS</v>
      </c>
      <c r="E456" s="1" t="str">
        <f>RR_NAME</f>
        <v>Norfolk Southern</v>
      </c>
      <c r="F456" s="1" t="s">
        <v>47456</v>
      </c>
      <c r="G456" s="6">
        <f>E2L101C28</f>
        <v>0</v>
      </c>
    </row>
    <row r="457" spans="1:7" x14ac:dyDescent="0.2">
      <c r="A457" s="11">
        <f>CURRENT_YEAR</f>
        <v>2017</v>
      </c>
      <c r="B457" s="11">
        <f>RRICC</f>
        <v>117000</v>
      </c>
      <c r="C457" s="7">
        <f>RR_ID</f>
        <v>2</v>
      </c>
      <c r="D457" s="1" t="str">
        <f>RR_SHORT_NAME</f>
        <v>NS</v>
      </c>
      <c r="E457" s="1" t="str">
        <f>RR_NAME</f>
        <v>Norfolk Southern</v>
      </c>
      <c r="F457" s="1" t="s">
        <v>47457</v>
      </c>
      <c r="G457" s="6">
        <f>E2L101C29</f>
        <v>0</v>
      </c>
    </row>
    <row r="458" spans="1:7" x14ac:dyDescent="0.2">
      <c r="A458" s="11">
        <f>CURRENT_YEAR</f>
        <v>2017</v>
      </c>
      <c r="B458" s="11">
        <f>RRICC</f>
        <v>117000</v>
      </c>
      <c r="C458" s="7">
        <f>RR_ID</f>
        <v>2</v>
      </c>
      <c r="D458" s="1" t="str">
        <f>RR_SHORT_NAME</f>
        <v>NS</v>
      </c>
      <c r="E458" s="1" t="str">
        <f>RR_NAME</f>
        <v>Norfolk Southern</v>
      </c>
      <c r="F458" s="1" t="s">
        <v>47458</v>
      </c>
      <c r="G458" s="6">
        <f>E2L102C1</f>
        <v>33</v>
      </c>
    </row>
    <row r="459" spans="1:7" x14ac:dyDescent="0.2">
      <c r="A459" s="11">
        <f>CURRENT_YEAR</f>
        <v>2017</v>
      </c>
      <c r="B459" s="11">
        <f>RRICC</f>
        <v>117000</v>
      </c>
      <c r="C459" s="7">
        <f>RR_ID</f>
        <v>2</v>
      </c>
      <c r="D459" s="1" t="str">
        <f>RR_SHORT_NAME</f>
        <v>NS</v>
      </c>
      <c r="E459" s="1" t="str">
        <f>RR_NAME</f>
        <v>Norfolk Southern</v>
      </c>
      <c r="F459" s="1" t="s">
        <v>47459</v>
      </c>
      <c r="G459" s="6">
        <f>E2L102C2</f>
        <v>1.9816011235955058</v>
      </c>
    </row>
    <row r="460" spans="1:7" x14ac:dyDescent="0.2">
      <c r="A460" s="11">
        <f>CURRENT_YEAR</f>
        <v>2017</v>
      </c>
      <c r="B460" s="11">
        <f>RRICC</f>
        <v>117000</v>
      </c>
      <c r="C460" s="7">
        <f>RR_ID</f>
        <v>2</v>
      </c>
      <c r="D460" s="1" t="str">
        <f>RR_SHORT_NAME</f>
        <v>NS</v>
      </c>
      <c r="E460" s="1" t="str">
        <f>RR_NAME</f>
        <v>Norfolk Southern</v>
      </c>
      <c r="F460" s="1" t="s">
        <v>47460</v>
      </c>
      <c r="G460" s="6">
        <f>E2L102C3</f>
        <v>1.848492247588817</v>
      </c>
    </row>
    <row r="461" spans="1:7" x14ac:dyDescent="0.2">
      <c r="A461" s="11">
        <f>CURRENT_YEAR</f>
        <v>2017</v>
      </c>
      <c r="B461" s="11">
        <f>RRICC</f>
        <v>117000</v>
      </c>
      <c r="C461" s="7">
        <f>RR_ID</f>
        <v>2</v>
      </c>
      <c r="D461" s="1" t="str">
        <f>RR_SHORT_NAME</f>
        <v>NS</v>
      </c>
      <c r="E461" s="1" t="str">
        <f>RR_NAME</f>
        <v>Norfolk Southern</v>
      </c>
      <c r="F461" s="1" t="s">
        <v>47461</v>
      </c>
      <c r="G461" s="6">
        <f>E2L102C4</f>
        <v>1.9103912219972567</v>
      </c>
    </row>
    <row r="462" spans="1:7" x14ac:dyDescent="0.2">
      <c r="A462" s="11">
        <f>CURRENT_YEAR</f>
        <v>2017</v>
      </c>
      <c r="B462" s="11">
        <f>RRICC</f>
        <v>117000</v>
      </c>
      <c r="C462" s="7">
        <f>RR_ID</f>
        <v>2</v>
      </c>
      <c r="D462" s="1" t="str">
        <f>RR_SHORT_NAME</f>
        <v>NS</v>
      </c>
      <c r="E462" s="1" t="str">
        <f>RR_NAME</f>
        <v>Norfolk Southern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2017</v>
      </c>
      <c r="B463" s="11">
        <f>RRICC</f>
        <v>117000</v>
      </c>
      <c r="C463" s="7">
        <f>RR_ID</f>
        <v>2</v>
      </c>
      <c r="D463" s="1" t="str">
        <f>RR_SHORT_NAME</f>
        <v>NS</v>
      </c>
      <c r="E463" s="1" t="str">
        <f>RR_NAME</f>
        <v>Norfolk Southern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2017</v>
      </c>
      <c r="B464" s="11">
        <f>RRICC</f>
        <v>117000</v>
      </c>
      <c r="C464" s="7">
        <f>RR_ID</f>
        <v>2</v>
      </c>
      <c r="D464" s="1" t="str">
        <f>RR_SHORT_NAME</f>
        <v>NS</v>
      </c>
      <c r="E464" s="1" t="str">
        <f>RR_NAME</f>
        <v>Norfolk Southern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2017</v>
      </c>
      <c r="B465" s="11">
        <f>RRICC</f>
        <v>117000</v>
      </c>
      <c r="C465" s="7">
        <f>RR_ID</f>
        <v>2</v>
      </c>
      <c r="D465" s="1" t="str">
        <f>RR_SHORT_NAME</f>
        <v>NS</v>
      </c>
      <c r="E465" s="1" t="str">
        <f>RR_NAME</f>
        <v>Norfolk Southern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2017</v>
      </c>
      <c r="B466" s="11">
        <f>RRICC</f>
        <v>117000</v>
      </c>
      <c r="C466" s="7">
        <f>RR_ID</f>
        <v>2</v>
      </c>
      <c r="D466" s="1" t="str">
        <f>RR_SHORT_NAME</f>
        <v>NS</v>
      </c>
      <c r="E466" s="1" t="str">
        <f>RR_NAME</f>
        <v>Norfolk Southern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2017</v>
      </c>
      <c r="B467" s="11">
        <f>RRICC</f>
        <v>117000</v>
      </c>
      <c r="C467" s="7">
        <f>RR_ID</f>
        <v>2</v>
      </c>
      <c r="D467" s="1" t="str">
        <f>RR_SHORT_NAME</f>
        <v>NS</v>
      </c>
      <c r="E467" s="1" t="str">
        <f>RR_NAME</f>
        <v>Norfolk Southern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2017</v>
      </c>
      <c r="B468" s="11">
        <f>RRICC</f>
        <v>117000</v>
      </c>
      <c r="C468" s="7">
        <f>RR_ID</f>
        <v>2</v>
      </c>
      <c r="D468" s="1" t="str">
        <f>RR_SHORT_NAME</f>
        <v>NS</v>
      </c>
      <c r="E468" s="1" t="str">
        <f>RR_NAME</f>
        <v>Norfolk Southern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2017</v>
      </c>
      <c r="B469" s="11">
        <f>RRICC</f>
        <v>117000</v>
      </c>
      <c r="C469" s="7">
        <f>RR_ID</f>
        <v>2</v>
      </c>
      <c r="D469" s="1" t="str">
        <f>RR_SHORT_NAME</f>
        <v>NS</v>
      </c>
      <c r="E469" s="1" t="str">
        <f>RR_NAME</f>
        <v>Norfolk Southern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2017</v>
      </c>
      <c r="B470" s="11">
        <f>RRICC</f>
        <v>117000</v>
      </c>
      <c r="C470" s="7">
        <f>RR_ID</f>
        <v>2</v>
      </c>
      <c r="D470" s="1" t="str">
        <f>RR_SHORT_NAME</f>
        <v>NS</v>
      </c>
      <c r="E470" s="1" t="str">
        <f>RR_NAME</f>
        <v>Norfolk Southern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2017</v>
      </c>
      <c r="B471" s="11">
        <f>RRICC</f>
        <v>117000</v>
      </c>
      <c r="C471" s="7">
        <f>RR_ID</f>
        <v>2</v>
      </c>
      <c r="D471" s="1" t="str">
        <f>RR_SHORT_NAME</f>
        <v>NS</v>
      </c>
      <c r="E471" s="1" t="str">
        <f>RR_NAME</f>
        <v>Norfolk Southern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2017</v>
      </c>
      <c r="B472" s="11">
        <f>RRICC</f>
        <v>117000</v>
      </c>
      <c r="C472" s="7">
        <f>RR_ID</f>
        <v>2</v>
      </c>
      <c r="D472" s="1" t="str">
        <f>RR_SHORT_NAME</f>
        <v>NS</v>
      </c>
      <c r="E472" s="1" t="str">
        <f>RR_NAME</f>
        <v>Norfolk Southern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2017</v>
      </c>
      <c r="B473" s="11">
        <f>RRICC</f>
        <v>117000</v>
      </c>
      <c r="C473" s="7">
        <f>RR_ID</f>
        <v>2</v>
      </c>
      <c r="D473" s="1" t="str">
        <f>RR_SHORT_NAME</f>
        <v>NS</v>
      </c>
      <c r="E473" s="1" t="str">
        <f>RR_NAME</f>
        <v>Norfolk Southern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2017</v>
      </c>
      <c r="B474" s="11">
        <f>RRICC</f>
        <v>117000</v>
      </c>
      <c r="C474" s="7">
        <f>RR_ID</f>
        <v>2</v>
      </c>
      <c r="D474" s="1" t="str">
        <f>RR_SHORT_NAME</f>
        <v>NS</v>
      </c>
      <c r="E474" s="1" t="str">
        <f>RR_NAME</f>
        <v>Norfolk Southern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2017</v>
      </c>
      <c r="B475" s="11">
        <f>RRICC</f>
        <v>117000</v>
      </c>
      <c r="C475" s="7">
        <f>RR_ID</f>
        <v>2</v>
      </c>
      <c r="D475" s="1" t="str">
        <f>RR_SHORT_NAME</f>
        <v>NS</v>
      </c>
      <c r="E475" s="1" t="str">
        <f>RR_NAME</f>
        <v>Norfolk Southern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2017</v>
      </c>
      <c r="B476" s="11">
        <f>RRICC</f>
        <v>117000</v>
      </c>
      <c r="C476" s="7">
        <f>RR_ID</f>
        <v>2</v>
      </c>
      <c r="D476" s="1" t="str">
        <f>RR_SHORT_NAME</f>
        <v>NS</v>
      </c>
      <c r="E476" s="1" t="str">
        <f>RR_NAME</f>
        <v>Norfolk Southern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2017</v>
      </c>
      <c r="B477" s="11">
        <f>RRICC</f>
        <v>117000</v>
      </c>
      <c r="C477" s="7">
        <f>RR_ID</f>
        <v>2</v>
      </c>
      <c r="D477" s="1" t="str">
        <f>RR_SHORT_NAME</f>
        <v>NS</v>
      </c>
      <c r="E477" s="1" t="str">
        <f>RR_NAME</f>
        <v>Norfolk Southern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2017</v>
      </c>
      <c r="B478" s="11">
        <f>RRICC</f>
        <v>117000</v>
      </c>
      <c r="C478" s="7">
        <f>RR_ID</f>
        <v>2</v>
      </c>
      <c r="D478" s="1" t="str">
        <f>RR_SHORT_NAME</f>
        <v>NS</v>
      </c>
      <c r="E478" s="1" t="str">
        <f>RR_NAME</f>
        <v>Norfolk Southern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2017</v>
      </c>
      <c r="B479" s="11">
        <f>RRICC</f>
        <v>117000</v>
      </c>
      <c r="C479" s="7">
        <f>RR_ID</f>
        <v>2</v>
      </c>
      <c r="D479" s="1" t="str">
        <f>RR_SHORT_NAME</f>
        <v>NS</v>
      </c>
      <c r="E479" s="1" t="str">
        <f>RR_NAME</f>
        <v>Norfolk Southern</v>
      </c>
      <c r="F479" s="1" t="s">
        <v>47479</v>
      </c>
      <c r="G479" s="6">
        <f>E2L102C22</f>
        <v>534.45321252759754</v>
      </c>
    </row>
    <row r="480" spans="1:7" x14ac:dyDescent="0.2">
      <c r="A480" s="11">
        <f>CURRENT_YEAR</f>
        <v>2017</v>
      </c>
      <c r="B480" s="11">
        <f>RRICC</f>
        <v>117000</v>
      </c>
      <c r="C480" s="7">
        <f>RR_ID</f>
        <v>2</v>
      </c>
      <c r="D480" s="1" t="str">
        <f>RR_SHORT_NAME</f>
        <v>NS</v>
      </c>
      <c r="E480" s="1" t="str">
        <f>RR_NAME</f>
        <v>Norfolk Southern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2017</v>
      </c>
      <c r="B481" s="11">
        <f>RRICC</f>
        <v>117000</v>
      </c>
      <c r="C481" s="7">
        <f>RR_ID</f>
        <v>2</v>
      </c>
      <c r="D481" s="1" t="str">
        <f>RR_SHORT_NAME</f>
        <v>NS</v>
      </c>
      <c r="E481" s="1" t="str">
        <f>RR_NAME</f>
        <v>Norfolk Southern</v>
      </c>
      <c r="F481" s="1" t="s">
        <v>47481</v>
      </c>
      <c r="G481" s="6">
        <f>E2L102C24</f>
        <v>757.53145545959228</v>
      </c>
    </row>
    <row r="482" spans="1:7" x14ac:dyDescent="0.2">
      <c r="A482" s="11">
        <f>CURRENT_YEAR</f>
        <v>2017</v>
      </c>
      <c r="B482" s="11">
        <f>RRICC</f>
        <v>117000</v>
      </c>
      <c r="C482" s="7">
        <f>RR_ID</f>
        <v>2</v>
      </c>
      <c r="D482" s="1" t="str">
        <f>RR_SHORT_NAME</f>
        <v>NS</v>
      </c>
      <c r="E482" s="1" t="str">
        <f>RR_NAME</f>
        <v>Norfolk Southern</v>
      </c>
      <c r="F482" s="1" t="s">
        <v>47482</v>
      </c>
      <c r="G482" s="6">
        <f>E2L102C25</f>
        <v>7.5141368004434339</v>
      </c>
    </row>
    <row r="483" spans="1:7" x14ac:dyDescent="0.2">
      <c r="A483" s="11">
        <f>CURRENT_YEAR</f>
        <v>2017</v>
      </c>
      <c r="B483" s="11">
        <f>RRICC</f>
        <v>117000</v>
      </c>
      <c r="C483" s="7">
        <f>RR_ID</f>
        <v>2</v>
      </c>
      <c r="D483" s="1" t="str">
        <f>RR_SHORT_NAME</f>
        <v>NS</v>
      </c>
      <c r="E483" s="1" t="str">
        <f>RR_NAME</f>
        <v>Norfolk Southern</v>
      </c>
      <c r="F483" s="1" t="s">
        <v>47483</v>
      </c>
      <c r="G483" s="6">
        <f>E2L102C26</f>
        <v>4.1327752402438884</v>
      </c>
    </row>
    <row r="484" spans="1:7" x14ac:dyDescent="0.2">
      <c r="A484" s="11">
        <f>CURRENT_YEAR</f>
        <v>2017</v>
      </c>
      <c r="B484" s="11">
        <f>RRICC</f>
        <v>117000</v>
      </c>
      <c r="C484" s="7">
        <f>RR_ID</f>
        <v>2</v>
      </c>
      <c r="D484" s="1" t="str">
        <f>RR_SHORT_NAME</f>
        <v>NS</v>
      </c>
      <c r="E484" s="1" t="str">
        <f>RR_NAME</f>
        <v>Norfolk Southern</v>
      </c>
      <c r="F484" s="1" t="s">
        <v>47484</v>
      </c>
      <c r="G484" s="6">
        <f>E2L102C27</f>
        <v>11.27120520066515</v>
      </c>
    </row>
    <row r="485" spans="1:7" x14ac:dyDescent="0.2">
      <c r="A485" s="11">
        <f>CURRENT_YEAR</f>
        <v>2017</v>
      </c>
      <c r="B485" s="11">
        <f>RRICC</f>
        <v>117000</v>
      </c>
      <c r="C485" s="7">
        <f>RR_ID</f>
        <v>2</v>
      </c>
      <c r="D485" s="1" t="str">
        <f>RR_SHORT_NAME</f>
        <v>NS</v>
      </c>
      <c r="E485" s="1" t="str">
        <f>RR_NAME</f>
        <v>Norfolk Southern</v>
      </c>
      <c r="F485" s="1" t="s">
        <v>47485</v>
      </c>
      <c r="G485" s="6">
        <f>E2L102C28</f>
        <v>9.0169641605321189</v>
      </c>
    </row>
    <row r="486" spans="1:7" x14ac:dyDescent="0.2">
      <c r="A486" s="11">
        <f>CURRENT_YEAR</f>
        <v>2017</v>
      </c>
      <c r="B486" s="11">
        <f>RRICC</f>
        <v>117000</v>
      </c>
      <c r="C486" s="7">
        <f>RR_ID</f>
        <v>2</v>
      </c>
      <c r="D486" s="1" t="str">
        <f>RR_SHORT_NAME</f>
        <v>NS</v>
      </c>
      <c r="E486" s="1" t="str">
        <f>RR_NAME</f>
        <v>Norfolk Southern</v>
      </c>
      <c r="F486" s="1" t="s">
        <v>47486</v>
      </c>
      <c r="G486" s="6">
        <f>E2L102C29</f>
        <v>1.8785342001108585</v>
      </c>
    </row>
    <row r="487" spans="1:7" x14ac:dyDescent="0.2">
      <c r="A487" s="11">
        <f>CURRENT_YEAR</f>
        <v>2017</v>
      </c>
      <c r="B487" s="11">
        <f>RRICC</f>
        <v>117000</v>
      </c>
      <c r="C487" s="7">
        <f>RR_ID</f>
        <v>2</v>
      </c>
      <c r="D487" s="1" t="str">
        <f>RR_SHORT_NAME</f>
        <v>NS</v>
      </c>
      <c r="E487" s="1" t="str">
        <f>RR_NAME</f>
        <v>Norfolk Southern</v>
      </c>
      <c r="F487" s="1" t="s">
        <v>47487</v>
      </c>
      <c r="G487" s="6">
        <f>E2L103C1</f>
        <v>36.700000000000003</v>
      </c>
    </row>
    <row r="488" spans="1:7" x14ac:dyDescent="0.2">
      <c r="A488" s="11">
        <f>CURRENT_YEAR</f>
        <v>2017</v>
      </c>
      <c r="B488" s="11">
        <f>RRICC</f>
        <v>117000</v>
      </c>
      <c r="C488" s="7">
        <f>RR_ID</f>
        <v>2</v>
      </c>
      <c r="D488" s="1" t="str">
        <f>RR_SHORT_NAME</f>
        <v>NS</v>
      </c>
      <c r="E488" s="1" t="str">
        <f>RR_NAME</f>
        <v>Norfolk Southern</v>
      </c>
      <c r="F488" s="1" t="s">
        <v>47488</v>
      </c>
      <c r="G488" s="6">
        <f>E2L103C2</f>
        <v>1.9684005655215469</v>
      </c>
    </row>
    <row r="489" spans="1:7" x14ac:dyDescent="0.2">
      <c r="A489" s="11">
        <f>CURRENT_YEAR</f>
        <v>2017</v>
      </c>
      <c r="B489" s="11">
        <f>RRICC</f>
        <v>117000</v>
      </c>
      <c r="C489" s="7">
        <f>RR_ID</f>
        <v>2</v>
      </c>
      <c r="D489" s="1" t="str">
        <f>RR_SHORT_NAME</f>
        <v>NS</v>
      </c>
      <c r="E489" s="1" t="str">
        <f>RR_NAME</f>
        <v>Norfolk Southern</v>
      </c>
      <c r="F489" s="1" t="s">
        <v>47489</v>
      </c>
      <c r="G489" s="6">
        <f>E2L103C3</f>
        <v>1.7512728753891362</v>
      </c>
    </row>
    <row r="490" spans="1:7" x14ac:dyDescent="0.2">
      <c r="A490" s="11">
        <f>CURRENT_YEAR</f>
        <v>2017</v>
      </c>
      <c r="B490" s="11">
        <f>RRICC</f>
        <v>117000</v>
      </c>
      <c r="C490" s="7">
        <f>RR_ID</f>
        <v>2</v>
      </c>
      <c r="D490" s="1" t="str">
        <f>RR_SHORT_NAME</f>
        <v>NS</v>
      </c>
      <c r="E490" s="1" t="str">
        <f>RR_NAME</f>
        <v>Norfolk Southern</v>
      </c>
      <c r="F490" s="1" t="s">
        <v>47490</v>
      </c>
      <c r="G490" s="6">
        <f>E2L103C4</f>
        <v>1.916320648722583</v>
      </c>
    </row>
    <row r="491" spans="1:7" x14ac:dyDescent="0.2">
      <c r="A491" s="11">
        <f>CURRENT_YEAR</f>
        <v>2017</v>
      </c>
      <c r="B491" s="11">
        <f>RRICC</f>
        <v>117000</v>
      </c>
      <c r="C491" s="7">
        <f>RR_ID</f>
        <v>2</v>
      </c>
      <c r="D491" s="1" t="str">
        <f>RR_SHORT_NAME</f>
        <v>NS</v>
      </c>
      <c r="E491" s="1" t="str">
        <f>RR_NAME</f>
        <v>Norfolk Southern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2017</v>
      </c>
      <c r="B492" s="11">
        <f>RRICC</f>
        <v>117000</v>
      </c>
      <c r="C492" s="7">
        <f>RR_ID</f>
        <v>2</v>
      </c>
      <c r="D492" s="1" t="str">
        <f>RR_SHORT_NAME</f>
        <v>NS</v>
      </c>
      <c r="E492" s="1" t="str">
        <f>RR_NAME</f>
        <v>Norfolk Southern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2017</v>
      </c>
      <c r="B493" s="11">
        <f>RRICC</f>
        <v>117000</v>
      </c>
      <c r="C493" s="7">
        <f>RR_ID</f>
        <v>2</v>
      </c>
      <c r="D493" s="1" t="str">
        <f>RR_SHORT_NAME</f>
        <v>NS</v>
      </c>
      <c r="E493" s="1" t="str">
        <f>RR_NAME</f>
        <v>Norfolk Southern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2017</v>
      </c>
      <c r="B494" s="11">
        <f>RRICC</f>
        <v>117000</v>
      </c>
      <c r="C494" s="7">
        <f>RR_ID</f>
        <v>2</v>
      </c>
      <c r="D494" s="1" t="str">
        <f>RR_SHORT_NAME</f>
        <v>NS</v>
      </c>
      <c r="E494" s="1" t="str">
        <f>RR_NAME</f>
        <v>Norfolk Southern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2017</v>
      </c>
      <c r="B495" s="11">
        <f>RRICC</f>
        <v>117000</v>
      </c>
      <c r="C495" s="7">
        <f>RR_ID</f>
        <v>2</v>
      </c>
      <c r="D495" s="1" t="str">
        <f>RR_SHORT_NAME</f>
        <v>NS</v>
      </c>
      <c r="E495" s="1" t="str">
        <f>RR_NAME</f>
        <v>Norfolk Southern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2017</v>
      </c>
      <c r="B496" s="11">
        <f>RRICC</f>
        <v>117000</v>
      </c>
      <c r="C496" s="7">
        <f>RR_ID</f>
        <v>2</v>
      </c>
      <c r="D496" s="1" t="str">
        <f>RR_SHORT_NAME</f>
        <v>NS</v>
      </c>
      <c r="E496" s="1" t="str">
        <f>RR_NAME</f>
        <v>Norfolk Southern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2017</v>
      </c>
      <c r="B497" s="11">
        <f>RRICC</f>
        <v>117000</v>
      </c>
      <c r="C497" s="7">
        <f>RR_ID</f>
        <v>2</v>
      </c>
      <c r="D497" s="1" t="str">
        <f>RR_SHORT_NAME</f>
        <v>NS</v>
      </c>
      <c r="E497" s="1" t="str">
        <f>RR_NAME</f>
        <v>Norfolk Southern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2017</v>
      </c>
      <c r="B498" s="11">
        <f>RRICC</f>
        <v>117000</v>
      </c>
      <c r="C498" s="7">
        <f>RR_ID</f>
        <v>2</v>
      </c>
      <c r="D498" s="1" t="str">
        <f>RR_SHORT_NAME</f>
        <v>NS</v>
      </c>
      <c r="E498" s="1" t="str">
        <f>RR_NAME</f>
        <v>Norfolk Southern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2017</v>
      </c>
      <c r="B499" s="11">
        <f>RRICC</f>
        <v>117000</v>
      </c>
      <c r="C499" s="7">
        <f>RR_ID</f>
        <v>2</v>
      </c>
      <c r="D499" s="1" t="str">
        <f>RR_SHORT_NAME</f>
        <v>NS</v>
      </c>
      <c r="E499" s="1" t="str">
        <f>RR_NAME</f>
        <v>Norfolk Southern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2017</v>
      </c>
      <c r="B500" s="11">
        <f>RRICC</f>
        <v>117000</v>
      </c>
      <c r="C500" s="7">
        <f>RR_ID</f>
        <v>2</v>
      </c>
      <c r="D500" s="1" t="str">
        <f>RR_SHORT_NAME</f>
        <v>NS</v>
      </c>
      <c r="E500" s="1" t="str">
        <f>RR_NAME</f>
        <v>Norfolk Southern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2017</v>
      </c>
      <c r="B501" s="11">
        <f>RRICC</f>
        <v>117000</v>
      </c>
      <c r="C501" s="7">
        <f>RR_ID</f>
        <v>2</v>
      </c>
      <c r="D501" s="1" t="str">
        <f>RR_SHORT_NAME</f>
        <v>NS</v>
      </c>
      <c r="E501" s="1" t="str">
        <f>RR_NAME</f>
        <v>Norfolk Southern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2017</v>
      </c>
      <c r="B502" s="11">
        <f>RRICC</f>
        <v>117000</v>
      </c>
      <c r="C502" s="7">
        <f>RR_ID</f>
        <v>2</v>
      </c>
      <c r="D502" s="1" t="str">
        <f>RR_SHORT_NAME</f>
        <v>NS</v>
      </c>
      <c r="E502" s="1" t="str">
        <f>RR_NAME</f>
        <v>Norfolk Southern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2017</v>
      </c>
      <c r="B503" s="11">
        <f>RRICC</f>
        <v>117000</v>
      </c>
      <c r="C503" s="7">
        <f>RR_ID</f>
        <v>2</v>
      </c>
      <c r="D503" s="1" t="str">
        <f>RR_SHORT_NAME</f>
        <v>NS</v>
      </c>
      <c r="E503" s="1" t="str">
        <f>RR_NAME</f>
        <v>Norfolk Southern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2017</v>
      </c>
      <c r="B504" s="11">
        <f>RRICC</f>
        <v>117000</v>
      </c>
      <c r="C504" s="7">
        <f>RR_ID</f>
        <v>2</v>
      </c>
      <c r="D504" s="1" t="str">
        <f>RR_SHORT_NAME</f>
        <v>NS</v>
      </c>
      <c r="E504" s="1" t="str">
        <f>RR_NAME</f>
        <v>Norfolk Southern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2017</v>
      </c>
      <c r="B505" s="11">
        <f>RRICC</f>
        <v>117000</v>
      </c>
      <c r="C505" s="7">
        <f>RR_ID</f>
        <v>2</v>
      </c>
      <c r="D505" s="1" t="str">
        <f>RR_SHORT_NAME</f>
        <v>NS</v>
      </c>
      <c r="E505" s="1" t="str">
        <f>RR_NAME</f>
        <v>Norfolk Southern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2017</v>
      </c>
      <c r="B506" s="11">
        <f>RRICC</f>
        <v>117000</v>
      </c>
      <c r="C506" s="7">
        <f>RR_ID</f>
        <v>2</v>
      </c>
      <c r="D506" s="1" t="str">
        <f>RR_SHORT_NAME</f>
        <v>NS</v>
      </c>
      <c r="E506" s="1" t="str">
        <f>RR_NAME</f>
        <v>Norfolk Southern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2017</v>
      </c>
      <c r="B507" s="11">
        <f>RRICC</f>
        <v>117000</v>
      </c>
      <c r="C507" s="7">
        <f>RR_ID</f>
        <v>2</v>
      </c>
      <c r="D507" s="1" t="str">
        <f>RR_SHORT_NAME</f>
        <v>NS</v>
      </c>
      <c r="E507" s="1" t="str">
        <f>RR_NAME</f>
        <v>Norfolk Southern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2017</v>
      </c>
      <c r="B508" s="11">
        <f>RRICC</f>
        <v>117000</v>
      </c>
      <c r="C508" s="7">
        <f>RR_ID</f>
        <v>2</v>
      </c>
      <c r="D508" s="1" t="str">
        <f>RR_SHORT_NAME</f>
        <v>NS</v>
      </c>
      <c r="E508" s="1" t="str">
        <f>RR_NAME</f>
        <v>Norfolk Southern</v>
      </c>
      <c r="F508" s="1" t="s">
        <v>47508</v>
      </c>
      <c r="G508" s="6">
        <f>E2L103C22</f>
        <v>534.45321252759754</v>
      </c>
    </row>
    <row r="509" spans="1:7" x14ac:dyDescent="0.2">
      <c r="A509" s="11">
        <f>CURRENT_YEAR</f>
        <v>2017</v>
      </c>
      <c r="B509" s="11">
        <f>RRICC</f>
        <v>117000</v>
      </c>
      <c r="C509" s="7">
        <f>RR_ID</f>
        <v>2</v>
      </c>
      <c r="D509" s="1" t="str">
        <f>RR_SHORT_NAME</f>
        <v>NS</v>
      </c>
      <c r="E509" s="1" t="str">
        <f>RR_NAME</f>
        <v>Norfolk Southern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2017</v>
      </c>
      <c r="B510" s="11">
        <f>RRICC</f>
        <v>117000</v>
      </c>
      <c r="C510" s="7">
        <f>RR_ID</f>
        <v>2</v>
      </c>
      <c r="D510" s="1" t="str">
        <f>RR_SHORT_NAME</f>
        <v>NS</v>
      </c>
      <c r="E510" s="1" t="str">
        <f>RR_NAME</f>
        <v>Norfolk Southern</v>
      </c>
      <c r="F510" s="1" t="s">
        <v>47510</v>
      </c>
      <c r="G510" s="6">
        <f>E2L103C24</f>
        <v>760.34354450489082</v>
      </c>
    </row>
    <row r="511" spans="1:7" x14ac:dyDescent="0.2">
      <c r="A511" s="11">
        <f>CURRENT_YEAR</f>
        <v>2017</v>
      </c>
      <c r="B511" s="11">
        <f>RRICC</f>
        <v>117000</v>
      </c>
      <c r="C511" s="7">
        <f>RR_ID</f>
        <v>2</v>
      </c>
      <c r="D511" s="1" t="str">
        <f>RR_SHORT_NAME</f>
        <v>NS</v>
      </c>
      <c r="E511" s="1" t="str">
        <f>RR_NAME</f>
        <v>Norfolk Southern</v>
      </c>
      <c r="F511" s="1" t="s">
        <v>47511</v>
      </c>
      <c r="G511" s="6">
        <f>E2L103C25</f>
        <v>7.5141368004434339</v>
      </c>
    </row>
    <row r="512" spans="1:7" x14ac:dyDescent="0.2">
      <c r="A512" s="11">
        <f>CURRENT_YEAR</f>
        <v>2017</v>
      </c>
      <c r="B512" s="11">
        <f>RRICC</f>
        <v>117000</v>
      </c>
      <c r="C512" s="7">
        <f>RR_ID</f>
        <v>2</v>
      </c>
      <c r="D512" s="1" t="str">
        <f>RR_SHORT_NAME</f>
        <v>NS</v>
      </c>
      <c r="E512" s="1" t="str">
        <f>RR_NAME</f>
        <v>Norfolk Southern</v>
      </c>
      <c r="F512" s="1" t="s">
        <v>47512</v>
      </c>
      <c r="G512" s="6">
        <f>E2L103C26</f>
        <v>4.1327752402438893</v>
      </c>
    </row>
    <row r="513" spans="1:7" x14ac:dyDescent="0.2">
      <c r="A513" s="11">
        <f>CURRENT_YEAR</f>
        <v>2017</v>
      </c>
      <c r="B513" s="11">
        <f>RRICC</f>
        <v>117000</v>
      </c>
      <c r="C513" s="7">
        <f>RR_ID</f>
        <v>2</v>
      </c>
      <c r="D513" s="1" t="str">
        <f>RR_SHORT_NAME</f>
        <v>NS</v>
      </c>
      <c r="E513" s="1" t="str">
        <f>RR_NAME</f>
        <v>Norfolk Southern</v>
      </c>
      <c r="F513" s="1" t="s">
        <v>47513</v>
      </c>
      <c r="G513" s="6">
        <f>E2L103C27</f>
        <v>11.27120520066515</v>
      </c>
    </row>
    <row r="514" spans="1:7" x14ac:dyDescent="0.2">
      <c r="A514" s="11">
        <f>CURRENT_YEAR</f>
        <v>2017</v>
      </c>
      <c r="B514" s="11">
        <f>RRICC</f>
        <v>117000</v>
      </c>
      <c r="C514" s="7">
        <f>RR_ID</f>
        <v>2</v>
      </c>
      <c r="D514" s="1" t="str">
        <f>RR_SHORT_NAME</f>
        <v>NS</v>
      </c>
      <c r="E514" s="1" t="str">
        <f>RR_NAME</f>
        <v>Norfolk Southern</v>
      </c>
      <c r="F514" s="1" t="s">
        <v>47514</v>
      </c>
      <c r="G514" s="6">
        <f>E2L103C28</f>
        <v>9.0169641605321207</v>
      </c>
    </row>
    <row r="515" spans="1:7" x14ac:dyDescent="0.2">
      <c r="A515" s="11">
        <f>CURRENT_YEAR</f>
        <v>2017</v>
      </c>
      <c r="B515" s="11">
        <f>RRICC</f>
        <v>117000</v>
      </c>
      <c r="C515" s="7">
        <f>RR_ID</f>
        <v>2</v>
      </c>
      <c r="D515" s="1" t="str">
        <f>RR_SHORT_NAME</f>
        <v>NS</v>
      </c>
      <c r="E515" s="1" t="str">
        <f>RR_NAME</f>
        <v>Norfolk Southern</v>
      </c>
      <c r="F515" s="1" t="s">
        <v>47515</v>
      </c>
      <c r="G515" s="6">
        <f>E2L103C29</f>
        <v>1.8785342001108583</v>
      </c>
    </row>
    <row r="516" spans="1:7" x14ac:dyDescent="0.2">
      <c r="A516" s="11">
        <f>CURRENT_YEAR</f>
        <v>2017</v>
      </c>
      <c r="B516" s="11">
        <f>RRICC</f>
        <v>117000</v>
      </c>
      <c r="C516" s="7">
        <f>RR_ID</f>
        <v>2</v>
      </c>
      <c r="D516" s="1" t="str">
        <f>RR_SHORT_NAME</f>
        <v>NS</v>
      </c>
      <c r="E516" s="1" t="str">
        <f>RR_NAME</f>
        <v>Norfolk Southern</v>
      </c>
      <c r="F516" s="1" t="s">
        <v>47516</v>
      </c>
      <c r="G516" s="6">
        <f>E2L104C1</f>
        <v>25.6</v>
      </c>
    </row>
    <row r="517" spans="1:7" x14ac:dyDescent="0.2">
      <c r="A517" s="11">
        <f>CURRENT_YEAR</f>
        <v>2017</v>
      </c>
      <c r="B517" s="11">
        <f>RRICC</f>
        <v>117000</v>
      </c>
      <c r="C517" s="7">
        <f>RR_ID</f>
        <v>2</v>
      </c>
      <c r="D517" s="1" t="str">
        <f>RR_SHORT_NAME</f>
        <v>NS</v>
      </c>
      <c r="E517" s="1" t="str">
        <f>RR_NAME</f>
        <v>Norfolk Southern</v>
      </c>
      <c r="F517" s="1" t="s">
        <v>47517</v>
      </c>
      <c r="G517" s="6">
        <f>E2L104C2</f>
        <v>1.9746231357514201</v>
      </c>
    </row>
    <row r="518" spans="1:7" x14ac:dyDescent="0.2">
      <c r="A518" s="11">
        <f>CURRENT_YEAR</f>
        <v>2017</v>
      </c>
      <c r="B518" s="11">
        <f>RRICC</f>
        <v>117000</v>
      </c>
      <c r="C518" s="7">
        <f>RR_ID</f>
        <v>2</v>
      </c>
      <c r="D518" s="1" t="str">
        <f>RR_SHORT_NAME</f>
        <v>NS</v>
      </c>
      <c r="E518" s="1" t="str">
        <f>RR_NAME</f>
        <v>Norfolk Southern</v>
      </c>
      <c r="F518" s="1" t="s">
        <v>47518</v>
      </c>
      <c r="G518" s="6">
        <f>E2L104C3</f>
        <v>2.0803113362847414</v>
      </c>
    </row>
    <row r="519" spans="1:7" x14ac:dyDescent="0.2">
      <c r="A519" s="11">
        <f>CURRENT_YEAR</f>
        <v>2017</v>
      </c>
      <c r="B519" s="11">
        <f>RRICC</f>
        <v>117000</v>
      </c>
      <c r="C519" s="7">
        <f>RR_ID</f>
        <v>2</v>
      </c>
      <c r="D519" s="1" t="str">
        <f>RR_SHORT_NAME</f>
        <v>NS</v>
      </c>
      <c r="E519" s="1" t="str">
        <f>RR_NAME</f>
        <v>Norfolk Southern</v>
      </c>
      <c r="F519" s="1" t="s">
        <v>47519</v>
      </c>
      <c r="G519" s="6">
        <f>E2L104C4</f>
        <v>1.9998777902957858</v>
      </c>
    </row>
    <row r="520" spans="1:7" x14ac:dyDescent="0.2">
      <c r="A520" s="11">
        <f>CURRENT_YEAR</f>
        <v>2017</v>
      </c>
      <c r="B520" s="11">
        <f>RRICC</f>
        <v>117000</v>
      </c>
      <c r="C520" s="7">
        <f>RR_ID</f>
        <v>2</v>
      </c>
      <c r="D520" s="1" t="str">
        <f>RR_SHORT_NAME</f>
        <v>NS</v>
      </c>
      <c r="E520" s="1" t="str">
        <f>RR_NAME</f>
        <v>Norfolk Southern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2017</v>
      </c>
      <c r="B521" s="11">
        <f>RRICC</f>
        <v>117000</v>
      </c>
      <c r="C521" s="7">
        <f>RR_ID</f>
        <v>2</v>
      </c>
      <c r="D521" s="1" t="str">
        <f>RR_SHORT_NAME</f>
        <v>NS</v>
      </c>
      <c r="E521" s="1" t="str">
        <f>RR_NAME</f>
        <v>Norfolk Southern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2017</v>
      </c>
      <c r="B522" s="11">
        <f>RRICC</f>
        <v>117000</v>
      </c>
      <c r="C522" s="7">
        <f>RR_ID</f>
        <v>2</v>
      </c>
      <c r="D522" s="1" t="str">
        <f>RR_SHORT_NAME</f>
        <v>NS</v>
      </c>
      <c r="E522" s="1" t="str">
        <f>RR_NAME</f>
        <v>Norfolk Southern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2017</v>
      </c>
      <c r="B523" s="11">
        <f>RRICC</f>
        <v>117000</v>
      </c>
      <c r="C523" s="7">
        <f>RR_ID</f>
        <v>2</v>
      </c>
      <c r="D523" s="1" t="str">
        <f>RR_SHORT_NAME</f>
        <v>NS</v>
      </c>
      <c r="E523" s="1" t="str">
        <f>RR_NAME</f>
        <v>Norfolk Southern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2017</v>
      </c>
      <c r="B524" s="11">
        <f>RRICC</f>
        <v>117000</v>
      </c>
      <c r="C524" s="7">
        <f>RR_ID</f>
        <v>2</v>
      </c>
      <c r="D524" s="1" t="str">
        <f>RR_SHORT_NAME</f>
        <v>NS</v>
      </c>
      <c r="E524" s="1" t="str">
        <f>RR_NAME</f>
        <v>Norfolk Southern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2017</v>
      </c>
      <c r="B525" s="11">
        <f>RRICC</f>
        <v>117000</v>
      </c>
      <c r="C525" s="7">
        <f>RR_ID</f>
        <v>2</v>
      </c>
      <c r="D525" s="1" t="str">
        <f>RR_SHORT_NAME</f>
        <v>NS</v>
      </c>
      <c r="E525" s="1" t="str">
        <f>RR_NAME</f>
        <v>Norfolk Southern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2017</v>
      </c>
      <c r="B526" s="11">
        <f>RRICC</f>
        <v>117000</v>
      </c>
      <c r="C526" s="7">
        <f>RR_ID</f>
        <v>2</v>
      </c>
      <c r="D526" s="1" t="str">
        <f>RR_SHORT_NAME</f>
        <v>NS</v>
      </c>
      <c r="E526" s="1" t="str">
        <f>RR_NAME</f>
        <v>Norfolk Southern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2017</v>
      </c>
      <c r="B527" s="11">
        <f>RRICC</f>
        <v>117000</v>
      </c>
      <c r="C527" s="7">
        <f>RR_ID</f>
        <v>2</v>
      </c>
      <c r="D527" s="1" t="str">
        <f>RR_SHORT_NAME</f>
        <v>NS</v>
      </c>
      <c r="E527" s="1" t="str">
        <f>RR_NAME</f>
        <v>Norfolk Southern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2017</v>
      </c>
      <c r="B528" s="11">
        <f>RRICC</f>
        <v>117000</v>
      </c>
      <c r="C528" s="7">
        <f>RR_ID</f>
        <v>2</v>
      </c>
      <c r="D528" s="1" t="str">
        <f>RR_SHORT_NAME</f>
        <v>NS</v>
      </c>
      <c r="E528" s="1" t="str">
        <f>RR_NAME</f>
        <v>Norfolk Southern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2017</v>
      </c>
      <c r="B529" s="11">
        <f>RRICC</f>
        <v>117000</v>
      </c>
      <c r="C529" s="7">
        <f>RR_ID</f>
        <v>2</v>
      </c>
      <c r="D529" s="1" t="str">
        <f>RR_SHORT_NAME</f>
        <v>NS</v>
      </c>
      <c r="E529" s="1" t="str">
        <f>RR_NAME</f>
        <v>Norfolk Southern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2017</v>
      </c>
      <c r="B530" s="11">
        <f>RRICC</f>
        <v>117000</v>
      </c>
      <c r="C530" s="7">
        <f>RR_ID</f>
        <v>2</v>
      </c>
      <c r="D530" s="1" t="str">
        <f>RR_SHORT_NAME</f>
        <v>NS</v>
      </c>
      <c r="E530" s="1" t="str">
        <f>RR_NAME</f>
        <v>Norfolk Southern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2017</v>
      </c>
      <c r="B531" s="11">
        <f>RRICC</f>
        <v>117000</v>
      </c>
      <c r="C531" s="7">
        <f>RR_ID</f>
        <v>2</v>
      </c>
      <c r="D531" s="1" t="str">
        <f>RR_SHORT_NAME</f>
        <v>NS</v>
      </c>
      <c r="E531" s="1" t="str">
        <f>RR_NAME</f>
        <v>Norfolk Southern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2017</v>
      </c>
      <c r="B532" s="11">
        <f>RRICC</f>
        <v>117000</v>
      </c>
      <c r="C532" s="7">
        <f>RR_ID</f>
        <v>2</v>
      </c>
      <c r="D532" s="1" t="str">
        <f>RR_SHORT_NAME</f>
        <v>NS</v>
      </c>
      <c r="E532" s="1" t="str">
        <f>RR_NAME</f>
        <v>Norfolk Southern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2017</v>
      </c>
      <c r="B533" s="11">
        <f>RRICC</f>
        <v>117000</v>
      </c>
      <c r="C533" s="7">
        <f>RR_ID</f>
        <v>2</v>
      </c>
      <c r="D533" s="1" t="str">
        <f>RR_SHORT_NAME</f>
        <v>NS</v>
      </c>
      <c r="E533" s="1" t="str">
        <f>RR_NAME</f>
        <v>Norfolk Southern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2017</v>
      </c>
      <c r="B534" s="11">
        <f>RRICC</f>
        <v>117000</v>
      </c>
      <c r="C534" s="7">
        <f>RR_ID</f>
        <v>2</v>
      </c>
      <c r="D534" s="1" t="str">
        <f>RR_SHORT_NAME</f>
        <v>NS</v>
      </c>
      <c r="E534" s="1" t="str">
        <f>RR_NAME</f>
        <v>Norfolk Southern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2017</v>
      </c>
      <c r="B535" s="11">
        <f>RRICC</f>
        <v>117000</v>
      </c>
      <c r="C535" s="7">
        <f>RR_ID</f>
        <v>2</v>
      </c>
      <c r="D535" s="1" t="str">
        <f>RR_SHORT_NAME</f>
        <v>NS</v>
      </c>
      <c r="E535" s="1" t="str">
        <f>RR_NAME</f>
        <v>Norfolk Southern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2017</v>
      </c>
      <c r="B536" s="11">
        <f>RRICC</f>
        <v>117000</v>
      </c>
      <c r="C536" s="7">
        <f>RR_ID</f>
        <v>2</v>
      </c>
      <c r="D536" s="1" t="str">
        <f>RR_SHORT_NAME</f>
        <v>NS</v>
      </c>
      <c r="E536" s="1" t="str">
        <f>RR_NAME</f>
        <v>Norfolk Southern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2017</v>
      </c>
      <c r="B537" s="11">
        <f>RRICC</f>
        <v>117000</v>
      </c>
      <c r="C537" s="7">
        <f>RR_ID</f>
        <v>2</v>
      </c>
      <c r="D537" s="1" t="str">
        <f>RR_SHORT_NAME</f>
        <v>NS</v>
      </c>
      <c r="E537" s="1" t="str">
        <f>RR_NAME</f>
        <v>Norfolk Southern</v>
      </c>
      <c r="F537" s="1" t="s">
        <v>47537</v>
      </c>
      <c r="G537" s="6">
        <f>E2L104C22</f>
        <v>534.45321252759754</v>
      </c>
    </row>
    <row r="538" spans="1:7" x14ac:dyDescent="0.2">
      <c r="A538" s="11">
        <f>CURRENT_YEAR</f>
        <v>2017</v>
      </c>
      <c r="B538" s="11">
        <f>RRICC</f>
        <v>117000</v>
      </c>
      <c r="C538" s="7">
        <f>RR_ID</f>
        <v>2</v>
      </c>
      <c r="D538" s="1" t="str">
        <f>RR_SHORT_NAME</f>
        <v>NS</v>
      </c>
      <c r="E538" s="1" t="str">
        <f>RR_NAME</f>
        <v>Norfolk Southern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2017</v>
      </c>
      <c r="B539" s="11">
        <f>RRICC</f>
        <v>117000</v>
      </c>
      <c r="C539" s="7">
        <f>RR_ID</f>
        <v>2</v>
      </c>
      <c r="D539" s="1" t="str">
        <f>RR_SHORT_NAME</f>
        <v>NS</v>
      </c>
      <c r="E539" s="1" t="str">
        <f>RR_NAME</f>
        <v>Norfolk Southern</v>
      </c>
      <c r="F539" s="1" t="s">
        <v>47539</v>
      </c>
      <c r="G539" s="6">
        <f>E2L104C24</f>
        <v>2135.1952328694483</v>
      </c>
    </row>
    <row r="540" spans="1:7" x14ac:dyDescent="0.2">
      <c r="A540" s="11">
        <f>CURRENT_YEAR</f>
        <v>2017</v>
      </c>
      <c r="B540" s="11">
        <f>RRICC</f>
        <v>117000</v>
      </c>
      <c r="C540" s="7">
        <f>RR_ID</f>
        <v>2</v>
      </c>
      <c r="D540" s="1" t="str">
        <f>RR_SHORT_NAME</f>
        <v>NS</v>
      </c>
      <c r="E540" s="1" t="str">
        <f>RR_NAME</f>
        <v>Norfolk Southern</v>
      </c>
      <c r="F540" s="1" t="s">
        <v>47540</v>
      </c>
      <c r="G540" s="6">
        <f>E2L104C25</f>
        <v>7.5141368004434339</v>
      </c>
    </row>
    <row r="541" spans="1:7" x14ac:dyDescent="0.2">
      <c r="A541" s="11">
        <f>CURRENT_YEAR</f>
        <v>2017</v>
      </c>
      <c r="B541" s="11">
        <f>RRICC</f>
        <v>117000</v>
      </c>
      <c r="C541" s="7">
        <f>RR_ID</f>
        <v>2</v>
      </c>
      <c r="D541" s="1" t="str">
        <f>RR_SHORT_NAME</f>
        <v>NS</v>
      </c>
      <c r="E541" s="1" t="str">
        <f>RR_NAME</f>
        <v>Norfolk Southern</v>
      </c>
      <c r="F541" s="1" t="s">
        <v>47541</v>
      </c>
      <c r="G541" s="6">
        <f>E2L104C26</f>
        <v>4.1327752402438893</v>
      </c>
    </row>
    <row r="542" spans="1:7" x14ac:dyDescent="0.2">
      <c r="A542" s="11">
        <f>CURRENT_YEAR</f>
        <v>2017</v>
      </c>
      <c r="B542" s="11">
        <f>RRICC</f>
        <v>117000</v>
      </c>
      <c r="C542" s="7">
        <f>RR_ID</f>
        <v>2</v>
      </c>
      <c r="D542" s="1" t="str">
        <f>RR_SHORT_NAME</f>
        <v>NS</v>
      </c>
      <c r="E542" s="1" t="str">
        <f>RR_NAME</f>
        <v>Norfolk Southern</v>
      </c>
      <c r="F542" s="1" t="s">
        <v>47542</v>
      </c>
      <c r="G542" s="6">
        <f>E2L104C27</f>
        <v>11.27120520066515</v>
      </c>
    </row>
    <row r="543" spans="1:7" x14ac:dyDescent="0.2">
      <c r="A543" s="11">
        <f>CURRENT_YEAR</f>
        <v>2017</v>
      </c>
      <c r="B543" s="11">
        <f>RRICC</f>
        <v>117000</v>
      </c>
      <c r="C543" s="7">
        <f>RR_ID</f>
        <v>2</v>
      </c>
      <c r="D543" s="1" t="str">
        <f>RR_SHORT_NAME</f>
        <v>NS</v>
      </c>
      <c r="E543" s="1" t="str">
        <f>RR_NAME</f>
        <v>Norfolk Southern</v>
      </c>
      <c r="F543" s="1" t="s">
        <v>47543</v>
      </c>
      <c r="G543" s="6">
        <f>E2L104C28</f>
        <v>9.0169641605321189</v>
      </c>
    </row>
    <row r="544" spans="1:7" x14ac:dyDescent="0.2">
      <c r="A544" s="11">
        <f>CURRENT_YEAR</f>
        <v>2017</v>
      </c>
      <c r="B544" s="11">
        <f>RRICC</f>
        <v>117000</v>
      </c>
      <c r="C544" s="7">
        <f>RR_ID</f>
        <v>2</v>
      </c>
      <c r="D544" s="1" t="str">
        <f>RR_SHORT_NAME</f>
        <v>NS</v>
      </c>
      <c r="E544" s="1" t="str">
        <f>RR_NAME</f>
        <v>Norfolk Southern</v>
      </c>
      <c r="F544" s="1" t="s">
        <v>47544</v>
      </c>
      <c r="G544" s="6">
        <f>E2L104C29</f>
        <v>1.8785342001108583</v>
      </c>
    </row>
    <row r="545" spans="1:7" x14ac:dyDescent="0.2">
      <c r="A545" s="11">
        <f>CURRENT_YEAR</f>
        <v>2017</v>
      </c>
      <c r="B545" s="11">
        <f>RRICC</f>
        <v>117000</v>
      </c>
      <c r="C545" s="7">
        <f>RR_ID</f>
        <v>2</v>
      </c>
      <c r="D545" s="1" t="str">
        <f>RR_SHORT_NAME</f>
        <v>NS</v>
      </c>
      <c r="E545" s="1" t="str">
        <f>RR_NAME</f>
        <v>Norfolk Southern</v>
      </c>
      <c r="F545" s="1" t="s">
        <v>47545</v>
      </c>
      <c r="G545" s="6">
        <f>E2L105C1</f>
        <v>33.1</v>
      </c>
    </row>
    <row r="546" spans="1:7" x14ac:dyDescent="0.2">
      <c r="A546" s="11">
        <f>CURRENT_YEAR</f>
        <v>2017</v>
      </c>
      <c r="B546" s="11">
        <f>RRICC</f>
        <v>117000</v>
      </c>
      <c r="C546" s="7">
        <f>RR_ID</f>
        <v>2</v>
      </c>
      <c r="D546" s="1" t="str">
        <f>RR_SHORT_NAME</f>
        <v>NS</v>
      </c>
      <c r="E546" s="1" t="str">
        <f>RR_NAME</f>
        <v>Norfolk Southern</v>
      </c>
      <c r="F546" s="1" t="s">
        <v>47546</v>
      </c>
      <c r="G546" s="6">
        <f>E2L105C2</f>
        <v>1.8496179685649827</v>
      </c>
    </row>
    <row r="547" spans="1:7" x14ac:dyDescent="0.2">
      <c r="A547" s="11">
        <f>CURRENT_YEAR</f>
        <v>2017</v>
      </c>
      <c r="B547" s="11">
        <f>RRICC</f>
        <v>117000</v>
      </c>
      <c r="C547" s="7">
        <f>RR_ID</f>
        <v>2</v>
      </c>
      <c r="D547" s="1" t="str">
        <f>RR_SHORT_NAME</f>
        <v>NS</v>
      </c>
      <c r="E547" s="1" t="str">
        <f>RR_NAME</f>
        <v>Norfolk Southern</v>
      </c>
      <c r="F547" s="1" t="s">
        <v>47547</v>
      </c>
      <c r="G547" s="6">
        <f>E2L105C3</f>
        <v>2.1499743946155534</v>
      </c>
    </row>
    <row r="548" spans="1:7" x14ac:dyDescent="0.2">
      <c r="A548" s="11">
        <f>CURRENT_YEAR</f>
        <v>2017</v>
      </c>
      <c r="B548" s="11">
        <f>RRICC</f>
        <v>117000</v>
      </c>
      <c r="C548" s="7">
        <f>RR_ID</f>
        <v>2</v>
      </c>
      <c r="D548" s="1" t="str">
        <f>RR_SHORT_NAME</f>
        <v>NS</v>
      </c>
      <c r="E548" s="1" t="str">
        <f>RR_NAME</f>
        <v>Norfolk Southern</v>
      </c>
      <c r="F548" s="1" t="s">
        <v>47548</v>
      </c>
      <c r="G548" s="6">
        <f>E2L105C4</f>
        <v>1.8933417112185564</v>
      </c>
    </row>
    <row r="549" spans="1:7" x14ac:dyDescent="0.2">
      <c r="A549" s="11">
        <f>CURRENT_YEAR</f>
        <v>2017</v>
      </c>
      <c r="B549" s="11">
        <f>RRICC</f>
        <v>117000</v>
      </c>
      <c r="C549" s="7">
        <f>RR_ID</f>
        <v>2</v>
      </c>
      <c r="D549" s="1" t="str">
        <f>RR_SHORT_NAME</f>
        <v>NS</v>
      </c>
      <c r="E549" s="1" t="str">
        <f>RR_NAME</f>
        <v>Norfolk Southern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2017</v>
      </c>
      <c r="B550" s="11">
        <f>RRICC</f>
        <v>117000</v>
      </c>
      <c r="C550" s="7">
        <f>RR_ID</f>
        <v>2</v>
      </c>
      <c r="D550" s="1" t="str">
        <f>RR_SHORT_NAME</f>
        <v>NS</v>
      </c>
      <c r="E550" s="1" t="str">
        <f>RR_NAME</f>
        <v>Norfolk Southern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2017</v>
      </c>
      <c r="B551" s="11">
        <f>RRICC</f>
        <v>117000</v>
      </c>
      <c r="C551" s="7">
        <f>RR_ID</f>
        <v>2</v>
      </c>
      <c r="D551" s="1" t="str">
        <f>RR_SHORT_NAME</f>
        <v>NS</v>
      </c>
      <c r="E551" s="1" t="str">
        <f>RR_NAME</f>
        <v>Norfolk Southern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2017</v>
      </c>
      <c r="B552" s="11">
        <f>RRICC</f>
        <v>117000</v>
      </c>
      <c r="C552" s="7">
        <f>RR_ID</f>
        <v>2</v>
      </c>
      <c r="D552" s="1" t="str">
        <f>RR_SHORT_NAME</f>
        <v>NS</v>
      </c>
      <c r="E552" s="1" t="str">
        <f>RR_NAME</f>
        <v>Norfolk Southern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2017</v>
      </c>
      <c r="B553" s="11">
        <f>RRICC</f>
        <v>117000</v>
      </c>
      <c r="C553" s="7">
        <f>RR_ID</f>
        <v>2</v>
      </c>
      <c r="D553" s="1" t="str">
        <f>RR_SHORT_NAME</f>
        <v>NS</v>
      </c>
      <c r="E553" s="1" t="str">
        <f>RR_NAME</f>
        <v>Norfolk Southern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2017</v>
      </c>
      <c r="B554" s="11">
        <f>RRICC</f>
        <v>117000</v>
      </c>
      <c r="C554" s="7">
        <f>RR_ID</f>
        <v>2</v>
      </c>
      <c r="D554" s="1" t="str">
        <f>RR_SHORT_NAME</f>
        <v>NS</v>
      </c>
      <c r="E554" s="1" t="str">
        <f>RR_NAME</f>
        <v>Norfolk Southern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2017</v>
      </c>
      <c r="B555" s="11">
        <f>RRICC</f>
        <v>117000</v>
      </c>
      <c r="C555" s="7">
        <f>RR_ID</f>
        <v>2</v>
      </c>
      <c r="D555" s="1" t="str">
        <f>RR_SHORT_NAME</f>
        <v>NS</v>
      </c>
      <c r="E555" s="1" t="str">
        <f>RR_NAME</f>
        <v>Norfolk Southern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2017</v>
      </c>
      <c r="B556" s="11">
        <f>RRICC</f>
        <v>117000</v>
      </c>
      <c r="C556" s="7">
        <f>RR_ID</f>
        <v>2</v>
      </c>
      <c r="D556" s="1" t="str">
        <f>RR_SHORT_NAME</f>
        <v>NS</v>
      </c>
      <c r="E556" s="1" t="str">
        <f>RR_NAME</f>
        <v>Norfolk Southern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2017</v>
      </c>
      <c r="B557" s="11">
        <f>RRICC</f>
        <v>117000</v>
      </c>
      <c r="C557" s="7">
        <f>RR_ID</f>
        <v>2</v>
      </c>
      <c r="D557" s="1" t="str">
        <f>RR_SHORT_NAME</f>
        <v>NS</v>
      </c>
      <c r="E557" s="1" t="str">
        <f>RR_NAME</f>
        <v>Norfolk Southern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2017</v>
      </c>
      <c r="B558" s="11">
        <f>RRICC</f>
        <v>117000</v>
      </c>
      <c r="C558" s="7">
        <f>RR_ID</f>
        <v>2</v>
      </c>
      <c r="D558" s="1" t="str">
        <f>RR_SHORT_NAME</f>
        <v>NS</v>
      </c>
      <c r="E558" s="1" t="str">
        <f>RR_NAME</f>
        <v>Norfolk Southern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2017</v>
      </c>
      <c r="B559" s="11">
        <f>RRICC</f>
        <v>117000</v>
      </c>
      <c r="C559" s="7">
        <f>RR_ID</f>
        <v>2</v>
      </c>
      <c r="D559" s="1" t="str">
        <f>RR_SHORT_NAME</f>
        <v>NS</v>
      </c>
      <c r="E559" s="1" t="str">
        <f>RR_NAME</f>
        <v>Norfolk Southern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2017</v>
      </c>
      <c r="B560" s="11">
        <f>RRICC</f>
        <v>117000</v>
      </c>
      <c r="C560" s="7">
        <f>RR_ID</f>
        <v>2</v>
      </c>
      <c r="D560" s="1" t="str">
        <f>RR_SHORT_NAME</f>
        <v>NS</v>
      </c>
      <c r="E560" s="1" t="str">
        <f>RR_NAME</f>
        <v>Norfolk Southern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2017</v>
      </c>
      <c r="B561" s="11">
        <f>RRICC</f>
        <v>117000</v>
      </c>
      <c r="C561" s="7">
        <f>RR_ID</f>
        <v>2</v>
      </c>
      <c r="D561" s="1" t="str">
        <f>RR_SHORT_NAME</f>
        <v>NS</v>
      </c>
      <c r="E561" s="1" t="str">
        <f>RR_NAME</f>
        <v>Norfolk Southern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2017</v>
      </c>
      <c r="B562" s="11">
        <f>RRICC</f>
        <v>117000</v>
      </c>
      <c r="C562" s="7">
        <f>RR_ID</f>
        <v>2</v>
      </c>
      <c r="D562" s="1" t="str">
        <f>RR_SHORT_NAME</f>
        <v>NS</v>
      </c>
      <c r="E562" s="1" t="str">
        <f>RR_NAME</f>
        <v>Norfolk Southern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2017</v>
      </c>
      <c r="B563" s="11">
        <f>RRICC</f>
        <v>117000</v>
      </c>
      <c r="C563" s="7">
        <f>RR_ID</f>
        <v>2</v>
      </c>
      <c r="D563" s="1" t="str">
        <f>RR_SHORT_NAME</f>
        <v>NS</v>
      </c>
      <c r="E563" s="1" t="str">
        <f>RR_NAME</f>
        <v>Norfolk Southern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2017</v>
      </c>
      <c r="B564" s="11">
        <f>RRICC</f>
        <v>117000</v>
      </c>
      <c r="C564" s="7">
        <f>RR_ID</f>
        <v>2</v>
      </c>
      <c r="D564" s="1" t="str">
        <f>RR_SHORT_NAME</f>
        <v>NS</v>
      </c>
      <c r="E564" s="1" t="str">
        <f>RR_NAME</f>
        <v>Norfolk Southern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2017</v>
      </c>
      <c r="B565" s="11">
        <f>RRICC</f>
        <v>117000</v>
      </c>
      <c r="C565" s="7">
        <f>RR_ID</f>
        <v>2</v>
      </c>
      <c r="D565" s="1" t="str">
        <f>RR_SHORT_NAME</f>
        <v>NS</v>
      </c>
      <c r="E565" s="1" t="str">
        <f>RR_NAME</f>
        <v>Norfolk Southern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2017</v>
      </c>
      <c r="B566" s="11">
        <f>RRICC</f>
        <v>117000</v>
      </c>
      <c r="C566" s="7">
        <f>RR_ID</f>
        <v>2</v>
      </c>
      <c r="D566" s="1" t="str">
        <f>RR_SHORT_NAME</f>
        <v>NS</v>
      </c>
      <c r="E566" s="1" t="str">
        <f>RR_NAME</f>
        <v>Norfolk Southern</v>
      </c>
      <c r="F566" s="1" t="s">
        <v>47566</v>
      </c>
      <c r="G566" s="6">
        <f>E2L105C22</f>
        <v>534.45321252759743</v>
      </c>
    </row>
    <row r="567" spans="1:7" x14ac:dyDescent="0.2">
      <c r="A567" s="11">
        <f>CURRENT_YEAR</f>
        <v>2017</v>
      </c>
      <c r="B567" s="11">
        <f>RRICC</f>
        <v>117000</v>
      </c>
      <c r="C567" s="7">
        <f>RR_ID</f>
        <v>2</v>
      </c>
      <c r="D567" s="1" t="str">
        <f>RR_SHORT_NAME</f>
        <v>NS</v>
      </c>
      <c r="E567" s="1" t="str">
        <f>RR_NAME</f>
        <v>Norfolk Southern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2017</v>
      </c>
      <c r="B568" s="11">
        <f>RRICC</f>
        <v>117000</v>
      </c>
      <c r="C568" s="7">
        <f>RR_ID</f>
        <v>2</v>
      </c>
      <c r="D568" s="1" t="str">
        <f>RR_SHORT_NAME</f>
        <v>NS</v>
      </c>
      <c r="E568" s="1" t="str">
        <f>RR_NAME</f>
        <v>Norfolk Southern</v>
      </c>
      <c r="F568" s="1" t="s">
        <v>47568</v>
      </c>
      <c r="G568" s="6">
        <f>E2L105C24</f>
        <v>665.99311987878662</v>
      </c>
    </row>
    <row r="569" spans="1:7" x14ac:dyDescent="0.2">
      <c r="A569" s="11">
        <f>CURRENT_YEAR</f>
        <v>2017</v>
      </c>
      <c r="B569" s="11">
        <f>RRICC</f>
        <v>117000</v>
      </c>
      <c r="C569" s="7">
        <f>RR_ID</f>
        <v>2</v>
      </c>
      <c r="D569" s="1" t="str">
        <f>RR_SHORT_NAME</f>
        <v>NS</v>
      </c>
      <c r="E569" s="1" t="str">
        <f>RR_NAME</f>
        <v>Norfolk Southern</v>
      </c>
      <c r="F569" s="1" t="s">
        <v>47569</v>
      </c>
      <c r="G569" s="6">
        <f>E2L105C25</f>
        <v>7.5141368004434339</v>
      </c>
    </row>
    <row r="570" spans="1:7" x14ac:dyDescent="0.2">
      <c r="A570" s="11">
        <f>CURRENT_YEAR</f>
        <v>2017</v>
      </c>
      <c r="B570" s="11">
        <f>RRICC</f>
        <v>117000</v>
      </c>
      <c r="C570" s="7">
        <f>RR_ID</f>
        <v>2</v>
      </c>
      <c r="D570" s="1" t="str">
        <f>RR_SHORT_NAME</f>
        <v>NS</v>
      </c>
      <c r="E570" s="1" t="str">
        <f>RR_NAME</f>
        <v>Norfolk Southern</v>
      </c>
      <c r="F570" s="1" t="s">
        <v>47570</v>
      </c>
      <c r="G570" s="6">
        <f>E2L105C26</f>
        <v>4.1327752402438893</v>
      </c>
    </row>
    <row r="571" spans="1:7" x14ac:dyDescent="0.2">
      <c r="A571" s="11">
        <f>CURRENT_YEAR</f>
        <v>2017</v>
      </c>
      <c r="B571" s="11">
        <f>RRICC</f>
        <v>117000</v>
      </c>
      <c r="C571" s="7">
        <f>RR_ID</f>
        <v>2</v>
      </c>
      <c r="D571" s="1" t="str">
        <f>RR_SHORT_NAME</f>
        <v>NS</v>
      </c>
      <c r="E571" s="1" t="str">
        <f>RR_NAME</f>
        <v>Norfolk Southern</v>
      </c>
      <c r="F571" s="1" t="s">
        <v>47571</v>
      </c>
      <c r="G571" s="6">
        <f>E2L105C27</f>
        <v>11.27120520066515</v>
      </c>
    </row>
    <row r="572" spans="1:7" x14ac:dyDescent="0.2">
      <c r="A572" s="11">
        <f>CURRENT_YEAR</f>
        <v>2017</v>
      </c>
      <c r="B572" s="11">
        <f>RRICC</f>
        <v>117000</v>
      </c>
      <c r="C572" s="7">
        <f>RR_ID</f>
        <v>2</v>
      </c>
      <c r="D572" s="1" t="str">
        <f>RR_SHORT_NAME</f>
        <v>NS</v>
      </c>
      <c r="E572" s="1" t="str">
        <f>RR_NAME</f>
        <v>Norfolk Southern</v>
      </c>
      <c r="F572" s="1" t="s">
        <v>47572</v>
      </c>
      <c r="G572" s="6">
        <f>E2L105C28</f>
        <v>9.0169641605321207</v>
      </c>
    </row>
    <row r="573" spans="1:7" x14ac:dyDescent="0.2">
      <c r="A573" s="11">
        <f>CURRENT_YEAR</f>
        <v>2017</v>
      </c>
      <c r="B573" s="11">
        <f>RRICC</f>
        <v>117000</v>
      </c>
      <c r="C573" s="7">
        <f>RR_ID</f>
        <v>2</v>
      </c>
      <c r="D573" s="1" t="str">
        <f>RR_SHORT_NAME</f>
        <v>NS</v>
      </c>
      <c r="E573" s="1" t="str">
        <f>RR_NAME</f>
        <v>Norfolk Southern</v>
      </c>
      <c r="F573" s="1" t="s">
        <v>47573</v>
      </c>
      <c r="G573" s="6">
        <f>E2L105C29</f>
        <v>1.8785342001108583</v>
      </c>
    </row>
    <row r="574" spans="1:7" x14ac:dyDescent="0.2">
      <c r="A574" s="11">
        <f>CURRENT_YEAR</f>
        <v>2017</v>
      </c>
      <c r="B574" s="11">
        <f>RRICC</f>
        <v>117000</v>
      </c>
      <c r="C574" s="7">
        <f>RR_ID</f>
        <v>2</v>
      </c>
      <c r="D574" s="1" t="str">
        <f>RR_SHORT_NAME</f>
        <v>NS</v>
      </c>
      <c r="E574" s="1" t="str">
        <f>RR_NAME</f>
        <v>Norfolk Southern</v>
      </c>
      <c r="F574" s="1" t="s">
        <v>47574</v>
      </c>
      <c r="G574" s="6">
        <f>E2L106C1</f>
        <v>30.8</v>
      </c>
    </row>
    <row r="575" spans="1:7" x14ac:dyDescent="0.2">
      <c r="A575" s="11">
        <f>CURRENT_YEAR</f>
        <v>2017</v>
      </c>
      <c r="B575" s="11">
        <f>RRICC</f>
        <v>117000</v>
      </c>
      <c r="C575" s="7">
        <f>RR_ID</f>
        <v>2</v>
      </c>
      <c r="D575" s="1" t="str">
        <f>RR_SHORT_NAME</f>
        <v>NS</v>
      </c>
      <c r="E575" s="1" t="str">
        <f>RR_NAME</f>
        <v>Norfolk Southern</v>
      </c>
      <c r="F575" s="1" t="s">
        <v>47575</v>
      </c>
      <c r="G575" s="6">
        <f>E2L106C2</f>
        <v>2.0446001229979411</v>
      </c>
    </row>
    <row r="576" spans="1:7" x14ac:dyDescent="0.2">
      <c r="A576" s="11">
        <f>CURRENT_YEAR</f>
        <v>2017</v>
      </c>
      <c r="B576" s="11">
        <f>RRICC</f>
        <v>117000</v>
      </c>
      <c r="C576" s="7">
        <f>RR_ID</f>
        <v>2</v>
      </c>
      <c r="D576" s="1" t="str">
        <f>RR_SHORT_NAME</f>
        <v>NS</v>
      </c>
      <c r="E576" s="1" t="str">
        <f>RR_NAME</f>
        <v>Norfolk Southern</v>
      </c>
      <c r="F576" s="1" t="s">
        <v>47576</v>
      </c>
      <c r="G576" s="6">
        <f>E2L106C3</f>
        <v>2.0056374240038686</v>
      </c>
    </row>
    <row r="577" spans="1:7" x14ac:dyDescent="0.2">
      <c r="A577" s="11">
        <f>CURRENT_YEAR</f>
        <v>2017</v>
      </c>
      <c r="B577" s="11">
        <f>RRICC</f>
        <v>117000</v>
      </c>
      <c r="C577" s="7">
        <f>RR_ID</f>
        <v>2</v>
      </c>
      <c r="D577" s="1" t="str">
        <f>RR_SHORT_NAME</f>
        <v>NS</v>
      </c>
      <c r="E577" s="1" t="str">
        <f>RR_NAME</f>
        <v>Norfolk Southern</v>
      </c>
      <c r="F577" s="1" t="s">
        <v>47577</v>
      </c>
      <c r="G577" s="6">
        <f>E2L106C4</f>
        <v>2.0153226145928187</v>
      </c>
    </row>
    <row r="578" spans="1:7" x14ac:dyDescent="0.2">
      <c r="A578" s="11">
        <f>CURRENT_YEAR</f>
        <v>2017</v>
      </c>
      <c r="B578" s="11">
        <f>RRICC</f>
        <v>117000</v>
      </c>
      <c r="C578" s="7">
        <f>RR_ID</f>
        <v>2</v>
      </c>
      <c r="D578" s="1" t="str">
        <f>RR_SHORT_NAME</f>
        <v>NS</v>
      </c>
      <c r="E578" s="1" t="str">
        <f>RR_NAME</f>
        <v>Norfolk Southern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2017</v>
      </c>
      <c r="B579" s="11">
        <f>RRICC</f>
        <v>117000</v>
      </c>
      <c r="C579" s="7">
        <f>RR_ID</f>
        <v>2</v>
      </c>
      <c r="D579" s="1" t="str">
        <f>RR_SHORT_NAME</f>
        <v>NS</v>
      </c>
      <c r="E579" s="1" t="str">
        <f>RR_NAME</f>
        <v>Norfolk Southern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2017</v>
      </c>
      <c r="B580" s="11">
        <f>RRICC</f>
        <v>117000</v>
      </c>
      <c r="C580" s="7">
        <f>RR_ID</f>
        <v>2</v>
      </c>
      <c r="D580" s="1" t="str">
        <f>RR_SHORT_NAME</f>
        <v>NS</v>
      </c>
      <c r="E580" s="1" t="str">
        <f>RR_NAME</f>
        <v>Norfolk Southern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2017</v>
      </c>
      <c r="B581" s="11">
        <f>RRICC</f>
        <v>117000</v>
      </c>
      <c r="C581" s="7">
        <f>RR_ID</f>
        <v>2</v>
      </c>
      <c r="D581" s="1" t="str">
        <f>RR_SHORT_NAME</f>
        <v>NS</v>
      </c>
      <c r="E581" s="1" t="str">
        <f>RR_NAME</f>
        <v>Norfolk Southern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2017</v>
      </c>
      <c r="B582" s="11">
        <f>RRICC</f>
        <v>117000</v>
      </c>
      <c r="C582" s="7">
        <f>RR_ID</f>
        <v>2</v>
      </c>
      <c r="D582" s="1" t="str">
        <f>RR_SHORT_NAME</f>
        <v>NS</v>
      </c>
      <c r="E582" s="1" t="str">
        <f>RR_NAME</f>
        <v>Norfolk Southern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2017</v>
      </c>
      <c r="B583" s="11">
        <f>RRICC</f>
        <v>117000</v>
      </c>
      <c r="C583" s="7">
        <f>RR_ID</f>
        <v>2</v>
      </c>
      <c r="D583" s="1" t="str">
        <f>RR_SHORT_NAME</f>
        <v>NS</v>
      </c>
      <c r="E583" s="1" t="str">
        <f>RR_NAME</f>
        <v>Norfolk Southern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2017</v>
      </c>
      <c r="B584" s="11">
        <f>RRICC</f>
        <v>117000</v>
      </c>
      <c r="C584" s="7">
        <f>RR_ID</f>
        <v>2</v>
      </c>
      <c r="D584" s="1" t="str">
        <f>RR_SHORT_NAME</f>
        <v>NS</v>
      </c>
      <c r="E584" s="1" t="str">
        <f>RR_NAME</f>
        <v>Norfolk Southern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2017</v>
      </c>
      <c r="B585" s="11">
        <f>RRICC</f>
        <v>117000</v>
      </c>
      <c r="C585" s="7">
        <f>RR_ID</f>
        <v>2</v>
      </c>
      <c r="D585" s="1" t="str">
        <f>RR_SHORT_NAME</f>
        <v>NS</v>
      </c>
      <c r="E585" s="1" t="str">
        <f>RR_NAME</f>
        <v>Norfolk Southern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2017</v>
      </c>
      <c r="B586" s="11">
        <f>RRICC</f>
        <v>117000</v>
      </c>
      <c r="C586" s="7">
        <f>RR_ID</f>
        <v>2</v>
      </c>
      <c r="D586" s="1" t="str">
        <f>RR_SHORT_NAME</f>
        <v>NS</v>
      </c>
      <c r="E586" s="1" t="str">
        <f>RR_NAME</f>
        <v>Norfolk Southern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2017</v>
      </c>
      <c r="B587" s="11">
        <f>RRICC</f>
        <v>117000</v>
      </c>
      <c r="C587" s="7">
        <f>RR_ID</f>
        <v>2</v>
      </c>
      <c r="D587" s="1" t="str">
        <f>RR_SHORT_NAME</f>
        <v>NS</v>
      </c>
      <c r="E587" s="1" t="str">
        <f>RR_NAME</f>
        <v>Norfolk Southern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2017</v>
      </c>
      <c r="B588" s="11">
        <f>RRICC</f>
        <v>117000</v>
      </c>
      <c r="C588" s="7">
        <f>RR_ID</f>
        <v>2</v>
      </c>
      <c r="D588" s="1" t="str">
        <f>RR_SHORT_NAME</f>
        <v>NS</v>
      </c>
      <c r="E588" s="1" t="str">
        <f>RR_NAME</f>
        <v>Norfolk Southern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2017</v>
      </c>
      <c r="B589" s="11">
        <f>RRICC</f>
        <v>117000</v>
      </c>
      <c r="C589" s="7">
        <f>RR_ID</f>
        <v>2</v>
      </c>
      <c r="D589" s="1" t="str">
        <f>RR_SHORT_NAME</f>
        <v>NS</v>
      </c>
      <c r="E589" s="1" t="str">
        <f>RR_NAME</f>
        <v>Norfolk Southern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2017</v>
      </c>
      <c r="B590" s="11">
        <f>RRICC</f>
        <v>117000</v>
      </c>
      <c r="C590" s="7">
        <f>RR_ID</f>
        <v>2</v>
      </c>
      <c r="D590" s="1" t="str">
        <f>RR_SHORT_NAME</f>
        <v>NS</v>
      </c>
      <c r="E590" s="1" t="str">
        <f>RR_NAME</f>
        <v>Norfolk Southern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2017</v>
      </c>
      <c r="B591" s="11">
        <f>RRICC</f>
        <v>117000</v>
      </c>
      <c r="C591" s="7">
        <f>RR_ID</f>
        <v>2</v>
      </c>
      <c r="D591" s="1" t="str">
        <f>RR_SHORT_NAME</f>
        <v>NS</v>
      </c>
      <c r="E591" s="1" t="str">
        <f>RR_NAME</f>
        <v>Norfolk Southern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2017</v>
      </c>
      <c r="B592" s="11">
        <f>RRICC</f>
        <v>117000</v>
      </c>
      <c r="C592" s="7">
        <f>RR_ID</f>
        <v>2</v>
      </c>
      <c r="D592" s="1" t="str">
        <f>RR_SHORT_NAME</f>
        <v>NS</v>
      </c>
      <c r="E592" s="1" t="str">
        <f>RR_NAME</f>
        <v>Norfolk Southern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2017</v>
      </c>
      <c r="B593" s="11">
        <f>RRICC</f>
        <v>117000</v>
      </c>
      <c r="C593" s="7">
        <f>RR_ID</f>
        <v>2</v>
      </c>
      <c r="D593" s="1" t="str">
        <f>RR_SHORT_NAME</f>
        <v>NS</v>
      </c>
      <c r="E593" s="1" t="str">
        <f>RR_NAME</f>
        <v>Norfolk Southern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2017</v>
      </c>
      <c r="B594" s="11">
        <f>RRICC</f>
        <v>117000</v>
      </c>
      <c r="C594" s="7">
        <f>RR_ID</f>
        <v>2</v>
      </c>
      <c r="D594" s="1" t="str">
        <f>RR_SHORT_NAME</f>
        <v>NS</v>
      </c>
      <c r="E594" s="1" t="str">
        <f>RR_NAME</f>
        <v>Norfolk Southern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2017</v>
      </c>
      <c r="B595" s="11">
        <f>RRICC</f>
        <v>117000</v>
      </c>
      <c r="C595" s="7">
        <f>RR_ID</f>
        <v>2</v>
      </c>
      <c r="D595" s="1" t="str">
        <f>RR_SHORT_NAME</f>
        <v>NS</v>
      </c>
      <c r="E595" s="1" t="str">
        <f>RR_NAME</f>
        <v>Norfolk Southern</v>
      </c>
      <c r="F595" s="1" t="s">
        <v>47595</v>
      </c>
      <c r="G595" s="6">
        <f>E2L106C22</f>
        <v>534.45321252759754</v>
      </c>
    </row>
    <row r="596" spans="1:7" x14ac:dyDescent="0.2">
      <c r="A596" s="11">
        <f>CURRENT_YEAR</f>
        <v>2017</v>
      </c>
      <c r="B596" s="11">
        <f>RRICC</f>
        <v>117000</v>
      </c>
      <c r="C596" s="7">
        <f>RR_ID</f>
        <v>2</v>
      </c>
      <c r="D596" s="1" t="str">
        <f>RR_SHORT_NAME</f>
        <v>NS</v>
      </c>
      <c r="E596" s="1" t="str">
        <f>RR_NAME</f>
        <v>Norfolk Southern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2017</v>
      </c>
      <c r="B597" s="11">
        <f>RRICC</f>
        <v>117000</v>
      </c>
      <c r="C597" s="7">
        <f>RR_ID</f>
        <v>2</v>
      </c>
      <c r="D597" s="1" t="str">
        <f>RR_SHORT_NAME</f>
        <v>NS</v>
      </c>
      <c r="E597" s="1" t="str">
        <f>RR_NAME</f>
        <v>Norfolk Southern</v>
      </c>
      <c r="F597" s="1" t="s">
        <v>47597</v>
      </c>
      <c r="G597" s="6">
        <f>E2L106C24</f>
        <v>1156.5949774188614</v>
      </c>
    </row>
    <row r="598" spans="1:7" x14ac:dyDescent="0.2">
      <c r="A598" s="11">
        <f>CURRENT_YEAR</f>
        <v>2017</v>
      </c>
      <c r="B598" s="11">
        <f>RRICC</f>
        <v>117000</v>
      </c>
      <c r="C598" s="7">
        <f>RR_ID</f>
        <v>2</v>
      </c>
      <c r="D598" s="1" t="str">
        <f>RR_SHORT_NAME</f>
        <v>NS</v>
      </c>
      <c r="E598" s="1" t="str">
        <f>RR_NAME</f>
        <v>Norfolk Southern</v>
      </c>
      <c r="F598" s="1" t="s">
        <v>47598</v>
      </c>
      <c r="G598" s="6">
        <f>E2L106C25</f>
        <v>7.5141368004434339</v>
      </c>
    </row>
    <row r="599" spans="1:7" x14ac:dyDescent="0.2">
      <c r="A599" s="11">
        <f>CURRENT_YEAR</f>
        <v>2017</v>
      </c>
      <c r="B599" s="11">
        <f>RRICC</f>
        <v>117000</v>
      </c>
      <c r="C599" s="7">
        <f>RR_ID</f>
        <v>2</v>
      </c>
      <c r="D599" s="1" t="str">
        <f>RR_SHORT_NAME</f>
        <v>NS</v>
      </c>
      <c r="E599" s="1" t="str">
        <f>RR_NAME</f>
        <v>Norfolk Southern</v>
      </c>
      <c r="F599" s="1" t="s">
        <v>47599</v>
      </c>
      <c r="G599" s="6">
        <f>E2L106C26</f>
        <v>4.1327752402438884</v>
      </c>
    </row>
    <row r="600" spans="1:7" x14ac:dyDescent="0.2">
      <c r="A600" s="11">
        <f>CURRENT_YEAR</f>
        <v>2017</v>
      </c>
      <c r="B600" s="11">
        <f>RRICC</f>
        <v>117000</v>
      </c>
      <c r="C600" s="7">
        <f>RR_ID</f>
        <v>2</v>
      </c>
      <c r="D600" s="1" t="str">
        <f>RR_SHORT_NAME</f>
        <v>NS</v>
      </c>
      <c r="E600" s="1" t="str">
        <f>RR_NAME</f>
        <v>Norfolk Southern</v>
      </c>
      <c r="F600" s="1" t="s">
        <v>47600</v>
      </c>
      <c r="G600" s="6">
        <f>E2L106C27</f>
        <v>11.27120520066515</v>
      </c>
    </row>
    <row r="601" spans="1:7" x14ac:dyDescent="0.2">
      <c r="A601" s="11">
        <f>CURRENT_YEAR</f>
        <v>2017</v>
      </c>
      <c r="B601" s="11">
        <f>RRICC</f>
        <v>117000</v>
      </c>
      <c r="C601" s="7">
        <f>RR_ID</f>
        <v>2</v>
      </c>
      <c r="D601" s="1" t="str">
        <f>RR_SHORT_NAME</f>
        <v>NS</v>
      </c>
      <c r="E601" s="1" t="str">
        <f>RR_NAME</f>
        <v>Norfolk Southern</v>
      </c>
      <c r="F601" s="1" t="s">
        <v>47601</v>
      </c>
      <c r="G601" s="6">
        <f>E2L106C28</f>
        <v>9.0169641605321207</v>
      </c>
    </row>
    <row r="602" spans="1:7" x14ac:dyDescent="0.2">
      <c r="A602" s="11">
        <f>CURRENT_YEAR</f>
        <v>2017</v>
      </c>
      <c r="B602" s="11">
        <f>RRICC</f>
        <v>117000</v>
      </c>
      <c r="C602" s="7">
        <f>RR_ID</f>
        <v>2</v>
      </c>
      <c r="D602" s="1" t="str">
        <f>RR_SHORT_NAME</f>
        <v>NS</v>
      </c>
      <c r="E602" s="1" t="str">
        <f>RR_NAME</f>
        <v>Norfolk Southern</v>
      </c>
      <c r="F602" s="1" t="s">
        <v>47602</v>
      </c>
      <c r="G602" s="6">
        <f>E2L106C29</f>
        <v>1.8785342001108583</v>
      </c>
    </row>
    <row r="603" spans="1:7" x14ac:dyDescent="0.2">
      <c r="A603" s="11">
        <f>CURRENT_YEAR</f>
        <v>2017</v>
      </c>
      <c r="B603" s="11">
        <f>RRICC</f>
        <v>117000</v>
      </c>
      <c r="C603" s="7">
        <f>RR_ID</f>
        <v>2</v>
      </c>
      <c r="D603" s="1" t="str">
        <f>RR_SHORT_NAME</f>
        <v>NS</v>
      </c>
      <c r="E603" s="1" t="str">
        <f>RR_NAME</f>
        <v>Norfolk Southern</v>
      </c>
      <c r="F603" s="1" t="s">
        <v>47603</v>
      </c>
      <c r="G603" s="6">
        <f>E2L107C1</f>
        <v>28.8</v>
      </c>
    </row>
    <row r="604" spans="1:7" x14ac:dyDescent="0.2">
      <c r="A604" s="11">
        <f>CURRENT_YEAR</f>
        <v>2017</v>
      </c>
      <c r="B604" s="11">
        <f>RRICC</f>
        <v>117000</v>
      </c>
      <c r="C604" s="7">
        <f>RR_ID</f>
        <v>2</v>
      </c>
      <c r="D604" s="1" t="str">
        <f>RR_SHORT_NAME</f>
        <v>NS</v>
      </c>
      <c r="E604" s="1" t="str">
        <f>RR_NAME</f>
        <v>Norfolk Southern</v>
      </c>
      <c r="F604" s="1" t="s">
        <v>47604</v>
      </c>
      <c r="G604" s="6">
        <f>E2L107C2</f>
        <v>2.045053974661645</v>
      </c>
    </row>
    <row r="605" spans="1:7" x14ac:dyDescent="0.2">
      <c r="A605" s="11">
        <f>CURRENT_YEAR</f>
        <v>2017</v>
      </c>
      <c r="B605" s="11">
        <f>RRICC</f>
        <v>117000</v>
      </c>
      <c r="C605" s="7">
        <f>RR_ID</f>
        <v>2</v>
      </c>
      <c r="D605" s="1" t="str">
        <f>RR_SHORT_NAME</f>
        <v>NS</v>
      </c>
      <c r="E605" s="1" t="str">
        <f>RR_NAME</f>
        <v>Norfolk Southern</v>
      </c>
      <c r="F605" s="1" t="s">
        <v>47605</v>
      </c>
      <c r="G605" s="6">
        <f>E2L107C3</f>
        <v>2.062675106360901</v>
      </c>
    </row>
    <row r="606" spans="1:7" x14ac:dyDescent="0.2">
      <c r="A606" s="11">
        <f>CURRENT_YEAR</f>
        <v>2017</v>
      </c>
      <c r="B606" s="11">
        <f>RRICC</f>
        <v>117000</v>
      </c>
      <c r="C606" s="7">
        <f>RR_ID</f>
        <v>2</v>
      </c>
      <c r="D606" s="1" t="str">
        <f>RR_SHORT_NAME</f>
        <v>NS</v>
      </c>
      <c r="E606" s="1" t="str">
        <f>RR_NAME</f>
        <v>Norfolk Southern</v>
      </c>
      <c r="F606" s="1" t="s">
        <v>47606</v>
      </c>
      <c r="G606" s="6">
        <f>E2L107C4</f>
        <v>2.0495967256530636</v>
      </c>
    </row>
    <row r="607" spans="1:7" x14ac:dyDescent="0.2">
      <c r="A607" s="11">
        <f>CURRENT_YEAR</f>
        <v>2017</v>
      </c>
      <c r="B607" s="11">
        <f>RRICC</f>
        <v>117000</v>
      </c>
      <c r="C607" s="7">
        <f>RR_ID</f>
        <v>2</v>
      </c>
      <c r="D607" s="1" t="str">
        <f>RR_SHORT_NAME</f>
        <v>NS</v>
      </c>
      <c r="E607" s="1" t="str">
        <f>RR_NAME</f>
        <v>Norfolk Southern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2017</v>
      </c>
      <c r="B608" s="11">
        <f>RRICC</f>
        <v>117000</v>
      </c>
      <c r="C608" s="7">
        <f>RR_ID</f>
        <v>2</v>
      </c>
      <c r="D608" s="1" t="str">
        <f>RR_SHORT_NAME</f>
        <v>NS</v>
      </c>
      <c r="E608" s="1" t="str">
        <f>RR_NAME</f>
        <v>Norfolk Southern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2017</v>
      </c>
      <c r="B609" s="11">
        <f>RRICC</f>
        <v>117000</v>
      </c>
      <c r="C609" s="7">
        <f>RR_ID</f>
        <v>2</v>
      </c>
      <c r="D609" s="1" t="str">
        <f>RR_SHORT_NAME</f>
        <v>NS</v>
      </c>
      <c r="E609" s="1" t="str">
        <f>RR_NAME</f>
        <v>Norfolk Southern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2017</v>
      </c>
      <c r="B610" s="11">
        <f>RRICC</f>
        <v>117000</v>
      </c>
      <c r="C610" s="7">
        <f>RR_ID</f>
        <v>2</v>
      </c>
      <c r="D610" s="1" t="str">
        <f>RR_SHORT_NAME</f>
        <v>NS</v>
      </c>
      <c r="E610" s="1" t="str">
        <f>RR_NAME</f>
        <v>Norfolk Southern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2017</v>
      </c>
      <c r="B611" s="11">
        <f>RRICC</f>
        <v>117000</v>
      </c>
      <c r="C611" s="7">
        <f>RR_ID</f>
        <v>2</v>
      </c>
      <c r="D611" s="1" t="str">
        <f>RR_SHORT_NAME</f>
        <v>NS</v>
      </c>
      <c r="E611" s="1" t="str">
        <f>RR_NAME</f>
        <v>Norfolk Southern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2017</v>
      </c>
      <c r="B612" s="11">
        <f>RRICC</f>
        <v>117000</v>
      </c>
      <c r="C612" s="7">
        <f>RR_ID</f>
        <v>2</v>
      </c>
      <c r="D612" s="1" t="str">
        <f>RR_SHORT_NAME</f>
        <v>NS</v>
      </c>
      <c r="E612" s="1" t="str">
        <f>RR_NAME</f>
        <v>Norfolk Southern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2017</v>
      </c>
      <c r="B613" s="11">
        <f>RRICC</f>
        <v>117000</v>
      </c>
      <c r="C613" s="7">
        <f>RR_ID</f>
        <v>2</v>
      </c>
      <c r="D613" s="1" t="str">
        <f>RR_SHORT_NAME</f>
        <v>NS</v>
      </c>
      <c r="E613" s="1" t="str">
        <f>RR_NAME</f>
        <v>Norfolk Southern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2017</v>
      </c>
      <c r="B614" s="11">
        <f>RRICC</f>
        <v>117000</v>
      </c>
      <c r="C614" s="7">
        <f>RR_ID</f>
        <v>2</v>
      </c>
      <c r="D614" s="1" t="str">
        <f>RR_SHORT_NAME</f>
        <v>NS</v>
      </c>
      <c r="E614" s="1" t="str">
        <f>RR_NAME</f>
        <v>Norfolk Southern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2017</v>
      </c>
      <c r="B615" s="11">
        <f>RRICC</f>
        <v>117000</v>
      </c>
      <c r="C615" s="7">
        <f>RR_ID</f>
        <v>2</v>
      </c>
      <c r="D615" s="1" t="str">
        <f>RR_SHORT_NAME</f>
        <v>NS</v>
      </c>
      <c r="E615" s="1" t="str">
        <f>RR_NAME</f>
        <v>Norfolk Southern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2017</v>
      </c>
      <c r="B616" s="11">
        <f>RRICC</f>
        <v>117000</v>
      </c>
      <c r="C616" s="7">
        <f>RR_ID</f>
        <v>2</v>
      </c>
      <c r="D616" s="1" t="str">
        <f>RR_SHORT_NAME</f>
        <v>NS</v>
      </c>
      <c r="E616" s="1" t="str">
        <f>RR_NAME</f>
        <v>Norfolk Southern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2017</v>
      </c>
      <c r="B617" s="11">
        <f>RRICC</f>
        <v>117000</v>
      </c>
      <c r="C617" s="7">
        <f>RR_ID</f>
        <v>2</v>
      </c>
      <c r="D617" s="1" t="str">
        <f>RR_SHORT_NAME</f>
        <v>NS</v>
      </c>
      <c r="E617" s="1" t="str">
        <f>RR_NAME</f>
        <v>Norfolk Southern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2017</v>
      </c>
      <c r="B618" s="11">
        <f>RRICC</f>
        <v>117000</v>
      </c>
      <c r="C618" s="7">
        <f>RR_ID</f>
        <v>2</v>
      </c>
      <c r="D618" s="1" t="str">
        <f>RR_SHORT_NAME</f>
        <v>NS</v>
      </c>
      <c r="E618" s="1" t="str">
        <f>RR_NAME</f>
        <v>Norfolk Southern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2017</v>
      </c>
      <c r="B619" s="11">
        <f>RRICC</f>
        <v>117000</v>
      </c>
      <c r="C619" s="7">
        <f>RR_ID</f>
        <v>2</v>
      </c>
      <c r="D619" s="1" t="str">
        <f>RR_SHORT_NAME</f>
        <v>NS</v>
      </c>
      <c r="E619" s="1" t="str">
        <f>RR_NAME</f>
        <v>Norfolk Southern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2017</v>
      </c>
      <c r="B620" s="11">
        <f>RRICC</f>
        <v>117000</v>
      </c>
      <c r="C620" s="7">
        <f>RR_ID</f>
        <v>2</v>
      </c>
      <c r="D620" s="1" t="str">
        <f>RR_SHORT_NAME</f>
        <v>NS</v>
      </c>
      <c r="E620" s="1" t="str">
        <f>RR_NAME</f>
        <v>Norfolk Southern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2017</v>
      </c>
      <c r="B621" s="11">
        <f>RRICC</f>
        <v>117000</v>
      </c>
      <c r="C621" s="7">
        <f>RR_ID</f>
        <v>2</v>
      </c>
      <c r="D621" s="1" t="str">
        <f>RR_SHORT_NAME</f>
        <v>NS</v>
      </c>
      <c r="E621" s="1" t="str">
        <f>RR_NAME</f>
        <v>Norfolk Southern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2017</v>
      </c>
      <c r="B622" s="11">
        <f>RRICC</f>
        <v>117000</v>
      </c>
      <c r="C622" s="7">
        <f>RR_ID</f>
        <v>2</v>
      </c>
      <c r="D622" s="1" t="str">
        <f>RR_SHORT_NAME</f>
        <v>NS</v>
      </c>
      <c r="E622" s="1" t="str">
        <f>RR_NAME</f>
        <v>Norfolk Southern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2017</v>
      </c>
      <c r="B623" s="11">
        <f>RRICC</f>
        <v>117000</v>
      </c>
      <c r="C623" s="7">
        <f>RR_ID</f>
        <v>2</v>
      </c>
      <c r="D623" s="1" t="str">
        <f>RR_SHORT_NAME</f>
        <v>NS</v>
      </c>
      <c r="E623" s="1" t="str">
        <f>RR_NAME</f>
        <v>Norfolk Southern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2017</v>
      </c>
      <c r="B624" s="11">
        <f>RRICC</f>
        <v>117000</v>
      </c>
      <c r="C624" s="7">
        <f>RR_ID</f>
        <v>2</v>
      </c>
      <c r="D624" s="1" t="str">
        <f>RR_SHORT_NAME</f>
        <v>NS</v>
      </c>
      <c r="E624" s="1" t="str">
        <f>RR_NAME</f>
        <v>Norfolk Southern</v>
      </c>
      <c r="F624" s="1" t="s">
        <v>47624</v>
      </c>
      <c r="G624" s="6">
        <f>E2L107C22</f>
        <v>534.45321252759754</v>
      </c>
    </row>
    <row r="625" spans="1:7" x14ac:dyDescent="0.2">
      <c r="A625" s="11">
        <f>CURRENT_YEAR</f>
        <v>2017</v>
      </c>
      <c r="B625" s="11">
        <f>RRICC</f>
        <v>117000</v>
      </c>
      <c r="C625" s="7">
        <f>RR_ID</f>
        <v>2</v>
      </c>
      <c r="D625" s="1" t="str">
        <f>RR_SHORT_NAME</f>
        <v>NS</v>
      </c>
      <c r="E625" s="1" t="str">
        <f>RR_NAME</f>
        <v>Norfolk Southern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2017</v>
      </c>
      <c r="B626" s="11">
        <f>RRICC</f>
        <v>117000</v>
      </c>
      <c r="C626" s="7">
        <f>RR_ID</f>
        <v>2</v>
      </c>
      <c r="D626" s="1" t="str">
        <f>RR_SHORT_NAME</f>
        <v>NS</v>
      </c>
      <c r="E626" s="1" t="str">
        <f>RR_NAME</f>
        <v>Norfolk Southern</v>
      </c>
      <c r="F626" s="1" t="s">
        <v>47626</v>
      </c>
      <c r="G626" s="6">
        <f>E2L107C24</f>
        <v>1008.6759655945241</v>
      </c>
    </row>
    <row r="627" spans="1:7" x14ac:dyDescent="0.2">
      <c r="A627" s="11">
        <f>CURRENT_YEAR</f>
        <v>2017</v>
      </c>
      <c r="B627" s="11">
        <f>RRICC</f>
        <v>117000</v>
      </c>
      <c r="C627" s="7">
        <f>RR_ID</f>
        <v>2</v>
      </c>
      <c r="D627" s="1" t="str">
        <f>RR_SHORT_NAME</f>
        <v>NS</v>
      </c>
      <c r="E627" s="1" t="str">
        <f>RR_NAME</f>
        <v>Norfolk Southern</v>
      </c>
      <c r="F627" s="1" t="s">
        <v>47627</v>
      </c>
      <c r="G627" s="6">
        <f>E2L107C25</f>
        <v>7.514136800443433</v>
      </c>
    </row>
    <row r="628" spans="1:7" x14ac:dyDescent="0.2">
      <c r="A628" s="11">
        <f>CURRENT_YEAR</f>
        <v>2017</v>
      </c>
      <c r="B628" s="11">
        <f>RRICC</f>
        <v>117000</v>
      </c>
      <c r="C628" s="7">
        <f>RR_ID</f>
        <v>2</v>
      </c>
      <c r="D628" s="1" t="str">
        <f>RR_SHORT_NAME</f>
        <v>NS</v>
      </c>
      <c r="E628" s="1" t="str">
        <f>RR_NAME</f>
        <v>Norfolk Southern</v>
      </c>
      <c r="F628" s="1" t="s">
        <v>47628</v>
      </c>
      <c r="G628" s="6">
        <f>E2L107C26</f>
        <v>4.1327752402438893</v>
      </c>
    </row>
    <row r="629" spans="1:7" x14ac:dyDescent="0.2">
      <c r="A629" s="11">
        <f>CURRENT_YEAR</f>
        <v>2017</v>
      </c>
      <c r="B629" s="11">
        <f>RRICC</f>
        <v>117000</v>
      </c>
      <c r="C629" s="7">
        <f>RR_ID</f>
        <v>2</v>
      </c>
      <c r="D629" s="1" t="str">
        <f>RR_SHORT_NAME</f>
        <v>NS</v>
      </c>
      <c r="E629" s="1" t="str">
        <f>RR_NAME</f>
        <v>Norfolk Southern</v>
      </c>
      <c r="F629" s="1" t="s">
        <v>47629</v>
      </c>
      <c r="G629" s="6">
        <f>E2L107C27</f>
        <v>11.27120520066515</v>
      </c>
    </row>
    <row r="630" spans="1:7" x14ac:dyDescent="0.2">
      <c r="A630" s="11">
        <f>CURRENT_YEAR</f>
        <v>2017</v>
      </c>
      <c r="B630" s="11">
        <f>RRICC</f>
        <v>117000</v>
      </c>
      <c r="C630" s="7">
        <f>RR_ID</f>
        <v>2</v>
      </c>
      <c r="D630" s="1" t="str">
        <f>RR_SHORT_NAME</f>
        <v>NS</v>
      </c>
      <c r="E630" s="1" t="str">
        <f>RR_NAME</f>
        <v>Norfolk Southern</v>
      </c>
      <c r="F630" s="1" t="s">
        <v>47630</v>
      </c>
      <c r="G630" s="6">
        <f>E2L107C28</f>
        <v>9.0169641605321189</v>
      </c>
    </row>
    <row r="631" spans="1:7" x14ac:dyDescent="0.2">
      <c r="A631" s="11">
        <f>CURRENT_YEAR</f>
        <v>2017</v>
      </c>
      <c r="B631" s="11">
        <f>RRICC</f>
        <v>117000</v>
      </c>
      <c r="C631" s="7">
        <f>RR_ID</f>
        <v>2</v>
      </c>
      <c r="D631" s="1" t="str">
        <f>RR_SHORT_NAME</f>
        <v>NS</v>
      </c>
      <c r="E631" s="1" t="str">
        <f>RR_NAME</f>
        <v>Norfolk Southern</v>
      </c>
      <c r="F631" s="1" t="s">
        <v>47631</v>
      </c>
      <c r="G631" s="6">
        <f>E2L107C29</f>
        <v>1.8785342001108583</v>
      </c>
    </row>
    <row r="632" spans="1:7" x14ac:dyDescent="0.2">
      <c r="A632" s="11">
        <f>CURRENT_YEAR</f>
        <v>2017</v>
      </c>
      <c r="B632" s="11">
        <f>RRICC</f>
        <v>117000</v>
      </c>
      <c r="C632" s="7">
        <f>RR_ID</f>
        <v>2</v>
      </c>
      <c r="D632" s="1" t="str">
        <f>RR_SHORT_NAME</f>
        <v>NS</v>
      </c>
      <c r="E632" s="1" t="str">
        <f>RR_NAME</f>
        <v>Norfolk Southern</v>
      </c>
      <c r="F632" s="1" t="s">
        <v>47632</v>
      </c>
      <c r="G632" s="6">
        <f>E2L108C1</f>
        <v>26.2</v>
      </c>
    </row>
    <row r="633" spans="1:7" x14ac:dyDescent="0.2">
      <c r="A633" s="11">
        <f>CURRENT_YEAR</f>
        <v>2017</v>
      </c>
      <c r="B633" s="11">
        <f>RRICC</f>
        <v>117000</v>
      </c>
      <c r="C633" s="7">
        <f>RR_ID</f>
        <v>2</v>
      </c>
      <c r="D633" s="1" t="str">
        <f>RR_SHORT_NAME</f>
        <v>NS</v>
      </c>
      <c r="E633" s="1" t="str">
        <f>RR_NAME</f>
        <v>Norfolk Southern</v>
      </c>
      <c r="F633" s="1" t="s">
        <v>47633</v>
      </c>
      <c r="G633" s="6">
        <f>E2L108C2</f>
        <v>2.0687322162503952</v>
      </c>
    </row>
    <row r="634" spans="1:7" x14ac:dyDescent="0.2">
      <c r="A634" s="11">
        <f>CURRENT_YEAR</f>
        <v>2017</v>
      </c>
      <c r="B634" s="11">
        <f>RRICC</f>
        <v>117000</v>
      </c>
      <c r="C634" s="7">
        <f>RR_ID</f>
        <v>2</v>
      </c>
      <c r="D634" s="1" t="str">
        <f>RR_SHORT_NAME</f>
        <v>NS</v>
      </c>
      <c r="E634" s="1" t="str">
        <f>RR_NAME</f>
        <v>Norfolk Southern</v>
      </c>
      <c r="F634" s="1" t="s">
        <v>47634</v>
      </c>
      <c r="G634" s="6">
        <f>E2L108C3</f>
        <v>2.01635799206128</v>
      </c>
    </row>
    <row r="635" spans="1:7" x14ac:dyDescent="0.2">
      <c r="A635" s="11">
        <f>CURRENT_YEAR</f>
        <v>2017</v>
      </c>
      <c r="B635" s="11">
        <f>RRICC</f>
        <v>117000</v>
      </c>
      <c r="C635" s="7">
        <f>RR_ID</f>
        <v>2</v>
      </c>
      <c r="D635" s="1" t="str">
        <f>RR_SHORT_NAME</f>
        <v>NS</v>
      </c>
      <c r="E635" s="1" t="str">
        <f>RR_NAME</f>
        <v>Norfolk Southern</v>
      </c>
      <c r="F635" s="1" t="s">
        <v>47635</v>
      </c>
      <c r="G635" s="6">
        <f>E2L108C4</f>
        <v>2.023268425355826</v>
      </c>
    </row>
    <row r="636" spans="1:7" x14ac:dyDescent="0.2">
      <c r="A636" s="11">
        <f>CURRENT_YEAR</f>
        <v>2017</v>
      </c>
      <c r="B636" s="11">
        <f>RRICC</f>
        <v>117000</v>
      </c>
      <c r="C636" s="7">
        <f>RR_ID</f>
        <v>2</v>
      </c>
      <c r="D636" s="1" t="str">
        <f>RR_SHORT_NAME</f>
        <v>NS</v>
      </c>
      <c r="E636" s="1" t="str">
        <f>RR_NAME</f>
        <v>Norfolk Southern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2017</v>
      </c>
      <c r="B637" s="11">
        <f>RRICC</f>
        <v>117000</v>
      </c>
      <c r="C637" s="7">
        <f>RR_ID</f>
        <v>2</v>
      </c>
      <c r="D637" s="1" t="str">
        <f>RR_SHORT_NAME</f>
        <v>NS</v>
      </c>
      <c r="E637" s="1" t="str">
        <f>RR_NAME</f>
        <v>Norfolk Southern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2017</v>
      </c>
      <c r="B638" s="11">
        <f>RRICC</f>
        <v>117000</v>
      </c>
      <c r="C638" s="7">
        <f>RR_ID</f>
        <v>2</v>
      </c>
      <c r="D638" s="1" t="str">
        <f>RR_SHORT_NAME</f>
        <v>NS</v>
      </c>
      <c r="E638" s="1" t="str">
        <f>RR_NAME</f>
        <v>Norfolk Southern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2017</v>
      </c>
      <c r="B639" s="11">
        <f>RRICC</f>
        <v>117000</v>
      </c>
      <c r="C639" s="7">
        <f>RR_ID</f>
        <v>2</v>
      </c>
      <c r="D639" s="1" t="str">
        <f>RR_SHORT_NAME</f>
        <v>NS</v>
      </c>
      <c r="E639" s="1" t="str">
        <f>RR_NAME</f>
        <v>Norfolk Southern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2017</v>
      </c>
      <c r="B640" s="11">
        <f>RRICC</f>
        <v>117000</v>
      </c>
      <c r="C640" s="7">
        <f>RR_ID</f>
        <v>2</v>
      </c>
      <c r="D640" s="1" t="str">
        <f>RR_SHORT_NAME</f>
        <v>NS</v>
      </c>
      <c r="E640" s="1" t="str">
        <f>RR_NAME</f>
        <v>Norfolk Southern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2017</v>
      </c>
      <c r="B641" s="11">
        <f>RRICC</f>
        <v>117000</v>
      </c>
      <c r="C641" s="7">
        <f>RR_ID</f>
        <v>2</v>
      </c>
      <c r="D641" s="1" t="str">
        <f>RR_SHORT_NAME</f>
        <v>NS</v>
      </c>
      <c r="E641" s="1" t="str">
        <f>RR_NAME</f>
        <v>Norfolk Southern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2017</v>
      </c>
      <c r="B642" s="11">
        <f>RRICC</f>
        <v>117000</v>
      </c>
      <c r="C642" s="7">
        <f>RR_ID</f>
        <v>2</v>
      </c>
      <c r="D642" s="1" t="str">
        <f>RR_SHORT_NAME</f>
        <v>NS</v>
      </c>
      <c r="E642" s="1" t="str">
        <f>RR_NAME</f>
        <v>Norfolk Southern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2017</v>
      </c>
      <c r="B643" s="11">
        <f>RRICC</f>
        <v>117000</v>
      </c>
      <c r="C643" s="7">
        <f>RR_ID</f>
        <v>2</v>
      </c>
      <c r="D643" s="1" t="str">
        <f>RR_SHORT_NAME</f>
        <v>NS</v>
      </c>
      <c r="E643" s="1" t="str">
        <f>RR_NAME</f>
        <v>Norfolk Southern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2017</v>
      </c>
      <c r="B644" s="11">
        <f>RRICC</f>
        <v>117000</v>
      </c>
      <c r="C644" s="7">
        <f>RR_ID</f>
        <v>2</v>
      </c>
      <c r="D644" s="1" t="str">
        <f>RR_SHORT_NAME</f>
        <v>NS</v>
      </c>
      <c r="E644" s="1" t="str">
        <f>RR_NAME</f>
        <v>Norfolk Southern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2017</v>
      </c>
      <c r="B645" s="11">
        <f>RRICC</f>
        <v>117000</v>
      </c>
      <c r="C645" s="7">
        <f>RR_ID</f>
        <v>2</v>
      </c>
      <c r="D645" s="1" t="str">
        <f>RR_SHORT_NAME</f>
        <v>NS</v>
      </c>
      <c r="E645" s="1" t="str">
        <f>RR_NAME</f>
        <v>Norfolk Southern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2017</v>
      </c>
      <c r="B646" s="11">
        <f>RRICC</f>
        <v>117000</v>
      </c>
      <c r="C646" s="7">
        <f>RR_ID</f>
        <v>2</v>
      </c>
      <c r="D646" s="1" t="str">
        <f>RR_SHORT_NAME</f>
        <v>NS</v>
      </c>
      <c r="E646" s="1" t="str">
        <f>RR_NAME</f>
        <v>Norfolk Southern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2017</v>
      </c>
      <c r="B647" s="11">
        <f>RRICC</f>
        <v>117000</v>
      </c>
      <c r="C647" s="7">
        <f>RR_ID</f>
        <v>2</v>
      </c>
      <c r="D647" s="1" t="str">
        <f>RR_SHORT_NAME</f>
        <v>NS</v>
      </c>
      <c r="E647" s="1" t="str">
        <f>RR_NAME</f>
        <v>Norfolk Southern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2017</v>
      </c>
      <c r="B648" s="11">
        <f>RRICC</f>
        <v>117000</v>
      </c>
      <c r="C648" s="7">
        <f>RR_ID</f>
        <v>2</v>
      </c>
      <c r="D648" s="1" t="str">
        <f>RR_SHORT_NAME</f>
        <v>NS</v>
      </c>
      <c r="E648" s="1" t="str">
        <f>RR_NAME</f>
        <v>Norfolk Southern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2017</v>
      </c>
      <c r="B649" s="11">
        <f>RRICC</f>
        <v>117000</v>
      </c>
      <c r="C649" s="7">
        <f>RR_ID</f>
        <v>2</v>
      </c>
      <c r="D649" s="1" t="str">
        <f>RR_SHORT_NAME</f>
        <v>NS</v>
      </c>
      <c r="E649" s="1" t="str">
        <f>RR_NAME</f>
        <v>Norfolk Southern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2017</v>
      </c>
      <c r="B650" s="11">
        <f>RRICC</f>
        <v>117000</v>
      </c>
      <c r="C650" s="7">
        <f>RR_ID</f>
        <v>2</v>
      </c>
      <c r="D650" s="1" t="str">
        <f>RR_SHORT_NAME</f>
        <v>NS</v>
      </c>
      <c r="E650" s="1" t="str">
        <f>RR_NAME</f>
        <v>Norfolk Southern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2017</v>
      </c>
      <c r="B651" s="11">
        <f>RRICC</f>
        <v>117000</v>
      </c>
      <c r="C651" s="7">
        <f>RR_ID</f>
        <v>2</v>
      </c>
      <c r="D651" s="1" t="str">
        <f>RR_SHORT_NAME</f>
        <v>NS</v>
      </c>
      <c r="E651" s="1" t="str">
        <f>RR_NAME</f>
        <v>Norfolk Southern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2017</v>
      </c>
      <c r="B652" s="11">
        <f>RRICC</f>
        <v>117000</v>
      </c>
      <c r="C652" s="7">
        <f>RR_ID</f>
        <v>2</v>
      </c>
      <c r="D652" s="1" t="str">
        <f>RR_SHORT_NAME</f>
        <v>NS</v>
      </c>
      <c r="E652" s="1" t="str">
        <f>RR_NAME</f>
        <v>Norfolk Southern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2017</v>
      </c>
      <c r="B653" s="11">
        <f>RRICC</f>
        <v>117000</v>
      </c>
      <c r="C653" s="7">
        <f>RR_ID</f>
        <v>2</v>
      </c>
      <c r="D653" s="1" t="str">
        <f>RR_SHORT_NAME</f>
        <v>NS</v>
      </c>
      <c r="E653" s="1" t="str">
        <f>RR_NAME</f>
        <v>Norfolk Southern</v>
      </c>
      <c r="F653" s="1" t="s">
        <v>47653</v>
      </c>
      <c r="G653" s="6">
        <f>E2L108C22</f>
        <v>534.45321252759754</v>
      </c>
    </row>
    <row r="654" spans="1:7" x14ac:dyDescent="0.2">
      <c r="A654" s="11">
        <f>CURRENT_YEAR</f>
        <v>2017</v>
      </c>
      <c r="B654" s="11">
        <f>RRICC</f>
        <v>117000</v>
      </c>
      <c r="C654" s="7">
        <f>RR_ID</f>
        <v>2</v>
      </c>
      <c r="D654" s="1" t="str">
        <f>RR_SHORT_NAME</f>
        <v>NS</v>
      </c>
      <c r="E654" s="1" t="str">
        <f>RR_NAME</f>
        <v>Norfolk Southern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2017</v>
      </c>
      <c r="B655" s="11">
        <f>RRICC</f>
        <v>117000</v>
      </c>
      <c r="C655" s="7">
        <f>RR_ID</f>
        <v>2</v>
      </c>
      <c r="D655" s="1" t="str">
        <f>RR_SHORT_NAME</f>
        <v>NS</v>
      </c>
      <c r="E655" s="1" t="str">
        <f>RR_NAME</f>
        <v>Norfolk Southern</v>
      </c>
      <c r="F655" s="1" t="s">
        <v>47655</v>
      </c>
      <c r="G655" s="6">
        <f>E2L108C24</f>
        <v>582.30731892876668</v>
      </c>
    </row>
    <row r="656" spans="1:7" x14ac:dyDescent="0.2">
      <c r="A656" s="11">
        <f>CURRENT_YEAR</f>
        <v>2017</v>
      </c>
      <c r="B656" s="11">
        <f>RRICC</f>
        <v>117000</v>
      </c>
      <c r="C656" s="7">
        <f>RR_ID</f>
        <v>2</v>
      </c>
      <c r="D656" s="1" t="str">
        <f>RR_SHORT_NAME</f>
        <v>NS</v>
      </c>
      <c r="E656" s="1" t="str">
        <f>RR_NAME</f>
        <v>Norfolk Southern</v>
      </c>
      <c r="F656" s="1" t="s">
        <v>47656</v>
      </c>
      <c r="G656" s="6">
        <f>E2L108C25</f>
        <v>7.514136800443433</v>
      </c>
    </row>
    <row r="657" spans="1:7" x14ac:dyDescent="0.2">
      <c r="A657" s="11">
        <f>CURRENT_YEAR</f>
        <v>2017</v>
      </c>
      <c r="B657" s="11">
        <f>RRICC</f>
        <v>117000</v>
      </c>
      <c r="C657" s="7">
        <f>RR_ID</f>
        <v>2</v>
      </c>
      <c r="D657" s="1" t="str">
        <f>RR_SHORT_NAME</f>
        <v>NS</v>
      </c>
      <c r="E657" s="1" t="str">
        <f>RR_NAME</f>
        <v>Norfolk Southern</v>
      </c>
      <c r="F657" s="1" t="s">
        <v>47657</v>
      </c>
      <c r="G657" s="6">
        <f>E2L108C26</f>
        <v>4.1327752402438875</v>
      </c>
    </row>
    <row r="658" spans="1:7" x14ac:dyDescent="0.2">
      <c r="A658" s="11">
        <f>CURRENT_YEAR</f>
        <v>2017</v>
      </c>
      <c r="B658" s="11">
        <f>RRICC</f>
        <v>117000</v>
      </c>
      <c r="C658" s="7">
        <f>RR_ID</f>
        <v>2</v>
      </c>
      <c r="D658" s="1" t="str">
        <f>RR_SHORT_NAME</f>
        <v>NS</v>
      </c>
      <c r="E658" s="1" t="str">
        <f>RR_NAME</f>
        <v>Norfolk Southern</v>
      </c>
      <c r="F658" s="1" t="s">
        <v>47658</v>
      </c>
      <c r="G658" s="6">
        <f>E2L108C27</f>
        <v>11.27120520066515</v>
      </c>
    </row>
    <row r="659" spans="1:7" x14ac:dyDescent="0.2">
      <c r="A659" s="11">
        <f>CURRENT_YEAR</f>
        <v>2017</v>
      </c>
      <c r="B659" s="11">
        <f>RRICC</f>
        <v>117000</v>
      </c>
      <c r="C659" s="7">
        <f>RR_ID</f>
        <v>2</v>
      </c>
      <c r="D659" s="1" t="str">
        <f>RR_SHORT_NAME</f>
        <v>NS</v>
      </c>
      <c r="E659" s="1" t="str">
        <f>RR_NAME</f>
        <v>Norfolk Southern</v>
      </c>
      <c r="F659" s="1" t="s">
        <v>47659</v>
      </c>
      <c r="G659" s="6">
        <f>E2L108C28</f>
        <v>9.0169641605321171</v>
      </c>
    </row>
    <row r="660" spans="1:7" x14ac:dyDescent="0.2">
      <c r="A660" s="11">
        <f>CURRENT_YEAR</f>
        <v>2017</v>
      </c>
      <c r="B660" s="11">
        <f>RRICC</f>
        <v>117000</v>
      </c>
      <c r="C660" s="7">
        <f>RR_ID</f>
        <v>2</v>
      </c>
      <c r="D660" s="1" t="str">
        <f>RR_SHORT_NAME</f>
        <v>NS</v>
      </c>
      <c r="E660" s="1" t="str">
        <f>RR_NAME</f>
        <v>Norfolk Southern</v>
      </c>
      <c r="F660" s="1" t="s">
        <v>47660</v>
      </c>
      <c r="G660" s="6">
        <f>E2L108C29</f>
        <v>1.878534200110858</v>
      </c>
    </row>
    <row r="661" spans="1:7" x14ac:dyDescent="0.2">
      <c r="A661" s="11">
        <f>CURRENT_YEAR</f>
        <v>2017</v>
      </c>
      <c r="B661" s="11">
        <f>RRICC</f>
        <v>117000</v>
      </c>
      <c r="C661" s="7">
        <f>RR_ID</f>
        <v>2</v>
      </c>
      <c r="D661" s="1" t="str">
        <f>RR_SHORT_NAME</f>
        <v>NS</v>
      </c>
      <c r="E661" s="1" t="str">
        <f>RR_NAME</f>
        <v>Norfolk Southern</v>
      </c>
      <c r="F661" s="1" t="s">
        <v>47661</v>
      </c>
      <c r="G661" s="6">
        <f>E2L109C1</f>
        <v>48.3</v>
      </c>
    </row>
    <row r="662" spans="1:7" x14ac:dyDescent="0.2">
      <c r="A662" s="11">
        <f>CURRENT_YEAR</f>
        <v>2017</v>
      </c>
      <c r="B662" s="11">
        <f>RRICC</f>
        <v>117000</v>
      </c>
      <c r="C662" s="7">
        <f>RR_ID</f>
        <v>2</v>
      </c>
      <c r="D662" s="1" t="str">
        <f>RR_SHORT_NAME</f>
        <v>NS</v>
      </c>
      <c r="E662" s="1" t="str">
        <f>RR_NAME</f>
        <v>Norfolk Southern</v>
      </c>
      <c r="F662" s="1" t="s">
        <v>47662</v>
      </c>
      <c r="G662" s="6">
        <f>E2L109C2</f>
        <v>2.0177583697234351</v>
      </c>
    </row>
    <row r="663" spans="1:7" x14ac:dyDescent="0.2">
      <c r="A663" s="11">
        <f>CURRENT_YEAR</f>
        <v>2017</v>
      </c>
      <c r="B663" s="11">
        <f>RRICC</f>
        <v>117000</v>
      </c>
      <c r="C663" s="7">
        <f>RR_ID</f>
        <v>2</v>
      </c>
      <c r="D663" s="1" t="str">
        <f>RR_SHORT_NAME</f>
        <v>NS</v>
      </c>
      <c r="E663" s="1" t="str">
        <f>RR_NAME</f>
        <v>Norfolk Southern</v>
      </c>
      <c r="F663" s="1" t="s">
        <v>47663</v>
      </c>
      <c r="G663" s="6">
        <f>E2L109C3</f>
        <v>1.9987951807228916</v>
      </c>
    </row>
    <row r="664" spans="1:7" x14ac:dyDescent="0.2">
      <c r="A664" s="11">
        <f>CURRENT_YEAR</f>
        <v>2017</v>
      </c>
      <c r="B664" s="11">
        <f>RRICC</f>
        <v>117000</v>
      </c>
      <c r="C664" s="7">
        <f>RR_ID</f>
        <v>2</v>
      </c>
      <c r="D664" s="1" t="str">
        <f>RR_SHORT_NAME</f>
        <v>NS</v>
      </c>
      <c r="E664" s="1" t="str">
        <f>RR_NAME</f>
        <v>Norfolk Southern</v>
      </c>
      <c r="F664" s="1" t="s">
        <v>47664</v>
      </c>
      <c r="G664" s="6">
        <f>E2L109C4</f>
        <v>2.0097890295358649</v>
      </c>
    </row>
    <row r="665" spans="1:7" x14ac:dyDescent="0.2">
      <c r="A665" s="11">
        <f>CURRENT_YEAR</f>
        <v>2017</v>
      </c>
      <c r="B665" s="11">
        <f>RRICC</f>
        <v>117000</v>
      </c>
      <c r="C665" s="7">
        <f>RR_ID</f>
        <v>2</v>
      </c>
      <c r="D665" s="1" t="str">
        <f>RR_SHORT_NAME</f>
        <v>NS</v>
      </c>
      <c r="E665" s="1" t="str">
        <f>RR_NAME</f>
        <v>Norfolk Southern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2017</v>
      </c>
      <c r="B666" s="11">
        <f>RRICC</f>
        <v>117000</v>
      </c>
      <c r="C666" s="7">
        <f>RR_ID</f>
        <v>2</v>
      </c>
      <c r="D666" s="1" t="str">
        <f>RR_SHORT_NAME</f>
        <v>NS</v>
      </c>
      <c r="E666" s="1" t="str">
        <f>RR_NAME</f>
        <v>Norfolk Southern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2017</v>
      </c>
      <c r="B667" s="11">
        <f>RRICC</f>
        <v>117000</v>
      </c>
      <c r="C667" s="7">
        <f>RR_ID</f>
        <v>2</v>
      </c>
      <c r="D667" s="1" t="str">
        <f>RR_SHORT_NAME</f>
        <v>NS</v>
      </c>
      <c r="E667" s="1" t="str">
        <f>RR_NAME</f>
        <v>Norfolk Southern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2017</v>
      </c>
      <c r="B668" s="11">
        <f>RRICC</f>
        <v>117000</v>
      </c>
      <c r="C668" s="7">
        <f>RR_ID</f>
        <v>2</v>
      </c>
      <c r="D668" s="1" t="str">
        <f>RR_SHORT_NAME</f>
        <v>NS</v>
      </c>
      <c r="E668" s="1" t="str">
        <f>RR_NAME</f>
        <v>Norfolk Southern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2017</v>
      </c>
      <c r="B669" s="11">
        <f>RRICC</f>
        <v>117000</v>
      </c>
      <c r="C669" s="7">
        <f>RR_ID</f>
        <v>2</v>
      </c>
      <c r="D669" s="1" t="str">
        <f>RR_SHORT_NAME</f>
        <v>NS</v>
      </c>
      <c r="E669" s="1" t="str">
        <f>RR_NAME</f>
        <v>Norfolk Southern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2017</v>
      </c>
      <c r="B670" s="11">
        <f>RRICC</f>
        <v>117000</v>
      </c>
      <c r="C670" s="7">
        <f>RR_ID</f>
        <v>2</v>
      </c>
      <c r="D670" s="1" t="str">
        <f>RR_SHORT_NAME</f>
        <v>NS</v>
      </c>
      <c r="E670" s="1" t="str">
        <f>RR_NAME</f>
        <v>Norfolk Southern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2017</v>
      </c>
      <c r="B671" s="11">
        <f>RRICC</f>
        <v>117000</v>
      </c>
      <c r="C671" s="7">
        <f>RR_ID</f>
        <v>2</v>
      </c>
      <c r="D671" s="1" t="str">
        <f>RR_SHORT_NAME</f>
        <v>NS</v>
      </c>
      <c r="E671" s="1" t="str">
        <f>RR_NAME</f>
        <v>Norfolk Southern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2017</v>
      </c>
      <c r="B672" s="11">
        <f>RRICC</f>
        <v>117000</v>
      </c>
      <c r="C672" s="7">
        <f>RR_ID</f>
        <v>2</v>
      </c>
      <c r="D672" s="1" t="str">
        <f>RR_SHORT_NAME</f>
        <v>NS</v>
      </c>
      <c r="E672" s="1" t="str">
        <f>RR_NAME</f>
        <v>Norfolk Southern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2017</v>
      </c>
      <c r="B673" s="11">
        <f>RRICC</f>
        <v>117000</v>
      </c>
      <c r="C673" s="7">
        <f>RR_ID</f>
        <v>2</v>
      </c>
      <c r="D673" s="1" t="str">
        <f>RR_SHORT_NAME</f>
        <v>NS</v>
      </c>
      <c r="E673" s="1" t="str">
        <f>RR_NAME</f>
        <v>Norfolk Southern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2017</v>
      </c>
      <c r="B674" s="11">
        <f>RRICC</f>
        <v>117000</v>
      </c>
      <c r="C674" s="7">
        <f>RR_ID</f>
        <v>2</v>
      </c>
      <c r="D674" s="1" t="str">
        <f>RR_SHORT_NAME</f>
        <v>NS</v>
      </c>
      <c r="E674" s="1" t="str">
        <f>RR_NAME</f>
        <v>Norfolk Southern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2017</v>
      </c>
      <c r="B675" s="11">
        <f>RRICC</f>
        <v>117000</v>
      </c>
      <c r="C675" s="7">
        <f>RR_ID</f>
        <v>2</v>
      </c>
      <c r="D675" s="1" t="str">
        <f>RR_SHORT_NAME</f>
        <v>NS</v>
      </c>
      <c r="E675" s="1" t="str">
        <f>RR_NAME</f>
        <v>Norfolk Southern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2017</v>
      </c>
      <c r="B676" s="11">
        <f>RRICC</f>
        <v>117000</v>
      </c>
      <c r="C676" s="7">
        <f>RR_ID</f>
        <v>2</v>
      </c>
      <c r="D676" s="1" t="str">
        <f>RR_SHORT_NAME</f>
        <v>NS</v>
      </c>
      <c r="E676" s="1" t="str">
        <f>RR_NAME</f>
        <v>Norfolk Southern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2017</v>
      </c>
      <c r="B677" s="11">
        <f>RRICC</f>
        <v>117000</v>
      </c>
      <c r="C677" s="7">
        <f>RR_ID</f>
        <v>2</v>
      </c>
      <c r="D677" s="1" t="str">
        <f>RR_SHORT_NAME</f>
        <v>NS</v>
      </c>
      <c r="E677" s="1" t="str">
        <f>RR_NAME</f>
        <v>Norfolk Southern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2017</v>
      </c>
      <c r="B678" s="11">
        <f>RRICC</f>
        <v>117000</v>
      </c>
      <c r="C678" s="7">
        <f>RR_ID</f>
        <v>2</v>
      </c>
      <c r="D678" s="1" t="str">
        <f>RR_SHORT_NAME</f>
        <v>NS</v>
      </c>
      <c r="E678" s="1" t="str">
        <f>RR_NAME</f>
        <v>Norfolk Southern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2017</v>
      </c>
      <c r="B679" s="11">
        <f>RRICC</f>
        <v>117000</v>
      </c>
      <c r="C679" s="7">
        <f>RR_ID</f>
        <v>2</v>
      </c>
      <c r="D679" s="1" t="str">
        <f>RR_SHORT_NAME</f>
        <v>NS</v>
      </c>
      <c r="E679" s="1" t="str">
        <f>RR_NAME</f>
        <v>Norfolk Southern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2017</v>
      </c>
      <c r="B680" s="11">
        <f>RRICC</f>
        <v>117000</v>
      </c>
      <c r="C680" s="7">
        <f>RR_ID</f>
        <v>2</v>
      </c>
      <c r="D680" s="1" t="str">
        <f>RR_SHORT_NAME</f>
        <v>NS</v>
      </c>
      <c r="E680" s="1" t="str">
        <f>RR_NAME</f>
        <v>Norfolk Southern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2017</v>
      </c>
      <c r="B681" s="11">
        <f>RRICC</f>
        <v>117000</v>
      </c>
      <c r="C681" s="7">
        <f>RR_ID</f>
        <v>2</v>
      </c>
      <c r="D681" s="1" t="str">
        <f>RR_SHORT_NAME</f>
        <v>NS</v>
      </c>
      <c r="E681" s="1" t="str">
        <f>RR_NAME</f>
        <v>Norfolk Southern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2017</v>
      </c>
      <c r="B682" s="11">
        <f>RRICC</f>
        <v>117000</v>
      </c>
      <c r="C682" s="7">
        <f>RR_ID</f>
        <v>2</v>
      </c>
      <c r="D682" s="1" t="str">
        <f>RR_SHORT_NAME</f>
        <v>NS</v>
      </c>
      <c r="E682" s="1" t="str">
        <f>RR_NAME</f>
        <v>Norfolk Southern</v>
      </c>
      <c r="F682" s="1" t="s">
        <v>47682</v>
      </c>
      <c r="G682" s="6">
        <f>E2L109C22</f>
        <v>534.45321252759754</v>
      </c>
    </row>
    <row r="683" spans="1:7" x14ac:dyDescent="0.2">
      <c r="A683" s="11">
        <f>CURRENT_YEAR</f>
        <v>2017</v>
      </c>
      <c r="B683" s="11">
        <f>RRICC</f>
        <v>117000</v>
      </c>
      <c r="C683" s="7">
        <f>RR_ID</f>
        <v>2</v>
      </c>
      <c r="D683" s="1" t="str">
        <f>RR_SHORT_NAME</f>
        <v>NS</v>
      </c>
      <c r="E683" s="1" t="str">
        <f>RR_NAME</f>
        <v>Norfolk Southern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2017</v>
      </c>
      <c r="B684" s="11">
        <f>RRICC</f>
        <v>117000</v>
      </c>
      <c r="C684" s="7">
        <f>RR_ID</f>
        <v>2</v>
      </c>
      <c r="D684" s="1" t="str">
        <f>RR_SHORT_NAME</f>
        <v>NS</v>
      </c>
      <c r="E684" s="1" t="str">
        <f>RR_NAME</f>
        <v>Norfolk Southern</v>
      </c>
      <c r="F684" s="1" t="s">
        <v>47684</v>
      </c>
      <c r="G684" s="6">
        <f>E2L109C24</f>
        <v>836.29055305829718</v>
      </c>
    </row>
    <row r="685" spans="1:7" x14ac:dyDescent="0.2">
      <c r="A685" s="11">
        <f>CURRENT_YEAR</f>
        <v>2017</v>
      </c>
      <c r="B685" s="11">
        <f>RRICC</f>
        <v>117000</v>
      </c>
      <c r="C685" s="7">
        <f>RR_ID</f>
        <v>2</v>
      </c>
      <c r="D685" s="1" t="str">
        <f>RR_SHORT_NAME</f>
        <v>NS</v>
      </c>
      <c r="E685" s="1" t="str">
        <f>RR_NAME</f>
        <v>Norfolk Southern</v>
      </c>
      <c r="F685" s="1" t="s">
        <v>47685</v>
      </c>
      <c r="G685" s="6">
        <f>E2L109C25</f>
        <v>7.5141368004434339</v>
      </c>
    </row>
    <row r="686" spans="1:7" x14ac:dyDescent="0.2">
      <c r="A686" s="11">
        <f>CURRENT_YEAR</f>
        <v>2017</v>
      </c>
      <c r="B686" s="11">
        <f>RRICC</f>
        <v>117000</v>
      </c>
      <c r="C686" s="7">
        <f>RR_ID</f>
        <v>2</v>
      </c>
      <c r="D686" s="1" t="str">
        <f>RR_SHORT_NAME</f>
        <v>NS</v>
      </c>
      <c r="E686" s="1" t="str">
        <f>RR_NAME</f>
        <v>Norfolk Southern</v>
      </c>
      <c r="F686" s="1" t="s">
        <v>47686</v>
      </c>
      <c r="G686" s="6">
        <f>E2L109C26</f>
        <v>4.1327752402438884</v>
      </c>
    </row>
    <row r="687" spans="1:7" x14ac:dyDescent="0.2">
      <c r="A687" s="11">
        <f>CURRENT_YEAR</f>
        <v>2017</v>
      </c>
      <c r="B687" s="11">
        <f>RRICC</f>
        <v>117000</v>
      </c>
      <c r="C687" s="7">
        <f>RR_ID</f>
        <v>2</v>
      </c>
      <c r="D687" s="1" t="str">
        <f>RR_SHORT_NAME</f>
        <v>NS</v>
      </c>
      <c r="E687" s="1" t="str">
        <f>RR_NAME</f>
        <v>Norfolk Southern</v>
      </c>
      <c r="F687" s="1" t="s">
        <v>47687</v>
      </c>
      <c r="G687" s="6">
        <f>E2L109C27</f>
        <v>11.271205200665149</v>
      </c>
    </row>
    <row r="688" spans="1:7" x14ac:dyDescent="0.2">
      <c r="A688" s="11">
        <f>CURRENT_YEAR</f>
        <v>2017</v>
      </c>
      <c r="B688" s="11">
        <f>RRICC</f>
        <v>117000</v>
      </c>
      <c r="C688" s="7">
        <f>RR_ID</f>
        <v>2</v>
      </c>
      <c r="D688" s="1" t="str">
        <f>RR_SHORT_NAME</f>
        <v>NS</v>
      </c>
      <c r="E688" s="1" t="str">
        <f>RR_NAME</f>
        <v>Norfolk Southern</v>
      </c>
      <c r="F688" s="1" t="s">
        <v>47688</v>
      </c>
      <c r="G688" s="6">
        <f>E2L109C28</f>
        <v>9.0169641605321189</v>
      </c>
    </row>
    <row r="689" spans="1:7" x14ac:dyDescent="0.2">
      <c r="A689" s="11">
        <f>CURRENT_YEAR</f>
        <v>2017</v>
      </c>
      <c r="B689" s="11">
        <f>RRICC</f>
        <v>117000</v>
      </c>
      <c r="C689" s="7">
        <f>RR_ID</f>
        <v>2</v>
      </c>
      <c r="D689" s="1" t="str">
        <f>RR_SHORT_NAME</f>
        <v>NS</v>
      </c>
      <c r="E689" s="1" t="str">
        <f>RR_NAME</f>
        <v>Norfolk Southern</v>
      </c>
      <c r="F689" s="1" t="s">
        <v>47689</v>
      </c>
      <c r="G689" s="6">
        <f>E2L109C29</f>
        <v>1.8785342001108583</v>
      </c>
    </row>
    <row r="690" spans="1:7" x14ac:dyDescent="0.2">
      <c r="A690" s="11">
        <f>CURRENT_YEAR</f>
        <v>2017</v>
      </c>
      <c r="B690" s="11">
        <f>RRICC</f>
        <v>117000</v>
      </c>
      <c r="C690" s="7">
        <f>RR_ID</f>
        <v>2</v>
      </c>
      <c r="D690" s="1" t="str">
        <f>RR_SHORT_NAME</f>
        <v>NS</v>
      </c>
      <c r="E690" s="1" t="str">
        <f>RR_NAME</f>
        <v>Norfolk Southern</v>
      </c>
      <c r="F690" s="1" t="s">
        <v>47690</v>
      </c>
      <c r="G690" s="6">
        <f>E2L110C1</f>
        <v>44.2</v>
      </c>
    </row>
    <row r="691" spans="1:7" x14ac:dyDescent="0.2">
      <c r="A691" s="11">
        <f>CURRENT_YEAR</f>
        <v>2017</v>
      </c>
      <c r="B691" s="11">
        <f>RRICC</f>
        <v>117000</v>
      </c>
      <c r="C691" s="7">
        <f>RR_ID</f>
        <v>2</v>
      </c>
      <c r="D691" s="1" t="str">
        <f>RR_SHORT_NAME</f>
        <v>NS</v>
      </c>
      <c r="E691" s="1" t="str">
        <f>RR_NAME</f>
        <v>Norfolk Southern</v>
      </c>
      <c r="F691" s="1" t="s">
        <v>47691</v>
      </c>
      <c r="G691" s="6">
        <f>E2L110C2</f>
        <v>1.84146069917613</v>
      </c>
    </row>
    <row r="692" spans="1:7" x14ac:dyDescent="0.2">
      <c r="A692" s="11">
        <f>CURRENT_YEAR</f>
        <v>2017</v>
      </c>
      <c r="B692" s="11">
        <f>RRICC</f>
        <v>117000</v>
      </c>
      <c r="C692" s="7">
        <f>RR_ID</f>
        <v>2</v>
      </c>
      <c r="D692" s="1" t="str">
        <f>RR_SHORT_NAME</f>
        <v>NS</v>
      </c>
      <c r="E692" s="1" t="str">
        <f>RR_NAME</f>
        <v>Norfolk Southern</v>
      </c>
      <c r="F692" s="1" t="s">
        <v>47692</v>
      </c>
      <c r="G692" s="6">
        <f>E2L110C3</f>
        <v>2.046153846153846</v>
      </c>
    </row>
    <row r="693" spans="1:7" x14ac:dyDescent="0.2">
      <c r="A693" s="11">
        <f>CURRENT_YEAR</f>
        <v>2017</v>
      </c>
      <c r="B693" s="11">
        <f>RRICC</f>
        <v>117000</v>
      </c>
      <c r="C693" s="7">
        <f>RR_ID</f>
        <v>2</v>
      </c>
      <c r="D693" s="1" t="str">
        <f>RR_SHORT_NAME</f>
        <v>NS</v>
      </c>
      <c r="E693" s="1" t="str">
        <f>RR_NAME</f>
        <v>Norfolk Southern</v>
      </c>
      <c r="F693" s="1" t="s">
        <v>47693</v>
      </c>
      <c r="G693" s="6">
        <f>E2L110C4</f>
        <v>1.8717510908745969</v>
      </c>
    </row>
    <row r="694" spans="1:7" x14ac:dyDescent="0.2">
      <c r="A694" s="11">
        <f>CURRENT_YEAR</f>
        <v>2017</v>
      </c>
      <c r="B694" s="11">
        <f>RRICC</f>
        <v>117000</v>
      </c>
      <c r="C694" s="7">
        <f>RR_ID</f>
        <v>2</v>
      </c>
      <c r="D694" s="1" t="str">
        <f>RR_SHORT_NAME</f>
        <v>NS</v>
      </c>
      <c r="E694" s="1" t="str">
        <f>RR_NAME</f>
        <v>Norfolk Southern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2017</v>
      </c>
      <c r="B695" s="11">
        <f>RRICC</f>
        <v>117000</v>
      </c>
      <c r="C695" s="7">
        <f>RR_ID</f>
        <v>2</v>
      </c>
      <c r="D695" s="1" t="str">
        <f>RR_SHORT_NAME</f>
        <v>NS</v>
      </c>
      <c r="E695" s="1" t="str">
        <f>RR_NAME</f>
        <v>Norfolk Southern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2017</v>
      </c>
      <c r="B696" s="11">
        <f>RRICC</f>
        <v>117000</v>
      </c>
      <c r="C696" s="7">
        <f>RR_ID</f>
        <v>2</v>
      </c>
      <c r="D696" s="1" t="str">
        <f>RR_SHORT_NAME</f>
        <v>NS</v>
      </c>
      <c r="E696" s="1" t="str">
        <f>RR_NAME</f>
        <v>Norfolk Southern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2017</v>
      </c>
      <c r="B697" s="11">
        <f>RRICC</f>
        <v>117000</v>
      </c>
      <c r="C697" s="7">
        <f>RR_ID</f>
        <v>2</v>
      </c>
      <c r="D697" s="1" t="str">
        <f>RR_SHORT_NAME</f>
        <v>NS</v>
      </c>
      <c r="E697" s="1" t="str">
        <f>RR_NAME</f>
        <v>Norfolk Southern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2017</v>
      </c>
      <c r="B698" s="11">
        <f>RRICC</f>
        <v>117000</v>
      </c>
      <c r="C698" s="7">
        <f>RR_ID</f>
        <v>2</v>
      </c>
      <c r="D698" s="1" t="str">
        <f>RR_SHORT_NAME</f>
        <v>NS</v>
      </c>
      <c r="E698" s="1" t="str">
        <f>RR_NAME</f>
        <v>Norfolk Southern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2017</v>
      </c>
      <c r="B699" s="11">
        <f>RRICC</f>
        <v>117000</v>
      </c>
      <c r="C699" s="7">
        <f>RR_ID</f>
        <v>2</v>
      </c>
      <c r="D699" s="1" t="str">
        <f>RR_SHORT_NAME</f>
        <v>NS</v>
      </c>
      <c r="E699" s="1" t="str">
        <f>RR_NAME</f>
        <v>Norfolk Southern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2017</v>
      </c>
      <c r="B700" s="11">
        <f>RRICC</f>
        <v>117000</v>
      </c>
      <c r="C700" s="7">
        <f>RR_ID</f>
        <v>2</v>
      </c>
      <c r="D700" s="1" t="str">
        <f>RR_SHORT_NAME</f>
        <v>NS</v>
      </c>
      <c r="E700" s="1" t="str">
        <f>RR_NAME</f>
        <v>Norfolk Southern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2017</v>
      </c>
      <c r="B701" s="11">
        <f>RRICC</f>
        <v>117000</v>
      </c>
      <c r="C701" s="7">
        <f>RR_ID</f>
        <v>2</v>
      </c>
      <c r="D701" s="1" t="str">
        <f>RR_SHORT_NAME</f>
        <v>NS</v>
      </c>
      <c r="E701" s="1" t="str">
        <f>RR_NAME</f>
        <v>Norfolk Southern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2017</v>
      </c>
      <c r="B702" s="11">
        <f>RRICC</f>
        <v>117000</v>
      </c>
      <c r="C702" s="7">
        <f>RR_ID</f>
        <v>2</v>
      </c>
      <c r="D702" s="1" t="str">
        <f>RR_SHORT_NAME</f>
        <v>NS</v>
      </c>
      <c r="E702" s="1" t="str">
        <f>RR_NAME</f>
        <v>Norfolk Southern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2017</v>
      </c>
      <c r="B703" s="11">
        <f>RRICC</f>
        <v>117000</v>
      </c>
      <c r="C703" s="7">
        <f>RR_ID</f>
        <v>2</v>
      </c>
      <c r="D703" s="1" t="str">
        <f>RR_SHORT_NAME</f>
        <v>NS</v>
      </c>
      <c r="E703" s="1" t="str">
        <f>RR_NAME</f>
        <v>Norfolk Southern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2017</v>
      </c>
      <c r="B704" s="11">
        <f>RRICC</f>
        <v>117000</v>
      </c>
      <c r="C704" s="7">
        <f>RR_ID</f>
        <v>2</v>
      </c>
      <c r="D704" s="1" t="str">
        <f>RR_SHORT_NAME</f>
        <v>NS</v>
      </c>
      <c r="E704" s="1" t="str">
        <f>RR_NAME</f>
        <v>Norfolk Southern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2017</v>
      </c>
      <c r="B705" s="11">
        <f>RRICC</f>
        <v>117000</v>
      </c>
      <c r="C705" s="7">
        <f>RR_ID</f>
        <v>2</v>
      </c>
      <c r="D705" s="1" t="str">
        <f>RR_SHORT_NAME</f>
        <v>NS</v>
      </c>
      <c r="E705" s="1" t="str">
        <f>RR_NAME</f>
        <v>Norfolk Southern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2017</v>
      </c>
      <c r="B706" s="11">
        <f>RRICC</f>
        <v>117000</v>
      </c>
      <c r="C706" s="7">
        <f>RR_ID</f>
        <v>2</v>
      </c>
      <c r="D706" s="1" t="str">
        <f>RR_SHORT_NAME</f>
        <v>NS</v>
      </c>
      <c r="E706" s="1" t="str">
        <f>RR_NAME</f>
        <v>Norfolk Southern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2017</v>
      </c>
      <c r="B707" s="11">
        <f>RRICC</f>
        <v>117000</v>
      </c>
      <c r="C707" s="7">
        <f>RR_ID</f>
        <v>2</v>
      </c>
      <c r="D707" s="1" t="str">
        <f>RR_SHORT_NAME</f>
        <v>NS</v>
      </c>
      <c r="E707" s="1" t="str">
        <f>RR_NAME</f>
        <v>Norfolk Southern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2017</v>
      </c>
      <c r="B708" s="11">
        <f>RRICC</f>
        <v>117000</v>
      </c>
      <c r="C708" s="7">
        <f>RR_ID</f>
        <v>2</v>
      </c>
      <c r="D708" s="1" t="str">
        <f>RR_SHORT_NAME</f>
        <v>NS</v>
      </c>
      <c r="E708" s="1" t="str">
        <f>RR_NAME</f>
        <v>Norfolk Southern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2017</v>
      </c>
      <c r="B709" s="11">
        <f>RRICC</f>
        <v>117000</v>
      </c>
      <c r="C709" s="7">
        <f>RR_ID</f>
        <v>2</v>
      </c>
      <c r="D709" s="1" t="str">
        <f>RR_SHORT_NAME</f>
        <v>NS</v>
      </c>
      <c r="E709" s="1" t="str">
        <f>RR_NAME</f>
        <v>Norfolk Southern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2017</v>
      </c>
      <c r="B710" s="11">
        <f>RRICC</f>
        <v>117000</v>
      </c>
      <c r="C710" s="7">
        <f>RR_ID</f>
        <v>2</v>
      </c>
      <c r="D710" s="1" t="str">
        <f>RR_SHORT_NAME</f>
        <v>NS</v>
      </c>
      <c r="E710" s="1" t="str">
        <f>RR_NAME</f>
        <v>Norfolk Southern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2017</v>
      </c>
      <c r="B711" s="11">
        <f>RRICC</f>
        <v>117000</v>
      </c>
      <c r="C711" s="7">
        <f>RR_ID</f>
        <v>2</v>
      </c>
      <c r="D711" s="1" t="str">
        <f>RR_SHORT_NAME</f>
        <v>NS</v>
      </c>
      <c r="E711" s="1" t="str">
        <f>RR_NAME</f>
        <v>Norfolk Southern</v>
      </c>
      <c r="F711" s="1" t="s">
        <v>47711</v>
      </c>
      <c r="G711" s="6">
        <f>E2L110C22</f>
        <v>534.45321252759754</v>
      </c>
    </row>
    <row r="712" spans="1:7" x14ac:dyDescent="0.2">
      <c r="A712" s="11">
        <f>CURRENT_YEAR</f>
        <v>2017</v>
      </c>
      <c r="B712" s="11">
        <f>RRICC</f>
        <v>117000</v>
      </c>
      <c r="C712" s="7">
        <f>RR_ID</f>
        <v>2</v>
      </c>
      <c r="D712" s="1" t="str">
        <f>RR_SHORT_NAME</f>
        <v>NS</v>
      </c>
      <c r="E712" s="1" t="str">
        <f>RR_NAME</f>
        <v>Norfolk Southern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2017</v>
      </c>
      <c r="B713" s="11">
        <f>RRICC</f>
        <v>117000</v>
      </c>
      <c r="C713" s="7">
        <f>RR_ID</f>
        <v>2</v>
      </c>
      <c r="D713" s="1" t="str">
        <f>RR_SHORT_NAME</f>
        <v>NS</v>
      </c>
      <c r="E713" s="1" t="str">
        <f>RR_NAME</f>
        <v>Norfolk Southern</v>
      </c>
      <c r="F713" s="1" t="s">
        <v>47713</v>
      </c>
      <c r="G713" s="6">
        <f>E2L110C24</f>
        <v>2166.6634280079147</v>
      </c>
    </row>
    <row r="714" spans="1:7" x14ac:dyDescent="0.2">
      <c r="A714" s="11">
        <f>CURRENT_YEAR</f>
        <v>2017</v>
      </c>
      <c r="B714" s="11">
        <f>RRICC</f>
        <v>117000</v>
      </c>
      <c r="C714" s="7">
        <f>RR_ID</f>
        <v>2</v>
      </c>
      <c r="D714" s="1" t="str">
        <f>RR_SHORT_NAME</f>
        <v>NS</v>
      </c>
      <c r="E714" s="1" t="str">
        <f>RR_NAME</f>
        <v>Norfolk Southern</v>
      </c>
      <c r="F714" s="1" t="s">
        <v>47714</v>
      </c>
      <c r="G714" s="6">
        <f>E2L110C25</f>
        <v>7.5141368004434339</v>
      </c>
    </row>
    <row r="715" spans="1:7" x14ac:dyDescent="0.2">
      <c r="A715" s="11">
        <f>CURRENT_YEAR</f>
        <v>2017</v>
      </c>
      <c r="B715" s="11">
        <f>RRICC</f>
        <v>117000</v>
      </c>
      <c r="C715" s="7">
        <f>RR_ID</f>
        <v>2</v>
      </c>
      <c r="D715" s="1" t="str">
        <f>RR_SHORT_NAME</f>
        <v>NS</v>
      </c>
      <c r="E715" s="1" t="str">
        <f>RR_NAME</f>
        <v>Norfolk Southern</v>
      </c>
      <c r="F715" s="1" t="s">
        <v>47715</v>
      </c>
      <c r="G715" s="6">
        <f>E2L110C26</f>
        <v>4.1327752402438884</v>
      </c>
    </row>
    <row r="716" spans="1:7" x14ac:dyDescent="0.2">
      <c r="A716" s="11">
        <f>CURRENT_YEAR</f>
        <v>2017</v>
      </c>
      <c r="B716" s="11">
        <f>RRICC</f>
        <v>117000</v>
      </c>
      <c r="C716" s="7">
        <f>RR_ID</f>
        <v>2</v>
      </c>
      <c r="D716" s="1" t="str">
        <f>RR_SHORT_NAME</f>
        <v>NS</v>
      </c>
      <c r="E716" s="1" t="str">
        <f>RR_NAME</f>
        <v>Norfolk Southern</v>
      </c>
      <c r="F716" s="1" t="s">
        <v>47716</v>
      </c>
      <c r="G716" s="6">
        <f>E2L110C27</f>
        <v>11.271205200665152</v>
      </c>
    </row>
    <row r="717" spans="1:7" x14ac:dyDescent="0.2">
      <c r="A717" s="11">
        <f>CURRENT_YEAR</f>
        <v>2017</v>
      </c>
      <c r="B717" s="11">
        <f>RRICC</f>
        <v>117000</v>
      </c>
      <c r="C717" s="7">
        <f>RR_ID</f>
        <v>2</v>
      </c>
      <c r="D717" s="1" t="str">
        <f>RR_SHORT_NAME</f>
        <v>NS</v>
      </c>
      <c r="E717" s="1" t="str">
        <f>RR_NAME</f>
        <v>Norfolk Southern</v>
      </c>
      <c r="F717" s="1" t="s">
        <v>47717</v>
      </c>
      <c r="G717" s="6">
        <f>E2L110C28</f>
        <v>9.0169641605321189</v>
      </c>
    </row>
    <row r="718" spans="1:7" x14ac:dyDescent="0.2">
      <c r="A718" s="11">
        <f>CURRENT_YEAR</f>
        <v>2017</v>
      </c>
      <c r="B718" s="11">
        <f>RRICC</f>
        <v>117000</v>
      </c>
      <c r="C718" s="7">
        <f>RR_ID</f>
        <v>2</v>
      </c>
      <c r="D718" s="1" t="str">
        <f>RR_SHORT_NAME</f>
        <v>NS</v>
      </c>
      <c r="E718" s="1" t="str">
        <f>RR_NAME</f>
        <v>Norfolk Southern</v>
      </c>
      <c r="F718" s="1" t="s">
        <v>47718</v>
      </c>
      <c r="G718" s="6">
        <f>E2L110C29</f>
        <v>1.8785342001108583</v>
      </c>
    </row>
    <row r="719" spans="1:7" x14ac:dyDescent="0.2">
      <c r="A719" s="11">
        <f>CURRENT_YEAR</f>
        <v>2017</v>
      </c>
      <c r="B719" s="11">
        <f>RRICC</f>
        <v>117000</v>
      </c>
      <c r="C719" s="7">
        <f>RR_ID</f>
        <v>2</v>
      </c>
      <c r="D719" s="1" t="str">
        <f>RR_SHORT_NAME</f>
        <v>NS</v>
      </c>
      <c r="E719" s="1" t="str">
        <f>RR_NAME</f>
        <v>Norfolk Southern</v>
      </c>
      <c r="F719" s="1" t="s">
        <v>47719</v>
      </c>
      <c r="G719" s="6">
        <f>E2L111C1</f>
        <v>58.6</v>
      </c>
    </row>
    <row r="720" spans="1:7" x14ac:dyDescent="0.2">
      <c r="A720" s="11">
        <f>CURRENT_YEAR</f>
        <v>2017</v>
      </c>
      <c r="B720" s="11">
        <f>RRICC</f>
        <v>117000</v>
      </c>
      <c r="C720" s="7">
        <f>RR_ID</f>
        <v>2</v>
      </c>
      <c r="D720" s="1" t="str">
        <f>RR_SHORT_NAME</f>
        <v>NS</v>
      </c>
      <c r="E720" s="1" t="str">
        <f>RR_NAME</f>
        <v>Norfolk Southern</v>
      </c>
      <c r="F720" s="1" t="s">
        <v>47720</v>
      </c>
      <c r="G720" s="6">
        <f>E2L111C2</f>
        <v>1.1234804563306526</v>
      </c>
    </row>
    <row r="721" spans="1:7" x14ac:dyDescent="0.2">
      <c r="A721" s="11">
        <f>CURRENT_YEAR</f>
        <v>2017</v>
      </c>
      <c r="B721" s="11">
        <f>RRICC</f>
        <v>117000</v>
      </c>
      <c r="C721" s="7">
        <f>RR_ID</f>
        <v>2</v>
      </c>
      <c r="D721" s="1" t="str">
        <f>RR_SHORT_NAME</f>
        <v>NS</v>
      </c>
      <c r="E721" s="1" t="str">
        <f>RR_NAME</f>
        <v>Norfolk Southern</v>
      </c>
      <c r="F721" s="1" t="s">
        <v>47721</v>
      </c>
      <c r="G721" s="6">
        <f>E2L111C3</f>
        <v>1.1019480241302628</v>
      </c>
    </row>
    <row r="722" spans="1:7" x14ac:dyDescent="0.2">
      <c r="A722" s="11">
        <f>CURRENT_YEAR</f>
        <v>2017</v>
      </c>
      <c r="B722" s="11">
        <f>RRICC</f>
        <v>117000</v>
      </c>
      <c r="C722" s="7">
        <f>RR_ID</f>
        <v>2</v>
      </c>
      <c r="D722" s="1" t="str">
        <f>RR_SHORT_NAME</f>
        <v>NS</v>
      </c>
      <c r="E722" s="1" t="str">
        <f>RR_NAME</f>
        <v>Norfolk Southern</v>
      </c>
      <c r="F722" s="1" t="s">
        <v>47722</v>
      </c>
      <c r="G722" s="6">
        <f>E2L111C4</f>
        <v>1.1068084708606856</v>
      </c>
    </row>
    <row r="723" spans="1:7" x14ac:dyDescent="0.2">
      <c r="A723" s="11">
        <f>CURRENT_YEAR</f>
        <v>2017</v>
      </c>
      <c r="B723" s="11">
        <f>RRICC</f>
        <v>117000</v>
      </c>
      <c r="C723" s="7">
        <f>RR_ID</f>
        <v>2</v>
      </c>
      <c r="D723" s="1" t="str">
        <f>RR_SHORT_NAME</f>
        <v>NS</v>
      </c>
      <c r="E723" s="1" t="str">
        <f>RR_NAME</f>
        <v>Norfolk Southern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2017</v>
      </c>
      <c r="B724" s="11">
        <f>RRICC</f>
        <v>117000</v>
      </c>
      <c r="C724" s="7">
        <f>RR_ID</f>
        <v>2</v>
      </c>
      <c r="D724" s="1" t="str">
        <f>RR_SHORT_NAME</f>
        <v>NS</v>
      </c>
      <c r="E724" s="1" t="str">
        <f>RR_NAME</f>
        <v>Norfolk Southern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2017</v>
      </c>
      <c r="B725" s="11">
        <f>RRICC</f>
        <v>117000</v>
      </c>
      <c r="C725" s="7">
        <f>RR_ID</f>
        <v>2</v>
      </c>
      <c r="D725" s="1" t="str">
        <f>RR_SHORT_NAME</f>
        <v>NS</v>
      </c>
      <c r="E725" s="1" t="str">
        <f>RR_NAME</f>
        <v>Norfolk Southern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2017</v>
      </c>
      <c r="B726" s="11">
        <f>RRICC</f>
        <v>117000</v>
      </c>
      <c r="C726" s="7">
        <f>RR_ID</f>
        <v>2</v>
      </c>
      <c r="D726" s="1" t="str">
        <f>RR_SHORT_NAME</f>
        <v>NS</v>
      </c>
      <c r="E726" s="1" t="str">
        <f>RR_NAME</f>
        <v>Norfolk Southern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2017</v>
      </c>
      <c r="B727" s="11">
        <f>RRICC</f>
        <v>117000</v>
      </c>
      <c r="C727" s="7">
        <f>RR_ID</f>
        <v>2</v>
      </c>
      <c r="D727" s="1" t="str">
        <f>RR_SHORT_NAME</f>
        <v>NS</v>
      </c>
      <c r="E727" s="1" t="str">
        <f>RR_NAME</f>
        <v>Norfolk Southern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2017</v>
      </c>
      <c r="B728" s="11">
        <f>RRICC</f>
        <v>117000</v>
      </c>
      <c r="C728" s="7">
        <f>RR_ID</f>
        <v>2</v>
      </c>
      <c r="D728" s="1" t="str">
        <f>RR_SHORT_NAME</f>
        <v>NS</v>
      </c>
      <c r="E728" s="1" t="str">
        <f>RR_NAME</f>
        <v>Norfolk Southern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2017</v>
      </c>
      <c r="B729" s="11">
        <f>RRICC</f>
        <v>117000</v>
      </c>
      <c r="C729" s="7">
        <f>RR_ID</f>
        <v>2</v>
      </c>
      <c r="D729" s="1" t="str">
        <f>RR_SHORT_NAME</f>
        <v>NS</v>
      </c>
      <c r="E729" s="1" t="str">
        <f>RR_NAME</f>
        <v>Norfolk Southern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2017</v>
      </c>
      <c r="B730" s="11">
        <f>RRICC</f>
        <v>117000</v>
      </c>
      <c r="C730" s="7">
        <f>RR_ID</f>
        <v>2</v>
      </c>
      <c r="D730" s="1" t="str">
        <f>RR_SHORT_NAME</f>
        <v>NS</v>
      </c>
      <c r="E730" s="1" t="str">
        <f>RR_NAME</f>
        <v>Norfolk Southern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2017</v>
      </c>
      <c r="B731" s="11">
        <f>RRICC</f>
        <v>117000</v>
      </c>
      <c r="C731" s="7">
        <f>RR_ID</f>
        <v>2</v>
      </c>
      <c r="D731" s="1" t="str">
        <f>RR_SHORT_NAME</f>
        <v>NS</v>
      </c>
      <c r="E731" s="1" t="str">
        <f>RR_NAME</f>
        <v>Norfolk Southern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2017</v>
      </c>
      <c r="B732" s="11">
        <f>RRICC</f>
        <v>117000</v>
      </c>
      <c r="C732" s="7">
        <f>RR_ID</f>
        <v>2</v>
      </c>
      <c r="D732" s="1" t="str">
        <f>RR_SHORT_NAME</f>
        <v>NS</v>
      </c>
      <c r="E732" s="1" t="str">
        <f>RR_NAME</f>
        <v>Norfolk Southern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2017</v>
      </c>
      <c r="B733" s="11">
        <f>RRICC</f>
        <v>117000</v>
      </c>
      <c r="C733" s="7">
        <f>RR_ID</f>
        <v>2</v>
      </c>
      <c r="D733" s="1" t="str">
        <f>RR_SHORT_NAME</f>
        <v>NS</v>
      </c>
      <c r="E733" s="1" t="str">
        <f>RR_NAME</f>
        <v>Norfolk Southern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2017</v>
      </c>
      <c r="B734" s="11">
        <f>RRICC</f>
        <v>117000</v>
      </c>
      <c r="C734" s="7">
        <f>RR_ID</f>
        <v>2</v>
      </c>
      <c r="D734" s="1" t="str">
        <f>RR_SHORT_NAME</f>
        <v>NS</v>
      </c>
      <c r="E734" s="1" t="str">
        <f>RR_NAME</f>
        <v>Norfolk Southern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2017</v>
      </c>
      <c r="B735" s="11">
        <f>RRICC</f>
        <v>117000</v>
      </c>
      <c r="C735" s="7">
        <f>RR_ID</f>
        <v>2</v>
      </c>
      <c r="D735" s="1" t="str">
        <f>RR_SHORT_NAME</f>
        <v>NS</v>
      </c>
      <c r="E735" s="1" t="str">
        <f>RR_NAME</f>
        <v>Norfolk Southern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2017</v>
      </c>
      <c r="B736" s="11">
        <f>RRICC</f>
        <v>117000</v>
      </c>
      <c r="C736" s="7">
        <f>RR_ID</f>
        <v>2</v>
      </c>
      <c r="D736" s="1" t="str">
        <f>RR_SHORT_NAME</f>
        <v>NS</v>
      </c>
      <c r="E736" s="1" t="str">
        <f>RR_NAME</f>
        <v>Norfolk Southern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2017</v>
      </c>
      <c r="B737" s="11">
        <f>RRICC</f>
        <v>117000</v>
      </c>
      <c r="C737" s="7">
        <f>RR_ID</f>
        <v>2</v>
      </c>
      <c r="D737" s="1" t="str">
        <f>RR_SHORT_NAME</f>
        <v>NS</v>
      </c>
      <c r="E737" s="1" t="str">
        <f>RR_NAME</f>
        <v>Norfolk Southern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2017</v>
      </c>
      <c r="B738" s="11">
        <f>RRICC</f>
        <v>117000</v>
      </c>
      <c r="C738" s="7">
        <f>RR_ID</f>
        <v>2</v>
      </c>
      <c r="D738" s="1" t="str">
        <f>RR_SHORT_NAME</f>
        <v>NS</v>
      </c>
      <c r="E738" s="1" t="str">
        <f>RR_NAME</f>
        <v>Norfolk Southern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2017</v>
      </c>
      <c r="B739" s="11">
        <f>RRICC</f>
        <v>117000</v>
      </c>
      <c r="C739" s="7">
        <f>RR_ID</f>
        <v>2</v>
      </c>
      <c r="D739" s="1" t="str">
        <f>RR_SHORT_NAME</f>
        <v>NS</v>
      </c>
      <c r="E739" s="1" t="str">
        <f>RR_NAME</f>
        <v>Norfolk Southern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2017</v>
      </c>
      <c r="B740" s="11">
        <f>RRICC</f>
        <v>117000</v>
      </c>
      <c r="C740" s="7">
        <f>RR_ID</f>
        <v>2</v>
      </c>
      <c r="D740" s="1" t="str">
        <f>RR_SHORT_NAME</f>
        <v>NS</v>
      </c>
      <c r="E740" s="1" t="str">
        <f>RR_NAME</f>
        <v>Norfolk Southern</v>
      </c>
      <c r="F740" s="1" t="s">
        <v>47740</v>
      </c>
      <c r="G740" s="6">
        <f>E2L111C22</f>
        <v>534.45321252759754</v>
      </c>
    </row>
    <row r="741" spans="1:7" x14ac:dyDescent="0.2">
      <c r="A741" s="11">
        <f>CURRENT_YEAR</f>
        <v>2017</v>
      </c>
      <c r="B741" s="11">
        <f>RRICC</f>
        <v>117000</v>
      </c>
      <c r="C741" s="7">
        <f>RR_ID</f>
        <v>2</v>
      </c>
      <c r="D741" s="1" t="str">
        <f>RR_SHORT_NAME</f>
        <v>NS</v>
      </c>
      <c r="E741" s="1" t="str">
        <f>RR_NAME</f>
        <v>Norfolk Southern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2017</v>
      </c>
      <c r="B742" s="11">
        <f>RRICC</f>
        <v>117000</v>
      </c>
      <c r="C742" s="7">
        <f>RR_ID</f>
        <v>2</v>
      </c>
      <c r="D742" s="1" t="str">
        <f>RR_SHORT_NAME</f>
        <v>NS</v>
      </c>
      <c r="E742" s="1" t="str">
        <f>RR_NAME</f>
        <v>Norfolk Southern</v>
      </c>
      <c r="F742" s="1" t="s">
        <v>47742</v>
      </c>
      <c r="G742" s="6">
        <f>E2L111C24</f>
        <v>2302.7330118599803</v>
      </c>
    </row>
    <row r="743" spans="1:7" x14ac:dyDescent="0.2">
      <c r="A743" s="11">
        <f>CURRENT_YEAR</f>
        <v>2017</v>
      </c>
      <c r="B743" s="11">
        <f>RRICC</f>
        <v>117000</v>
      </c>
      <c r="C743" s="7">
        <f>RR_ID</f>
        <v>2</v>
      </c>
      <c r="D743" s="1" t="str">
        <f>RR_SHORT_NAME</f>
        <v>NS</v>
      </c>
      <c r="E743" s="1" t="str">
        <f>RR_NAME</f>
        <v>Norfolk Southern</v>
      </c>
      <c r="F743" s="1" t="s">
        <v>47743</v>
      </c>
      <c r="G743" s="6">
        <f>E2L111C25</f>
        <v>7.514136800443433</v>
      </c>
    </row>
    <row r="744" spans="1:7" x14ac:dyDescent="0.2">
      <c r="A744" s="11">
        <f>CURRENT_YEAR</f>
        <v>2017</v>
      </c>
      <c r="B744" s="11">
        <f>RRICC</f>
        <v>117000</v>
      </c>
      <c r="C744" s="7">
        <f>RR_ID</f>
        <v>2</v>
      </c>
      <c r="D744" s="1" t="str">
        <f>RR_SHORT_NAME</f>
        <v>NS</v>
      </c>
      <c r="E744" s="1" t="str">
        <f>RR_NAME</f>
        <v>Norfolk Southern</v>
      </c>
      <c r="F744" s="1" t="s">
        <v>47744</v>
      </c>
      <c r="G744" s="6">
        <f>E2L111C26</f>
        <v>4.1327752402438884</v>
      </c>
    </row>
    <row r="745" spans="1:7" x14ac:dyDescent="0.2">
      <c r="A745" s="11">
        <f>CURRENT_YEAR</f>
        <v>2017</v>
      </c>
      <c r="B745" s="11">
        <f>RRICC</f>
        <v>117000</v>
      </c>
      <c r="C745" s="7">
        <f>RR_ID</f>
        <v>2</v>
      </c>
      <c r="D745" s="1" t="str">
        <f>RR_SHORT_NAME</f>
        <v>NS</v>
      </c>
      <c r="E745" s="1" t="str">
        <f>RR_NAME</f>
        <v>Norfolk Southern</v>
      </c>
      <c r="F745" s="1" t="s">
        <v>47745</v>
      </c>
      <c r="G745" s="6">
        <f>E2L111C27</f>
        <v>11.27120520066515</v>
      </c>
    </row>
    <row r="746" spans="1:7" x14ac:dyDescent="0.2">
      <c r="A746" s="11">
        <f>CURRENT_YEAR</f>
        <v>2017</v>
      </c>
      <c r="B746" s="11">
        <f>RRICC</f>
        <v>117000</v>
      </c>
      <c r="C746" s="7">
        <f>RR_ID</f>
        <v>2</v>
      </c>
      <c r="D746" s="1" t="str">
        <f>RR_SHORT_NAME</f>
        <v>NS</v>
      </c>
      <c r="E746" s="1" t="str">
        <f>RR_NAME</f>
        <v>Norfolk Southern</v>
      </c>
      <c r="F746" s="1" t="s">
        <v>47746</v>
      </c>
      <c r="G746" s="6">
        <f>E2L111C28</f>
        <v>9.0169641605321189</v>
      </c>
    </row>
    <row r="747" spans="1:7" x14ac:dyDescent="0.2">
      <c r="A747" s="11">
        <f>CURRENT_YEAR</f>
        <v>2017</v>
      </c>
      <c r="B747" s="11">
        <f>RRICC</f>
        <v>117000</v>
      </c>
      <c r="C747" s="7">
        <f>RR_ID</f>
        <v>2</v>
      </c>
      <c r="D747" s="1" t="str">
        <f>RR_SHORT_NAME</f>
        <v>NS</v>
      </c>
      <c r="E747" s="1" t="str">
        <f>RR_NAME</f>
        <v>Norfolk Southern</v>
      </c>
      <c r="F747" s="1" t="s">
        <v>47747</v>
      </c>
      <c r="G747" s="6">
        <f>E2L111C29</f>
        <v>1.8785342001108583</v>
      </c>
    </row>
    <row r="748" spans="1:7" x14ac:dyDescent="0.2">
      <c r="A748" s="11">
        <f>CURRENT_YEAR</f>
        <v>2017</v>
      </c>
      <c r="B748" s="11">
        <f>RRICC</f>
        <v>117000</v>
      </c>
      <c r="C748" s="7">
        <f>RR_ID</f>
        <v>2</v>
      </c>
      <c r="D748" s="1" t="str">
        <f>RR_SHORT_NAME</f>
        <v>NS</v>
      </c>
      <c r="E748" s="1" t="str">
        <f>RR_NAME</f>
        <v>Norfolk Southern</v>
      </c>
      <c r="F748" s="1" t="s">
        <v>47748</v>
      </c>
      <c r="G748" s="6">
        <f>E2L112C1</f>
        <v>53.4</v>
      </c>
    </row>
    <row r="749" spans="1:7" x14ac:dyDescent="0.2">
      <c r="A749" s="11">
        <f>CURRENT_YEAR</f>
        <v>2017</v>
      </c>
      <c r="B749" s="11">
        <f>RRICC</f>
        <v>117000</v>
      </c>
      <c r="C749" s="7">
        <f>RR_ID</f>
        <v>2</v>
      </c>
      <c r="D749" s="1" t="str">
        <f>RR_SHORT_NAME</f>
        <v>NS</v>
      </c>
      <c r="E749" s="1" t="str">
        <f>RR_NAME</f>
        <v>Norfolk Southern</v>
      </c>
      <c r="F749" s="1" t="s">
        <v>47749</v>
      </c>
      <c r="G749" s="6">
        <f>E2L112C2</f>
        <v>1.8016599441514116</v>
      </c>
    </row>
    <row r="750" spans="1:7" x14ac:dyDescent="0.2">
      <c r="A750" s="11">
        <f>CURRENT_YEAR</f>
        <v>2017</v>
      </c>
      <c r="B750" s="11">
        <f>RRICC</f>
        <v>117000</v>
      </c>
      <c r="C750" s="7">
        <f>RR_ID</f>
        <v>2</v>
      </c>
      <c r="D750" s="1" t="str">
        <f>RR_SHORT_NAME</f>
        <v>NS</v>
      </c>
      <c r="E750" s="1" t="str">
        <f>RR_NAME</f>
        <v>Norfolk Southern</v>
      </c>
      <c r="F750" s="1" t="s">
        <v>47750</v>
      </c>
      <c r="G750" s="6">
        <f>E2L112C3</f>
        <v>1.7131799732089801</v>
      </c>
    </row>
    <row r="751" spans="1:7" x14ac:dyDescent="0.2">
      <c r="A751" s="11">
        <f>CURRENT_YEAR</f>
        <v>2017</v>
      </c>
      <c r="B751" s="11">
        <f>RRICC</f>
        <v>117000</v>
      </c>
      <c r="C751" s="7">
        <f>RR_ID</f>
        <v>2</v>
      </c>
      <c r="D751" s="1" t="str">
        <f>RR_SHORT_NAME</f>
        <v>NS</v>
      </c>
      <c r="E751" s="1" t="str">
        <f>RR_NAME</f>
        <v>Norfolk Southern</v>
      </c>
      <c r="F751" s="1" t="s">
        <v>47751</v>
      </c>
      <c r="G751" s="6">
        <f>E2L112C4</f>
        <v>1.7233483985416165</v>
      </c>
    </row>
    <row r="752" spans="1:7" x14ac:dyDescent="0.2">
      <c r="A752" s="11">
        <f>CURRENT_YEAR</f>
        <v>2017</v>
      </c>
      <c r="B752" s="11">
        <f>RRICC</f>
        <v>117000</v>
      </c>
      <c r="C752" s="7">
        <f>RR_ID</f>
        <v>2</v>
      </c>
      <c r="D752" s="1" t="str">
        <f>RR_SHORT_NAME</f>
        <v>NS</v>
      </c>
      <c r="E752" s="1" t="str">
        <f>RR_NAME</f>
        <v>Norfolk Southern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2017</v>
      </c>
      <c r="B753" s="11">
        <f>RRICC</f>
        <v>117000</v>
      </c>
      <c r="C753" s="7">
        <f>RR_ID</f>
        <v>2</v>
      </c>
      <c r="D753" s="1" t="str">
        <f>RR_SHORT_NAME</f>
        <v>NS</v>
      </c>
      <c r="E753" s="1" t="str">
        <f>RR_NAME</f>
        <v>Norfolk Southern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2017</v>
      </c>
      <c r="B754" s="11">
        <f>RRICC</f>
        <v>117000</v>
      </c>
      <c r="C754" s="7">
        <f>RR_ID</f>
        <v>2</v>
      </c>
      <c r="D754" s="1" t="str">
        <f>RR_SHORT_NAME</f>
        <v>NS</v>
      </c>
      <c r="E754" s="1" t="str">
        <f>RR_NAME</f>
        <v>Norfolk Southern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2017</v>
      </c>
      <c r="B755" s="11">
        <f>RRICC</f>
        <v>117000</v>
      </c>
      <c r="C755" s="7">
        <f>RR_ID</f>
        <v>2</v>
      </c>
      <c r="D755" s="1" t="str">
        <f>RR_SHORT_NAME</f>
        <v>NS</v>
      </c>
      <c r="E755" s="1" t="str">
        <f>RR_NAME</f>
        <v>Norfolk Southern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2017</v>
      </c>
      <c r="B756" s="11">
        <f>RRICC</f>
        <v>117000</v>
      </c>
      <c r="C756" s="7">
        <f>RR_ID</f>
        <v>2</v>
      </c>
      <c r="D756" s="1" t="str">
        <f>RR_SHORT_NAME</f>
        <v>NS</v>
      </c>
      <c r="E756" s="1" t="str">
        <f>RR_NAME</f>
        <v>Norfolk Southern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2017</v>
      </c>
      <c r="B757" s="11">
        <f>RRICC</f>
        <v>117000</v>
      </c>
      <c r="C757" s="7">
        <f>RR_ID</f>
        <v>2</v>
      </c>
      <c r="D757" s="1" t="str">
        <f>RR_SHORT_NAME</f>
        <v>NS</v>
      </c>
      <c r="E757" s="1" t="str">
        <f>RR_NAME</f>
        <v>Norfolk Southern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2017</v>
      </c>
      <c r="B758" s="11">
        <f>RRICC</f>
        <v>117000</v>
      </c>
      <c r="C758" s="7">
        <f>RR_ID</f>
        <v>2</v>
      </c>
      <c r="D758" s="1" t="str">
        <f>RR_SHORT_NAME</f>
        <v>NS</v>
      </c>
      <c r="E758" s="1" t="str">
        <f>RR_NAME</f>
        <v>Norfolk Southern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2017</v>
      </c>
      <c r="B759" s="11">
        <f>RRICC</f>
        <v>117000</v>
      </c>
      <c r="C759" s="7">
        <f>RR_ID</f>
        <v>2</v>
      </c>
      <c r="D759" s="1" t="str">
        <f>RR_SHORT_NAME</f>
        <v>NS</v>
      </c>
      <c r="E759" s="1" t="str">
        <f>RR_NAME</f>
        <v>Norfolk Southern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2017</v>
      </c>
      <c r="B760" s="11">
        <f>RRICC</f>
        <v>117000</v>
      </c>
      <c r="C760" s="7">
        <f>RR_ID</f>
        <v>2</v>
      </c>
      <c r="D760" s="1" t="str">
        <f>RR_SHORT_NAME</f>
        <v>NS</v>
      </c>
      <c r="E760" s="1" t="str">
        <f>RR_NAME</f>
        <v>Norfolk Southern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2017</v>
      </c>
      <c r="B761" s="11">
        <f>RRICC</f>
        <v>117000</v>
      </c>
      <c r="C761" s="7">
        <f>RR_ID</f>
        <v>2</v>
      </c>
      <c r="D761" s="1" t="str">
        <f>RR_SHORT_NAME</f>
        <v>NS</v>
      </c>
      <c r="E761" s="1" t="str">
        <f>RR_NAME</f>
        <v>Norfolk Southern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2017</v>
      </c>
      <c r="B762" s="11">
        <f>RRICC</f>
        <v>117000</v>
      </c>
      <c r="C762" s="7">
        <f>RR_ID</f>
        <v>2</v>
      </c>
      <c r="D762" s="1" t="str">
        <f>RR_SHORT_NAME</f>
        <v>NS</v>
      </c>
      <c r="E762" s="1" t="str">
        <f>RR_NAME</f>
        <v>Norfolk Southern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2017</v>
      </c>
      <c r="B763" s="11">
        <f>RRICC</f>
        <v>117000</v>
      </c>
      <c r="C763" s="7">
        <f>RR_ID</f>
        <v>2</v>
      </c>
      <c r="D763" s="1" t="str">
        <f>RR_SHORT_NAME</f>
        <v>NS</v>
      </c>
      <c r="E763" s="1" t="str">
        <f>RR_NAME</f>
        <v>Norfolk Southern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2017</v>
      </c>
      <c r="B764" s="11">
        <f>RRICC</f>
        <v>117000</v>
      </c>
      <c r="C764" s="7">
        <f>RR_ID</f>
        <v>2</v>
      </c>
      <c r="D764" s="1" t="str">
        <f>RR_SHORT_NAME</f>
        <v>NS</v>
      </c>
      <c r="E764" s="1" t="str">
        <f>RR_NAME</f>
        <v>Norfolk Southern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2017</v>
      </c>
      <c r="B765" s="11">
        <f>RRICC</f>
        <v>117000</v>
      </c>
      <c r="C765" s="7">
        <f>RR_ID</f>
        <v>2</v>
      </c>
      <c r="D765" s="1" t="str">
        <f>RR_SHORT_NAME</f>
        <v>NS</v>
      </c>
      <c r="E765" s="1" t="str">
        <f>RR_NAME</f>
        <v>Norfolk Southern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2017</v>
      </c>
      <c r="B766" s="11">
        <f>RRICC</f>
        <v>117000</v>
      </c>
      <c r="C766" s="7">
        <f>RR_ID</f>
        <v>2</v>
      </c>
      <c r="D766" s="1" t="str">
        <f>RR_SHORT_NAME</f>
        <v>NS</v>
      </c>
      <c r="E766" s="1" t="str">
        <f>RR_NAME</f>
        <v>Norfolk Southern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2017</v>
      </c>
      <c r="B767" s="11">
        <f>RRICC</f>
        <v>117000</v>
      </c>
      <c r="C767" s="7">
        <f>RR_ID</f>
        <v>2</v>
      </c>
      <c r="D767" s="1" t="str">
        <f>RR_SHORT_NAME</f>
        <v>NS</v>
      </c>
      <c r="E767" s="1" t="str">
        <f>RR_NAME</f>
        <v>Norfolk Southern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2017</v>
      </c>
      <c r="B768" s="11">
        <f>RRICC</f>
        <v>117000</v>
      </c>
      <c r="C768" s="7">
        <f>RR_ID</f>
        <v>2</v>
      </c>
      <c r="D768" s="1" t="str">
        <f>RR_SHORT_NAME</f>
        <v>NS</v>
      </c>
      <c r="E768" s="1" t="str">
        <f>RR_NAME</f>
        <v>Norfolk Southern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2017</v>
      </c>
      <c r="B769" s="11">
        <f>RRICC</f>
        <v>117000</v>
      </c>
      <c r="C769" s="7">
        <f>RR_ID</f>
        <v>2</v>
      </c>
      <c r="D769" s="1" t="str">
        <f>RR_SHORT_NAME</f>
        <v>NS</v>
      </c>
      <c r="E769" s="1" t="str">
        <f>RR_NAME</f>
        <v>Norfolk Southern</v>
      </c>
      <c r="F769" s="1" t="s">
        <v>47769</v>
      </c>
      <c r="G769" s="6">
        <f>E2L112C22</f>
        <v>534.45321252759743</v>
      </c>
    </row>
    <row r="770" spans="1:7" x14ac:dyDescent="0.2">
      <c r="A770" s="11">
        <f>CURRENT_YEAR</f>
        <v>2017</v>
      </c>
      <c r="B770" s="11">
        <f>RRICC</f>
        <v>117000</v>
      </c>
      <c r="C770" s="7">
        <f>RR_ID</f>
        <v>2</v>
      </c>
      <c r="D770" s="1" t="str">
        <f>RR_SHORT_NAME</f>
        <v>NS</v>
      </c>
      <c r="E770" s="1" t="str">
        <f>RR_NAME</f>
        <v>Norfolk Southern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2017</v>
      </c>
      <c r="B771" s="11">
        <f>RRICC</f>
        <v>117000</v>
      </c>
      <c r="C771" s="7">
        <f>RR_ID</f>
        <v>2</v>
      </c>
      <c r="D771" s="1" t="str">
        <f>RR_SHORT_NAME</f>
        <v>NS</v>
      </c>
      <c r="E771" s="1" t="str">
        <f>RR_NAME</f>
        <v>Norfolk Southern</v>
      </c>
      <c r="F771" s="1" t="s">
        <v>47771</v>
      </c>
      <c r="G771" s="6">
        <f>E2L112C24</f>
        <v>6550.0469139736651</v>
      </c>
    </row>
    <row r="772" spans="1:7" x14ac:dyDescent="0.2">
      <c r="A772" s="11">
        <f>CURRENT_YEAR</f>
        <v>2017</v>
      </c>
      <c r="B772" s="11">
        <f>RRICC</f>
        <v>117000</v>
      </c>
      <c r="C772" s="7">
        <f>RR_ID</f>
        <v>2</v>
      </c>
      <c r="D772" s="1" t="str">
        <f>RR_SHORT_NAME</f>
        <v>NS</v>
      </c>
      <c r="E772" s="1" t="str">
        <f>RR_NAME</f>
        <v>Norfolk Southern</v>
      </c>
      <c r="F772" s="1" t="s">
        <v>47772</v>
      </c>
      <c r="G772" s="6">
        <f>E2L112C25</f>
        <v>7.5141368004434348</v>
      </c>
    </row>
    <row r="773" spans="1:7" x14ac:dyDescent="0.2">
      <c r="A773" s="11">
        <f>CURRENT_YEAR</f>
        <v>2017</v>
      </c>
      <c r="B773" s="11">
        <f>RRICC</f>
        <v>117000</v>
      </c>
      <c r="C773" s="7">
        <f>RR_ID</f>
        <v>2</v>
      </c>
      <c r="D773" s="1" t="str">
        <f>RR_SHORT_NAME</f>
        <v>NS</v>
      </c>
      <c r="E773" s="1" t="str">
        <f>RR_NAME</f>
        <v>Norfolk Southern</v>
      </c>
      <c r="F773" s="1" t="s">
        <v>47773</v>
      </c>
      <c r="G773" s="6">
        <f>E2L112C26</f>
        <v>4.1327752402438884</v>
      </c>
    </row>
    <row r="774" spans="1:7" x14ac:dyDescent="0.2">
      <c r="A774" s="11">
        <f>CURRENT_YEAR</f>
        <v>2017</v>
      </c>
      <c r="B774" s="11">
        <f>RRICC</f>
        <v>117000</v>
      </c>
      <c r="C774" s="7">
        <f>RR_ID</f>
        <v>2</v>
      </c>
      <c r="D774" s="1" t="str">
        <f>RR_SHORT_NAME</f>
        <v>NS</v>
      </c>
      <c r="E774" s="1" t="str">
        <f>RR_NAME</f>
        <v>Norfolk Southern</v>
      </c>
      <c r="F774" s="1" t="s">
        <v>47774</v>
      </c>
      <c r="G774" s="6">
        <f>E2L112C27</f>
        <v>11.271205200665149</v>
      </c>
    </row>
    <row r="775" spans="1:7" x14ac:dyDescent="0.2">
      <c r="A775" s="11">
        <f>CURRENT_YEAR</f>
        <v>2017</v>
      </c>
      <c r="B775" s="11">
        <f>RRICC</f>
        <v>117000</v>
      </c>
      <c r="C775" s="7">
        <f>RR_ID</f>
        <v>2</v>
      </c>
      <c r="D775" s="1" t="str">
        <f>RR_SHORT_NAME</f>
        <v>NS</v>
      </c>
      <c r="E775" s="1" t="str">
        <f>RR_NAME</f>
        <v>Norfolk Southern</v>
      </c>
      <c r="F775" s="1" t="s">
        <v>47775</v>
      </c>
      <c r="G775" s="6">
        <f>E2L112C28</f>
        <v>9.0169641605321207</v>
      </c>
    </row>
    <row r="776" spans="1:7" x14ac:dyDescent="0.2">
      <c r="A776" s="11">
        <f>CURRENT_YEAR</f>
        <v>2017</v>
      </c>
      <c r="B776" s="11">
        <f>RRICC</f>
        <v>117000</v>
      </c>
      <c r="C776" s="7">
        <f>RR_ID</f>
        <v>2</v>
      </c>
      <c r="D776" s="1" t="str">
        <f>RR_SHORT_NAME</f>
        <v>NS</v>
      </c>
      <c r="E776" s="1" t="str">
        <f>RR_NAME</f>
        <v>Norfolk Southern</v>
      </c>
      <c r="F776" s="1" t="s">
        <v>47776</v>
      </c>
      <c r="G776" s="6">
        <f>E2L112C29</f>
        <v>1.8785342001108583</v>
      </c>
    </row>
    <row r="777" spans="1:7" x14ac:dyDescent="0.2">
      <c r="A777" s="11">
        <f>CURRENT_YEAR</f>
        <v>2017</v>
      </c>
      <c r="B777" s="11">
        <f>RRICC</f>
        <v>117000</v>
      </c>
      <c r="C777" s="7">
        <f>RR_ID</f>
        <v>2</v>
      </c>
      <c r="D777" s="1" t="str">
        <f>RR_SHORT_NAME</f>
        <v>NS</v>
      </c>
      <c r="E777" s="1" t="str">
        <f>RR_NAME</f>
        <v>Norfolk Southern</v>
      </c>
      <c r="F777" s="1" t="s">
        <v>47777</v>
      </c>
      <c r="G777" s="6">
        <f>E2L113C1</f>
        <v>32.200000000000003</v>
      </c>
    </row>
    <row r="778" spans="1:7" x14ac:dyDescent="0.2">
      <c r="A778" s="11">
        <f>CURRENT_YEAR</f>
        <v>2017</v>
      </c>
      <c r="B778" s="11">
        <f>RRICC</f>
        <v>117000</v>
      </c>
      <c r="C778" s="7">
        <f>RR_ID</f>
        <v>2</v>
      </c>
      <c r="D778" s="1" t="str">
        <f>RR_SHORT_NAME</f>
        <v>NS</v>
      </c>
      <c r="E778" s="1" t="str">
        <f>RR_NAME</f>
        <v>Norfolk Southern</v>
      </c>
      <c r="F778" s="1" t="s">
        <v>47778</v>
      </c>
      <c r="G778" s="6">
        <f>E2L113C2</f>
        <v>2.2345679012345681</v>
      </c>
    </row>
    <row r="779" spans="1:7" x14ac:dyDescent="0.2">
      <c r="A779" s="11">
        <f>CURRENT_YEAR</f>
        <v>2017</v>
      </c>
      <c r="B779" s="11">
        <f>RRICC</f>
        <v>117000</v>
      </c>
      <c r="C779" s="7">
        <f>RR_ID</f>
        <v>2</v>
      </c>
      <c r="D779" s="1" t="str">
        <f>RR_SHORT_NAME</f>
        <v>NS</v>
      </c>
      <c r="E779" s="1" t="str">
        <f>RR_NAME</f>
        <v>Norfolk Southern</v>
      </c>
      <c r="F779" s="1" t="s">
        <v>47779</v>
      </c>
      <c r="G779" s="6">
        <f>E2L113C3</f>
        <v>2.0101351351351351</v>
      </c>
    </row>
    <row r="780" spans="1:7" x14ac:dyDescent="0.2">
      <c r="A780" s="11">
        <f>CURRENT_YEAR</f>
        <v>2017</v>
      </c>
      <c r="B780" s="11">
        <f>RRICC</f>
        <v>117000</v>
      </c>
      <c r="C780" s="7">
        <f>RR_ID</f>
        <v>2</v>
      </c>
      <c r="D780" s="1" t="str">
        <f>RR_SHORT_NAME</f>
        <v>NS</v>
      </c>
      <c r="E780" s="1" t="str">
        <f>RR_NAME</f>
        <v>Norfolk Southern</v>
      </c>
      <c r="F780" s="1" t="s">
        <v>47780</v>
      </c>
      <c r="G780" s="6">
        <f>E2L113C4</f>
        <v>2.0895196506550215</v>
      </c>
    </row>
    <row r="781" spans="1:7" x14ac:dyDescent="0.2">
      <c r="A781" s="11">
        <f>CURRENT_YEAR</f>
        <v>2017</v>
      </c>
      <c r="B781" s="11">
        <f>RRICC</f>
        <v>117000</v>
      </c>
      <c r="C781" s="7">
        <f>RR_ID</f>
        <v>2</v>
      </c>
      <c r="D781" s="1" t="str">
        <f>RR_SHORT_NAME</f>
        <v>NS</v>
      </c>
      <c r="E781" s="1" t="str">
        <f>RR_NAME</f>
        <v>Norfolk Southern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2017</v>
      </c>
      <c r="B782" s="11">
        <f>RRICC</f>
        <v>117000</v>
      </c>
      <c r="C782" s="7">
        <f>RR_ID</f>
        <v>2</v>
      </c>
      <c r="D782" s="1" t="str">
        <f>RR_SHORT_NAME</f>
        <v>NS</v>
      </c>
      <c r="E782" s="1" t="str">
        <f>RR_NAME</f>
        <v>Norfolk Southern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2017</v>
      </c>
      <c r="B783" s="11">
        <f>RRICC</f>
        <v>117000</v>
      </c>
      <c r="C783" s="7">
        <f>RR_ID</f>
        <v>2</v>
      </c>
      <c r="D783" s="1" t="str">
        <f>RR_SHORT_NAME</f>
        <v>NS</v>
      </c>
      <c r="E783" s="1" t="str">
        <f>RR_NAME</f>
        <v>Norfolk Southern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2017</v>
      </c>
      <c r="B784" s="11">
        <f>RRICC</f>
        <v>117000</v>
      </c>
      <c r="C784" s="7">
        <f>RR_ID</f>
        <v>2</v>
      </c>
      <c r="D784" s="1" t="str">
        <f>RR_SHORT_NAME</f>
        <v>NS</v>
      </c>
      <c r="E784" s="1" t="str">
        <f>RR_NAME</f>
        <v>Norfolk Southern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2017</v>
      </c>
      <c r="B785" s="11">
        <f>RRICC</f>
        <v>117000</v>
      </c>
      <c r="C785" s="7">
        <f>RR_ID</f>
        <v>2</v>
      </c>
      <c r="D785" s="1" t="str">
        <f>RR_SHORT_NAME</f>
        <v>NS</v>
      </c>
      <c r="E785" s="1" t="str">
        <f>RR_NAME</f>
        <v>Norfolk Southern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2017</v>
      </c>
      <c r="B786" s="11">
        <f>RRICC</f>
        <v>117000</v>
      </c>
      <c r="C786" s="7">
        <f>RR_ID</f>
        <v>2</v>
      </c>
      <c r="D786" s="1" t="str">
        <f>RR_SHORT_NAME</f>
        <v>NS</v>
      </c>
      <c r="E786" s="1" t="str">
        <f>RR_NAME</f>
        <v>Norfolk Southern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2017</v>
      </c>
      <c r="B787" s="11">
        <f>RRICC</f>
        <v>117000</v>
      </c>
      <c r="C787" s="7">
        <f>RR_ID</f>
        <v>2</v>
      </c>
      <c r="D787" s="1" t="str">
        <f>RR_SHORT_NAME</f>
        <v>NS</v>
      </c>
      <c r="E787" s="1" t="str">
        <f>RR_NAME</f>
        <v>Norfolk Southern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2017</v>
      </c>
      <c r="B788" s="11">
        <f>RRICC</f>
        <v>117000</v>
      </c>
      <c r="C788" s="7">
        <f>RR_ID</f>
        <v>2</v>
      </c>
      <c r="D788" s="1" t="str">
        <f>RR_SHORT_NAME</f>
        <v>NS</v>
      </c>
      <c r="E788" s="1" t="str">
        <f>RR_NAME</f>
        <v>Norfolk Southern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2017</v>
      </c>
      <c r="B789" s="11">
        <f>RRICC</f>
        <v>117000</v>
      </c>
      <c r="C789" s="7">
        <f>RR_ID</f>
        <v>2</v>
      </c>
      <c r="D789" s="1" t="str">
        <f>RR_SHORT_NAME</f>
        <v>NS</v>
      </c>
      <c r="E789" s="1" t="str">
        <f>RR_NAME</f>
        <v>Norfolk Southern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2017</v>
      </c>
      <c r="B790" s="11">
        <f>RRICC</f>
        <v>117000</v>
      </c>
      <c r="C790" s="7">
        <f>RR_ID</f>
        <v>2</v>
      </c>
      <c r="D790" s="1" t="str">
        <f>RR_SHORT_NAME</f>
        <v>NS</v>
      </c>
      <c r="E790" s="1" t="str">
        <f>RR_NAME</f>
        <v>Norfolk Southern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2017</v>
      </c>
      <c r="B791" s="11">
        <f>RRICC</f>
        <v>117000</v>
      </c>
      <c r="C791" s="7">
        <f>RR_ID</f>
        <v>2</v>
      </c>
      <c r="D791" s="1" t="str">
        <f>RR_SHORT_NAME</f>
        <v>NS</v>
      </c>
      <c r="E791" s="1" t="str">
        <f>RR_NAME</f>
        <v>Norfolk Southern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2017</v>
      </c>
      <c r="B792" s="11">
        <f>RRICC</f>
        <v>117000</v>
      </c>
      <c r="C792" s="7">
        <f>RR_ID</f>
        <v>2</v>
      </c>
      <c r="D792" s="1" t="str">
        <f>RR_SHORT_NAME</f>
        <v>NS</v>
      </c>
      <c r="E792" s="1" t="str">
        <f>RR_NAME</f>
        <v>Norfolk Southern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2017</v>
      </c>
      <c r="B793" s="11">
        <f>RRICC</f>
        <v>117000</v>
      </c>
      <c r="C793" s="7">
        <f>RR_ID</f>
        <v>2</v>
      </c>
      <c r="D793" s="1" t="str">
        <f>RR_SHORT_NAME</f>
        <v>NS</v>
      </c>
      <c r="E793" s="1" t="str">
        <f>RR_NAME</f>
        <v>Norfolk Southern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2017</v>
      </c>
      <c r="B794" s="11">
        <f>RRICC</f>
        <v>117000</v>
      </c>
      <c r="C794" s="7">
        <f>RR_ID</f>
        <v>2</v>
      </c>
      <c r="D794" s="1" t="str">
        <f>RR_SHORT_NAME</f>
        <v>NS</v>
      </c>
      <c r="E794" s="1" t="str">
        <f>RR_NAME</f>
        <v>Norfolk Southern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2017</v>
      </c>
      <c r="B795" s="11">
        <f>RRICC</f>
        <v>117000</v>
      </c>
      <c r="C795" s="7">
        <f>RR_ID</f>
        <v>2</v>
      </c>
      <c r="D795" s="1" t="str">
        <f>RR_SHORT_NAME</f>
        <v>NS</v>
      </c>
      <c r="E795" s="1" t="str">
        <f>RR_NAME</f>
        <v>Norfolk Southern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2017</v>
      </c>
      <c r="B796" s="11">
        <f>RRICC</f>
        <v>117000</v>
      </c>
      <c r="C796" s="7">
        <f>RR_ID</f>
        <v>2</v>
      </c>
      <c r="D796" s="1" t="str">
        <f>RR_SHORT_NAME</f>
        <v>NS</v>
      </c>
      <c r="E796" s="1" t="str">
        <f>RR_NAME</f>
        <v>Norfolk Southern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2017</v>
      </c>
      <c r="B797" s="11">
        <f>RRICC</f>
        <v>117000</v>
      </c>
      <c r="C797" s="7">
        <f>RR_ID</f>
        <v>2</v>
      </c>
      <c r="D797" s="1" t="str">
        <f>RR_SHORT_NAME</f>
        <v>NS</v>
      </c>
      <c r="E797" s="1" t="str">
        <f>RR_NAME</f>
        <v>Norfolk Southern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2017</v>
      </c>
      <c r="B798" s="11">
        <f>RRICC</f>
        <v>117000</v>
      </c>
      <c r="C798" s="7">
        <f>RR_ID</f>
        <v>2</v>
      </c>
      <c r="D798" s="1" t="str">
        <f>RR_SHORT_NAME</f>
        <v>NS</v>
      </c>
      <c r="E798" s="1" t="str">
        <f>RR_NAME</f>
        <v>Norfolk Southern</v>
      </c>
      <c r="F798" s="1" t="s">
        <v>47798</v>
      </c>
      <c r="G798" s="6">
        <f>E2L113C22</f>
        <v>534.45321252759743</v>
      </c>
    </row>
    <row r="799" spans="1:7" x14ac:dyDescent="0.2">
      <c r="A799" s="11">
        <f>CURRENT_YEAR</f>
        <v>2017</v>
      </c>
      <c r="B799" s="11">
        <f>RRICC</f>
        <v>117000</v>
      </c>
      <c r="C799" s="7">
        <f>RR_ID</f>
        <v>2</v>
      </c>
      <c r="D799" s="1" t="str">
        <f>RR_SHORT_NAME</f>
        <v>NS</v>
      </c>
      <c r="E799" s="1" t="str">
        <f>RR_NAME</f>
        <v>Norfolk Southern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2017</v>
      </c>
      <c r="B800" s="11">
        <f>RRICC</f>
        <v>117000</v>
      </c>
      <c r="C800" s="7">
        <f>RR_ID</f>
        <v>2</v>
      </c>
      <c r="D800" s="1" t="str">
        <f>RR_SHORT_NAME</f>
        <v>NS</v>
      </c>
      <c r="E800" s="1" t="str">
        <f>RR_NAME</f>
        <v>Norfolk Southern</v>
      </c>
      <c r="F800" s="1" t="s">
        <v>47800</v>
      </c>
      <c r="G800" s="6">
        <f>E2L113C24</f>
        <v>408.7282049372634</v>
      </c>
    </row>
    <row r="801" spans="1:7" x14ac:dyDescent="0.2">
      <c r="A801" s="11">
        <f>CURRENT_YEAR</f>
        <v>2017</v>
      </c>
      <c r="B801" s="11">
        <f>RRICC</f>
        <v>117000</v>
      </c>
      <c r="C801" s="7">
        <f>RR_ID</f>
        <v>2</v>
      </c>
      <c r="D801" s="1" t="str">
        <f>RR_SHORT_NAME</f>
        <v>NS</v>
      </c>
      <c r="E801" s="1" t="str">
        <f>RR_NAME</f>
        <v>Norfolk Southern</v>
      </c>
      <c r="F801" s="1" t="s">
        <v>47801</v>
      </c>
      <c r="G801" s="6">
        <f>E2L113C25</f>
        <v>7.514136800443433</v>
      </c>
    </row>
    <row r="802" spans="1:7" x14ac:dyDescent="0.2">
      <c r="A802" s="11">
        <f>CURRENT_YEAR</f>
        <v>2017</v>
      </c>
      <c r="B802" s="11">
        <f>RRICC</f>
        <v>117000</v>
      </c>
      <c r="C802" s="7">
        <f>RR_ID</f>
        <v>2</v>
      </c>
      <c r="D802" s="1" t="str">
        <f>RR_SHORT_NAME</f>
        <v>NS</v>
      </c>
      <c r="E802" s="1" t="str">
        <f>RR_NAME</f>
        <v>Norfolk Southern</v>
      </c>
      <c r="F802" s="1" t="s">
        <v>47802</v>
      </c>
      <c r="G802" s="6">
        <f>E2L113C26</f>
        <v>4.1327752402438893</v>
      </c>
    </row>
    <row r="803" spans="1:7" x14ac:dyDescent="0.2">
      <c r="A803" s="11">
        <f>CURRENT_YEAR</f>
        <v>2017</v>
      </c>
      <c r="B803" s="11">
        <f>RRICC</f>
        <v>117000</v>
      </c>
      <c r="C803" s="7">
        <f>RR_ID</f>
        <v>2</v>
      </c>
      <c r="D803" s="1" t="str">
        <f>RR_SHORT_NAME</f>
        <v>NS</v>
      </c>
      <c r="E803" s="1" t="str">
        <f>RR_NAME</f>
        <v>Norfolk Southern</v>
      </c>
      <c r="F803" s="1" t="s">
        <v>47803</v>
      </c>
      <c r="G803" s="6">
        <f>E2L113C27</f>
        <v>11.27120520066515</v>
      </c>
    </row>
    <row r="804" spans="1:7" x14ac:dyDescent="0.2">
      <c r="A804" s="11">
        <f>CURRENT_YEAR</f>
        <v>2017</v>
      </c>
      <c r="B804" s="11">
        <f>RRICC</f>
        <v>117000</v>
      </c>
      <c r="C804" s="7">
        <f>RR_ID</f>
        <v>2</v>
      </c>
      <c r="D804" s="1" t="str">
        <f>RR_SHORT_NAME</f>
        <v>NS</v>
      </c>
      <c r="E804" s="1" t="str">
        <f>RR_NAME</f>
        <v>Norfolk Southern</v>
      </c>
      <c r="F804" s="1" t="s">
        <v>47804</v>
      </c>
      <c r="G804" s="6">
        <f>E2L113C28</f>
        <v>9.0169641605321189</v>
      </c>
    </row>
    <row r="805" spans="1:7" x14ac:dyDescent="0.2">
      <c r="A805" s="11">
        <f>CURRENT_YEAR</f>
        <v>2017</v>
      </c>
      <c r="B805" s="11">
        <f>RRICC</f>
        <v>117000</v>
      </c>
      <c r="C805" s="7">
        <f>RR_ID</f>
        <v>2</v>
      </c>
      <c r="D805" s="1" t="str">
        <f>RR_SHORT_NAME</f>
        <v>NS</v>
      </c>
      <c r="E805" s="1" t="str">
        <f>RR_NAME</f>
        <v>Norfolk Southern</v>
      </c>
      <c r="F805" s="1" t="s">
        <v>47805</v>
      </c>
      <c r="G805" s="6">
        <f>E2L113C29</f>
        <v>1.878534200110858</v>
      </c>
    </row>
    <row r="806" spans="1:7" x14ac:dyDescent="0.2">
      <c r="A806" s="11">
        <f>CURRENT_YEAR</f>
        <v>2017</v>
      </c>
      <c r="B806" s="11">
        <f>RRICC</f>
        <v>117000</v>
      </c>
      <c r="C806" s="7">
        <f>RR_ID</f>
        <v>2</v>
      </c>
      <c r="D806" s="1" t="str">
        <f>RR_SHORT_NAME</f>
        <v>NS</v>
      </c>
      <c r="E806" s="1" t="str">
        <f>RR_NAME</f>
        <v>Norfolk Southern</v>
      </c>
      <c r="F806" s="1" t="s">
        <v>47806</v>
      </c>
      <c r="G806" s="6">
        <f>E2L114C1</f>
        <v>35.299999999999997</v>
      </c>
    </row>
    <row r="807" spans="1:7" x14ac:dyDescent="0.2">
      <c r="A807" s="11">
        <f>CURRENT_YEAR</f>
        <v>2017</v>
      </c>
      <c r="B807" s="11">
        <f>RRICC</f>
        <v>117000</v>
      </c>
      <c r="C807" s="7">
        <f>RR_ID</f>
        <v>2</v>
      </c>
      <c r="D807" s="1" t="str">
        <f>RR_SHORT_NAME</f>
        <v>NS</v>
      </c>
      <c r="E807" s="1" t="str">
        <f>RR_NAME</f>
        <v>Norfolk Southern</v>
      </c>
      <c r="F807" s="1" t="s">
        <v>47807</v>
      </c>
      <c r="G807" s="6">
        <f>E2L114C2</f>
        <v>2.0532529435903912</v>
      </c>
    </row>
    <row r="808" spans="1:7" x14ac:dyDescent="0.2">
      <c r="A808" s="11">
        <f>CURRENT_YEAR</f>
        <v>2017</v>
      </c>
      <c r="B808" s="11">
        <f>RRICC</f>
        <v>117000</v>
      </c>
      <c r="C808" s="7">
        <f>RR_ID</f>
        <v>2</v>
      </c>
      <c r="D808" s="1" t="str">
        <f>RR_SHORT_NAME</f>
        <v>NS</v>
      </c>
      <c r="E808" s="1" t="str">
        <f>RR_NAME</f>
        <v>Norfolk Southern</v>
      </c>
      <c r="F808" s="1" t="s">
        <v>47808</v>
      </c>
      <c r="G808" s="6">
        <f>E2L114C3</f>
        <v>2.1352440507208614</v>
      </c>
    </row>
    <row r="809" spans="1:7" x14ac:dyDescent="0.2">
      <c r="A809" s="11">
        <f>CURRENT_YEAR</f>
        <v>2017</v>
      </c>
      <c r="B809" s="11">
        <f>RRICC</f>
        <v>117000</v>
      </c>
      <c r="C809" s="7">
        <f>RR_ID</f>
        <v>2</v>
      </c>
      <c r="D809" s="1" t="str">
        <f>RR_SHORT_NAME</f>
        <v>NS</v>
      </c>
      <c r="E809" s="1" t="str">
        <f>RR_NAME</f>
        <v>Norfolk Southern</v>
      </c>
      <c r="F809" s="1" t="s">
        <v>47809</v>
      </c>
      <c r="G809" s="6">
        <f>E2L114C4</f>
        <v>2.0922863191320458</v>
      </c>
    </row>
    <row r="810" spans="1:7" x14ac:dyDescent="0.2">
      <c r="A810" s="11">
        <f>CURRENT_YEAR</f>
        <v>2017</v>
      </c>
      <c r="B810" s="11">
        <f>RRICC</f>
        <v>117000</v>
      </c>
      <c r="C810" s="7">
        <f>RR_ID</f>
        <v>2</v>
      </c>
      <c r="D810" s="1" t="str">
        <f>RR_SHORT_NAME</f>
        <v>NS</v>
      </c>
      <c r="E810" s="1" t="str">
        <f>RR_NAME</f>
        <v>Norfolk Southern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2017</v>
      </c>
      <c r="B811" s="11">
        <f>RRICC</f>
        <v>117000</v>
      </c>
      <c r="C811" s="7">
        <f>RR_ID</f>
        <v>2</v>
      </c>
      <c r="D811" s="1" t="str">
        <f>RR_SHORT_NAME</f>
        <v>NS</v>
      </c>
      <c r="E811" s="1" t="str">
        <f>RR_NAME</f>
        <v>Norfolk Southern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2017</v>
      </c>
      <c r="B812" s="11">
        <f>RRICC</f>
        <v>117000</v>
      </c>
      <c r="C812" s="7">
        <f>RR_ID</f>
        <v>2</v>
      </c>
      <c r="D812" s="1" t="str">
        <f>RR_SHORT_NAME</f>
        <v>NS</v>
      </c>
      <c r="E812" s="1" t="str">
        <f>RR_NAME</f>
        <v>Norfolk Southern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2017</v>
      </c>
      <c r="B813" s="11">
        <f>RRICC</f>
        <v>117000</v>
      </c>
      <c r="C813" s="7">
        <f>RR_ID</f>
        <v>2</v>
      </c>
      <c r="D813" s="1" t="str">
        <f>RR_SHORT_NAME</f>
        <v>NS</v>
      </c>
      <c r="E813" s="1" t="str">
        <f>RR_NAME</f>
        <v>Norfolk Southern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2017</v>
      </c>
      <c r="B814" s="11">
        <f>RRICC</f>
        <v>117000</v>
      </c>
      <c r="C814" s="7">
        <f>RR_ID</f>
        <v>2</v>
      </c>
      <c r="D814" s="1" t="str">
        <f>RR_SHORT_NAME</f>
        <v>NS</v>
      </c>
      <c r="E814" s="1" t="str">
        <f>RR_NAME</f>
        <v>Norfolk Southern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2017</v>
      </c>
      <c r="B815" s="11">
        <f>RRICC</f>
        <v>117000</v>
      </c>
      <c r="C815" s="7">
        <f>RR_ID</f>
        <v>2</v>
      </c>
      <c r="D815" s="1" t="str">
        <f>RR_SHORT_NAME</f>
        <v>NS</v>
      </c>
      <c r="E815" s="1" t="str">
        <f>RR_NAME</f>
        <v>Norfolk Southern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2017</v>
      </c>
      <c r="B816" s="11">
        <f>RRICC</f>
        <v>117000</v>
      </c>
      <c r="C816" s="7">
        <f>RR_ID</f>
        <v>2</v>
      </c>
      <c r="D816" s="1" t="str">
        <f>RR_SHORT_NAME</f>
        <v>NS</v>
      </c>
      <c r="E816" s="1" t="str">
        <f>RR_NAME</f>
        <v>Norfolk Southern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2017</v>
      </c>
      <c r="B817" s="11">
        <f>RRICC</f>
        <v>117000</v>
      </c>
      <c r="C817" s="7">
        <f>RR_ID</f>
        <v>2</v>
      </c>
      <c r="D817" s="1" t="str">
        <f>RR_SHORT_NAME</f>
        <v>NS</v>
      </c>
      <c r="E817" s="1" t="str">
        <f>RR_NAME</f>
        <v>Norfolk Southern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2017</v>
      </c>
      <c r="B818" s="11">
        <f>RRICC</f>
        <v>117000</v>
      </c>
      <c r="C818" s="7">
        <f>RR_ID</f>
        <v>2</v>
      </c>
      <c r="D818" s="1" t="str">
        <f>RR_SHORT_NAME</f>
        <v>NS</v>
      </c>
      <c r="E818" s="1" t="str">
        <f>RR_NAME</f>
        <v>Norfolk Southern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2017</v>
      </c>
      <c r="B819" s="11">
        <f>RRICC</f>
        <v>117000</v>
      </c>
      <c r="C819" s="7">
        <f>RR_ID</f>
        <v>2</v>
      </c>
      <c r="D819" s="1" t="str">
        <f>RR_SHORT_NAME</f>
        <v>NS</v>
      </c>
      <c r="E819" s="1" t="str">
        <f>RR_NAME</f>
        <v>Norfolk Southern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2017</v>
      </c>
      <c r="B820" s="11">
        <f>RRICC</f>
        <v>117000</v>
      </c>
      <c r="C820" s="7">
        <f>RR_ID</f>
        <v>2</v>
      </c>
      <c r="D820" s="1" t="str">
        <f>RR_SHORT_NAME</f>
        <v>NS</v>
      </c>
      <c r="E820" s="1" t="str">
        <f>RR_NAME</f>
        <v>Norfolk Southern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2017</v>
      </c>
      <c r="B821" s="11">
        <f>RRICC</f>
        <v>117000</v>
      </c>
      <c r="C821" s="7">
        <f>RR_ID</f>
        <v>2</v>
      </c>
      <c r="D821" s="1" t="str">
        <f>RR_SHORT_NAME</f>
        <v>NS</v>
      </c>
      <c r="E821" s="1" t="str">
        <f>RR_NAME</f>
        <v>Norfolk Southern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2017</v>
      </c>
      <c r="B822" s="11">
        <f>RRICC</f>
        <v>117000</v>
      </c>
      <c r="C822" s="7">
        <f>RR_ID</f>
        <v>2</v>
      </c>
      <c r="D822" s="1" t="str">
        <f>RR_SHORT_NAME</f>
        <v>NS</v>
      </c>
      <c r="E822" s="1" t="str">
        <f>RR_NAME</f>
        <v>Norfolk Southern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2017</v>
      </c>
      <c r="B823" s="11">
        <f>RRICC</f>
        <v>117000</v>
      </c>
      <c r="C823" s="7">
        <f>RR_ID</f>
        <v>2</v>
      </c>
      <c r="D823" s="1" t="str">
        <f>RR_SHORT_NAME</f>
        <v>NS</v>
      </c>
      <c r="E823" s="1" t="str">
        <f>RR_NAME</f>
        <v>Norfolk Southern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2017</v>
      </c>
      <c r="B824" s="11">
        <f>RRICC</f>
        <v>117000</v>
      </c>
      <c r="C824" s="7">
        <f>RR_ID</f>
        <v>2</v>
      </c>
      <c r="D824" s="1" t="str">
        <f>RR_SHORT_NAME</f>
        <v>NS</v>
      </c>
      <c r="E824" s="1" t="str">
        <f>RR_NAME</f>
        <v>Norfolk Southern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2017</v>
      </c>
      <c r="B825" s="11">
        <f>RRICC</f>
        <v>117000</v>
      </c>
      <c r="C825" s="7">
        <f>RR_ID</f>
        <v>2</v>
      </c>
      <c r="D825" s="1" t="str">
        <f>RR_SHORT_NAME</f>
        <v>NS</v>
      </c>
      <c r="E825" s="1" t="str">
        <f>RR_NAME</f>
        <v>Norfolk Southern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2017</v>
      </c>
      <c r="B826" s="11">
        <f>RRICC</f>
        <v>117000</v>
      </c>
      <c r="C826" s="7">
        <f>RR_ID</f>
        <v>2</v>
      </c>
      <c r="D826" s="1" t="str">
        <f>RR_SHORT_NAME</f>
        <v>NS</v>
      </c>
      <c r="E826" s="1" t="str">
        <f>RR_NAME</f>
        <v>Norfolk Southern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2017</v>
      </c>
      <c r="B827" s="11">
        <f>RRICC</f>
        <v>117000</v>
      </c>
      <c r="C827" s="7">
        <f>RR_ID</f>
        <v>2</v>
      </c>
      <c r="D827" s="1" t="str">
        <f>RR_SHORT_NAME</f>
        <v>NS</v>
      </c>
      <c r="E827" s="1" t="str">
        <f>RR_NAME</f>
        <v>Norfolk Southern</v>
      </c>
      <c r="F827" s="1" t="s">
        <v>47827</v>
      </c>
      <c r="G827" s="6">
        <f>E2L114C22</f>
        <v>534.45321252759754</v>
      </c>
    </row>
    <row r="828" spans="1:7" x14ac:dyDescent="0.2">
      <c r="A828" s="11">
        <f>CURRENT_YEAR</f>
        <v>2017</v>
      </c>
      <c r="B828" s="11">
        <f>RRICC</f>
        <v>117000</v>
      </c>
      <c r="C828" s="7">
        <f>RR_ID</f>
        <v>2</v>
      </c>
      <c r="D828" s="1" t="str">
        <f>RR_SHORT_NAME</f>
        <v>NS</v>
      </c>
      <c r="E828" s="1" t="str">
        <f>RR_NAME</f>
        <v>Norfolk Southern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2017</v>
      </c>
      <c r="B829" s="11">
        <f>RRICC</f>
        <v>117000</v>
      </c>
      <c r="C829" s="7">
        <f>RR_ID</f>
        <v>2</v>
      </c>
      <c r="D829" s="1" t="str">
        <f>RR_SHORT_NAME</f>
        <v>NS</v>
      </c>
      <c r="E829" s="1" t="str">
        <f>RR_NAME</f>
        <v>Norfolk Southern</v>
      </c>
      <c r="F829" s="1" t="s">
        <v>47829</v>
      </c>
      <c r="G829" s="6">
        <f>E2L114C24</f>
        <v>776.37417684554157</v>
      </c>
    </row>
    <row r="830" spans="1:7" x14ac:dyDescent="0.2">
      <c r="A830" s="11">
        <f>CURRENT_YEAR</f>
        <v>2017</v>
      </c>
      <c r="B830" s="11">
        <f>RRICC</f>
        <v>117000</v>
      </c>
      <c r="C830" s="7">
        <f>RR_ID</f>
        <v>2</v>
      </c>
      <c r="D830" s="1" t="str">
        <f>RR_SHORT_NAME</f>
        <v>NS</v>
      </c>
      <c r="E830" s="1" t="str">
        <f>RR_NAME</f>
        <v>Norfolk Southern</v>
      </c>
      <c r="F830" s="1" t="s">
        <v>47830</v>
      </c>
      <c r="G830" s="6">
        <f>E2L114C25</f>
        <v>7.514136800443433</v>
      </c>
    </row>
    <row r="831" spans="1:7" x14ac:dyDescent="0.2">
      <c r="A831" s="11">
        <f>CURRENT_YEAR</f>
        <v>2017</v>
      </c>
      <c r="B831" s="11">
        <f>RRICC</f>
        <v>117000</v>
      </c>
      <c r="C831" s="7">
        <f>RR_ID</f>
        <v>2</v>
      </c>
      <c r="D831" s="1" t="str">
        <f>RR_SHORT_NAME</f>
        <v>NS</v>
      </c>
      <c r="E831" s="1" t="str">
        <f>RR_NAME</f>
        <v>Norfolk Southern</v>
      </c>
      <c r="F831" s="1" t="s">
        <v>47831</v>
      </c>
      <c r="G831" s="6">
        <f>E2L114C26</f>
        <v>4.1327752402438893</v>
      </c>
    </row>
    <row r="832" spans="1:7" x14ac:dyDescent="0.2">
      <c r="A832" s="11">
        <f>CURRENT_YEAR</f>
        <v>2017</v>
      </c>
      <c r="B832" s="11">
        <f>RRICC</f>
        <v>117000</v>
      </c>
      <c r="C832" s="7">
        <f>RR_ID</f>
        <v>2</v>
      </c>
      <c r="D832" s="1" t="str">
        <f>RR_SHORT_NAME</f>
        <v>NS</v>
      </c>
      <c r="E832" s="1" t="str">
        <f>RR_NAME</f>
        <v>Norfolk Southern</v>
      </c>
      <c r="F832" s="1" t="s">
        <v>47832</v>
      </c>
      <c r="G832" s="6">
        <f>E2L114C27</f>
        <v>11.27120520066515</v>
      </c>
    </row>
    <row r="833" spans="1:7" x14ac:dyDescent="0.2">
      <c r="A833" s="11">
        <f>CURRENT_YEAR</f>
        <v>2017</v>
      </c>
      <c r="B833" s="11">
        <f>RRICC</f>
        <v>117000</v>
      </c>
      <c r="C833" s="7">
        <f>RR_ID</f>
        <v>2</v>
      </c>
      <c r="D833" s="1" t="str">
        <f>RR_SHORT_NAME</f>
        <v>NS</v>
      </c>
      <c r="E833" s="1" t="str">
        <f>RR_NAME</f>
        <v>Norfolk Southern</v>
      </c>
      <c r="F833" s="1" t="s">
        <v>47833</v>
      </c>
      <c r="G833" s="6">
        <f>E2L114C28</f>
        <v>9.0169641605321189</v>
      </c>
    </row>
    <row r="834" spans="1:7" x14ac:dyDescent="0.2">
      <c r="A834" s="11">
        <f>CURRENT_YEAR</f>
        <v>2017</v>
      </c>
      <c r="B834" s="11">
        <f>RRICC</f>
        <v>117000</v>
      </c>
      <c r="C834" s="7">
        <f>RR_ID</f>
        <v>2</v>
      </c>
      <c r="D834" s="1" t="str">
        <f>RR_SHORT_NAME</f>
        <v>NS</v>
      </c>
      <c r="E834" s="1" t="str">
        <f>RR_NAME</f>
        <v>Norfolk Southern</v>
      </c>
      <c r="F834" s="1" t="s">
        <v>47834</v>
      </c>
      <c r="G834" s="6">
        <f>E2L114C29</f>
        <v>1.8785342001108583</v>
      </c>
    </row>
    <row r="835" spans="1:7" x14ac:dyDescent="0.2">
      <c r="A835" s="11">
        <f>CURRENT_YEAR</f>
        <v>2017</v>
      </c>
      <c r="B835" s="11">
        <f>RRICC</f>
        <v>117000</v>
      </c>
      <c r="C835" s="7">
        <f>RR_ID</f>
        <v>2</v>
      </c>
      <c r="D835" s="1" t="str">
        <f>RR_SHORT_NAME</f>
        <v>NS</v>
      </c>
      <c r="E835" s="1" t="str">
        <f>RR_NAME</f>
        <v>Norfolk Southern</v>
      </c>
      <c r="F835" s="1" t="s">
        <v>47835</v>
      </c>
      <c r="G835" s="6">
        <f>E2L115C1</f>
        <v>32.799999999999997</v>
      </c>
    </row>
    <row r="836" spans="1:7" x14ac:dyDescent="0.2">
      <c r="A836" s="11">
        <f>CURRENT_YEAR</f>
        <v>2017</v>
      </c>
      <c r="B836" s="11">
        <f>RRICC</f>
        <v>117000</v>
      </c>
      <c r="C836" s="7">
        <f>RR_ID</f>
        <v>2</v>
      </c>
      <c r="D836" s="1" t="str">
        <f>RR_SHORT_NAME</f>
        <v>NS</v>
      </c>
      <c r="E836" s="1" t="str">
        <f>RR_NAME</f>
        <v>Norfolk Southern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2017</v>
      </c>
      <c r="B837" s="11">
        <f>RRICC</f>
        <v>117000</v>
      </c>
      <c r="C837" s="7">
        <f>RR_ID</f>
        <v>2</v>
      </c>
      <c r="D837" s="1" t="str">
        <f>RR_SHORT_NAME</f>
        <v>NS</v>
      </c>
      <c r="E837" s="1" t="str">
        <f>RR_NAME</f>
        <v>Norfolk Southern</v>
      </c>
      <c r="F837" s="1" t="s">
        <v>47837</v>
      </c>
      <c r="G837" s="6">
        <f>E2L115C3</f>
        <v>2.0295081310181056</v>
      </c>
    </row>
    <row r="838" spans="1:7" x14ac:dyDescent="0.2">
      <c r="A838" s="11">
        <f>CURRENT_YEAR</f>
        <v>2017</v>
      </c>
      <c r="B838" s="11">
        <f>RRICC</f>
        <v>117000</v>
      </c>
      <c r="C838" s="7">
        <f>RR_ID</f>
        <v>2</v>
      </c>
      <c r="D838" s="1" t="str">
        <f>RR_SHORT_NAME</f>
        <v>NS</v>
      </c>
      <c r="E838" s="1" t="str">
        <f>RR_NAME</f>
        <v>Norfolk Southern</v>
      </c>
      <c r="F838" s="1" t="s">
        <v>47838</v>
      </c>
      <c r="G838" s="6">
        <f>E2L115C4</f>
        <v>2.0295081310181056</v>
      </c>
    </row>
    <row r="839" spans="1:7" x14ac:dyDescent="0.2">
      <c r="A839" s="11">
        <f>CURRENT_YEAR</f>
        <v>2017</v>
      </c>
      <c r="B839" s="11">
        <f>RRICC</f>
        <v>117000</v>
      </c>
      <c r="C839" s="7">
        <f>RR_ID</f>
        <v>2</v>
      </c>
      <c r="D839" s="1" t="str">
        <f>RR_SHORT_NAME</f>
        <v>NS</v>
      </c>
      <c r="E839" s="1" t="str">
        <f>RR_NAME</f>
        <v>Norfolk Southern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2017</v>
      </c>
      <c r="B840" s="11">
        <f>RRICC</f>
        <v>117000</v>
      </c>
      <c r="C840" s="7">
        <f>RR_ID</f>
        <v>2</v>
      </c>
      <c r="D840" s="1" t="str">
        <f>RR_SHORT_NAME</f>
        <v>NS</v>
      </c>
      <c r="E840" s="1" t="str">
        <f>RR_NAME</f>
        <v>Norfolk Southern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2017</v>
      </c>
      <c r="B841" s="11">
        <f>RRICC</f>
        <v>117000</v>
      </c>
      <c r="C841" s="7">
        <f>RR_ID</f>
        <v>2</v>
      </c>
      <c r="D841" s="1" t="str">
        <f>RR_SHORT_NAME</f>
        <v>NS</v>
      </c>
      <c r="E841" s="1" t="str">
        <f>RR_NAME</f>
        <v>Norfolk Southern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2017</v>
      </c>
      <c r="B842" s="11">
        <f>RRICC</f>
        <v>117000</v>
      </c>
      <c r="C842" s="7">
        <f>RR_ID</f>
        <v>2</v>
      </c>
      <c r="D842" s="1" t="str">
        <f>RR_SHORT_NAME</f>
        <v>NS</v>
      </c>
      <c r="E842" s="1" t="str">
        <f>RR_NAME</f>
        <v>Norfolk Southern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2017</v>
      </c>
      <c r="B843" s="11">
        <f>RRICC</f>
        <v>117000</v>
      </c>
      <c r="C843" s="7">
        <f>RR_ID</f>
        <v>2</v>
      </c>
      <c r="D843" s="1" t="str">
        <f>RR_SHORT_NAME</f>
        <v>NS</v>
      </c>
      <c r="E843" s="1" t="str">
        <f>RR_NAME</f>
        <v>Norfolk Southern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2017</v>
      </c>
      <c r="B844" s="11">
        <f>RRICC</f>
        <v>117000</v>
      </c>
      <c r="C844" s="7">
        <f>RR_ID</f>
        <v>2</v>
      </c>
      <c r="D844" s="1" t="str">
        <f>RR_SHORT_NAME</f>
        <v>NS</v>
      </c>
      <c r="E844" s="1" t="str">
        <f>RR_NAME</f>
        <v>Norfolk Southern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2017</v>
      </c>
      <c r="B845" s="11">
        <f>RRICC</f>
        <v>117000</v>
      </c>
      <c r="C845" s="7">
        <f>RR_ID</f>
        <v>2</v>
      </c>
      <c r="D845" s="1" t="str">
        <f>RR_SHORT_NAME</f>
        <v>NS</v>
      </c>
      <c r="E845" s="1" t="str">
        <f>RR_NAME</f>
        <v>Norfolk Southern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2017</v>
      </c>
      <c r="B846" s="11">
        <f>RRICC</f>
        <v>117000</v>
      </c>
      <c r="C846" s="7">
        <f>RR_ID</f>
        <v>2</v>
      </c>
      <c r="D846" s="1" t="str">
        <f>RR_SHORT_NAME</f>
        <v>NS</v>
      </c>
      <c r="E846" s="1" t="str">
        <f>RR_NAME</f>
        <v>Norfolk Southern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2017</v>
      </c>
      <c r="B847" s="11">
        <f>RRICC</f>
        <v>117000</v>
      </c>
      <c r="C847" s="7">
        <f>RR_ID</f>
        <v>2</v>
      </c>
      <c r="D847" s="1" t="str">
        <f>RR_SHORT_NAME</f>
        <v>NS</v>
      </c>
      <c r="E847" s="1" t="str">
        <f>RR_NAME</f>
        <v>Norfolk Southern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2017</v>
      </c>
      <c r="B848" s="11">
        <f>RRICC</f>
        <v>117000</v>
      </c>
      <c r="C848" s="7">
        <f>RR_ID</f>
        <v>2</v>
      </c>
      <c r="D848" s="1" t="str">
        <f>RR_SHORT_NAME</f>
        <v>NS</v>
      </c>
      <c r="E848" s="1" t="str">
        <f>RR_NAME</f>
        <v>Norfolk Southern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2017</v>
      </c>
      <c r="B849" s="11">
        <f>RRICC</f>
        <v>117000</v>
      </c>
      <c r="C849" s="7">
        <f>RR_ID</f>
        <v>2</v>
      </c>
      <c r="D849" s="1" t="str">
        <f>RR_SHORT_NAME</f>
        <v>NS</v>
      </c>
      <c r="E849" s="1" t="str">
        <f>RR_NAME</f>
        <v>Norfolk Southern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2017</v>
      </c>
      <c r="B850" s="11">
        <f>RRICC</f>
        <v>117000</v>
      </c>
      <c r="C850" s="7">
        <f>RR_ID</f>
        <v>2</v>
      </c>
      <c r="D850" s="1" t="str">
        <f>RR_SHORT_NAME</f>
        <v>NS</v>
      </c>
      <c r="E850" s="1" t="str">
        <f>RR_NAME</f>
        <v>Norfolk Southern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2017</v>
      </c>
      <c r="B851" s="11">
        <f>RRICC</f>
        <v>117000</v>
      </c>
      <c r="C851" s="7">
        <f>RR_ID</f>
        <v>2</v>
      </c>
      <c r="D851" s="1" t="str">
        <f>RR_SHORT_NAME</f>
        <v>NS</v>
      </c>
      <c r="E851" s="1" t="str">
        <f>RR_NAME</f>
        <v>Norfolk Southern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2017</v>
      </c>
      <c r="B852" s="11">
        <f>RRICC</f>
        <v>117000</v>
      </c>
      <c r="C852" s="7">
        <f>RR_ID</f>
        <v>2</v>
      </c>
      <c r="D852" s="1" t="str">
        <f>RR_SHORT_NAME</f>
        <v>NS</v>
      </c>
      <c r="E852" s="1" t="str">
        <f>RR_NAME</f>
        <v>Norfolk Southern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2017</v>
      </c>
      <c r="B853" s="11">
        <f>RRICC</f>
        <v>117000</v>
      </c>
      <c r="C853" s="7">
        <f>RR_ID</f>
        <v>2</v>
      </c>
      <c r="D853" s="1" t="str">
        <f>RR_SHORT_NAME</f>
        <v>NS</v>
      </c>
      <c r="E853" s="1" t="str">
        <f>RR_NAME</f>
        <v>Norfolk Southern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2017</v>
      </c>
      <c r="B854" s="11">
        <f>RRICC</f>
        <v>117000</v>
      </c>
      <c r="C854" s="7">
        <f>RR_ID</f>
        <v>2</v>
      </c>
      <c r="D854" s="1" t="str">
        <f>RR_SHORT_NAME</f>
        <v>NS</v>
      </c>
      <c r="E854" s="1" t="str">
        <f>RR_NAME</f>
        <v>Norfolk Southern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2017</v>
      </c>
      <c r="B855" s="11">
        <f>RRICC</f>
        <v>117000</v>
      </c>
      <c r="C855" s="7">
        <f>RR_ID</f>
        <v>2</v>
      </c>
      <c r="D855" s="1" t="str">
        <f>RR_SHORT_NAME</f>
        <v>NS</v>
      </c>
      <c r="E855" s="1" t="str">
        <f>RR_NAME</f>
        <v>Norfolk Southern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2017</v>
      </c>
      <c r="B856" s="11">
        <f>RRICC</f>
        <v>117000</v>
      </c>
      <c r="C856" s="7">
        <f>RR_ID</f>
        <v>2</v>
      </c>
      <c r="D856" s="1" t="str">
        <f>RR_SHORT_NAME</f>
        <v>NS</v>
      </c>
      <c r="E856" s="1" t="str">
        <f>RR_NAME</f>
        <v>Norfolk Southern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2017</v>
      </c>
      <c r="B857" s="11">
        <f>RRICC</f>
        <v>117000</v>
      </c>
      <c r="C857" s="7">
        <f>RR_ID</f>
        <v>2</v>
      </c>
      <c r="D857" s="1" t="str">
        <f>RR_SHORT_NAME</f>
        <v>NS</v>
      </c>
      <c r="E857" s="1" t="str">
        <f>RR_NAME</f>
        <v>Norfolk Southern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2017</v>
      </c>
      <c r="B858" s="11">
        <f>RRICC</f>
        <v>117000</v>
      </c>
      <c r="C858" s="7">
        <f>RR_ID</f>
        <v>2</v>
      </c>
      <c r="D858" s="1" t="str">
        <f>RR_SHORT_NAME</f>
        <v>NS</v>
      </c>
      <c r="E858" s="1" t="str">
        <f>RR_NAME</f>
        <v>Norfolk Southern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2017</v>
      </c>
      <c r="B859" s="11">
        <f>RRICC</f>
        <v>117000</v>
      </c>
      <c r="C859" s="7">
        <f>RR_ID</f>
        <v>2</v>
      </c>
      <c r="D859" s="1" t="str">
        <f>RR_SHORT_NAME</f>
        <v>NS</v>
      </c>
      <c r="E859" s="1" t="str">
        <f>RR_NAME</f>
        <v>Norfolk Southern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2017</v>
      </c>
      <c r="B860" s="11">
        <f>RRICC</f>
        <v>117000</v>
      </c>
      <c r="C860" s="7">
        <f>RR_ID</f>
        <v>2</v>
      </c>
      <c r="D860" s="1" t="str">
        <f>RR_SHORT_NAME</f>
        <v>NS</v>
      </c>
      <c r="E860" s="1" t="str">
        <f>RR_NAME</f>
        <v>Norfolk Southern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2017</v>
      </c>
      <c r="B861" s="11">
        <f>RRICC</f>
        <v>117000</v>
      </c>
      <c r="C861" s="7">
        <f>RR_ID</f>
        <v>2</v>
      </c>
      <c r="D861" s="1" t="str">
        <f>RR_SHORT_NAME</f>
        <v>NS</v>
      </c>
      <c r="E861" s="1" t="str">
        <f>RR_NAME</f>
        <v>Norfolk Southern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2017</v>
      </c>
      <c r="B862" s="11">
        <f>RRICC</f>
        <v>117000</v>
      </c>
      <c r="C862" s="7">
        <f>RR_ID</f>
        <v>2</v>
      </c>
      <c r="D862" s="1" t="str">
        <f>RR_SHORT_NAME</f>
        <v>NS</v>
      </c>
      <c r="E862" s="1" t="str">
        <f>RR_NAME</f>
        <v>Norfolk Southern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2017</v>
      </c>
      <c r="B863" s="11">
        <f>RRICC</f>
        <v>117000</v>
      </c>
      <c r="C863" s="7">
        <f>RR_ID</f>
        <v>2</v>
      </c>
      <c r="D863" s="1" t="str">
        <f>RR_SHORT_NAME</f>
        <v>NS</v>
      </c>
      <c r="E863" s="1" t="str">
        <f>RR_NAME</f>
        <v>Norfolk Southern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2017</v>
      </c>
      <c r="B864" s="11">
        <f>RRICC</f>
        <v>117000</v>
      </c>
      <c r="C864" s="7">
        <f>RR_ID</f>
        <v>2</v>
      </c>
      <c r="D864" s="1" t="str">
        <f>RR_SHORT_NAME</f>
        <v>NS</v>
      </c>
      <c r="E864" s="1" t="str">
        <f>RR_NAME</f>
        <v>Norfolk Southern</v>
      </c>
      <c r="F864" s="1" t="s">
        <v>47864</v>
      </c>
      <c r="G864" s="6">
        <f>E2L116C1</f>
        <v>40.700000000000003</v>
      </c>
    </row>
    <row r="865" spans="1:7" x14ac:dyDescent="0.2">
      <c r="A865" s="11">
        <f>CURRENT_YEAR</f>
        <v>2017</v>
      </c>
      <c r="B865" s="11">
        <f>RRICC</f>
        <v>117000</v>
      </c>
      <c r="C865" s="7">
        <f>RR_ID</f>
        <v>2</v>
      </c>
      <c r="D865" s="1" t="str">
        <f>RR_SHORT_NAME</f>
        <v>NS</v>
      </c>
      <c r="E865" s="1" t="str">
        <f>RR_NAME</f>
        <v>Norfolk Southern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2017</v>
      </c>
      <c r="B866" s="11">
        <f>RRICC</f>
        <v>117000</v>
      </c>
      <c r="C866" s="7">
        <f>RR_ID</f>
        <v>2</v>
      </c>
      <c r="D866" s="1" t="str">
        <f>RR_SHORT_NAME</f>
        <v>NS</v>
      </c>
      <c r="E866" s="1" t="str">
        <f>RR_NAME</f>
        <v>Norfolk Southern</v>
      </c>
      <c r="F866" s="1" t="s">
        <v>47866</v>
      </c>
      <c r="G866" s="6">
        <f>E2L116C3</f>
        <v>2.0582640851399052</v>
      </c>
    </row>
    <row r="867" spans="1:7" x14ac:dyDescent="0.2">
      <c r="A867" s="11">
        <f>CURRENT_YEAR</f>
        <v>2017</v>
      </c>
      <c r="B867" s="11">
        <f>RRICC</f>
        <v>117000</v>
      </c>
      <c r="C867" s="7">
        <f>RR_ID</f>
        <v>2</v>
      </c>
      <c r="D867" s="1" t="str">
        <f>RR_SHORT_NAME</f>
        <v>NS</v>
      </c>
      <c r="E867" s="1" t="str">
        <f>RR_NAME</f>
        <v>Norfolk Southern</v>
      </c>
      <c r="F867" s="1" t="s">
        <v>47867</v>
      </c>
      <c r="G867" s="6">
        <f>E2L116C4</f>
        <v>2.0582640851399052</v>
      </c>
    </row>
    <row r="868" spans="1:7" x14ac:dyDescent="0.2">
      <c r="A868" s="11">
        <f>CURRENT_YEAR</f>
        <v>2017</v>
      </c>
      <c r="B868" s="11">
        <f>RRICC</f>
        <v>117000</v>
      </c>
      <c r="C868" s="7">
        <f>RR_ID</f>
        <v>2</v>
      </c>
      <c r="D868" s="1" t="str">
        <f>RR_SHORT_NAME</f>
        <v>NS</v>
      </c>
      <c r="E868" s="1" t="str">
        <f>RR_NAME</f>
        <v>Norfolk Southern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2017</v>
      </c>
      <c r="B869" s="11">
        <f>RRICC</f>
        <v>117000</v>
      </c>
      <c r="C869" s="7">
        <f>RR_ID</f>
        <v>2</v>
      </c>
      <c r="D869" s="1" t="str">
        <f>RR_SHORT_NAME</f>
        <v>NS</v>
      </c>
      <c r="E869" s="1" t="str">
        <f>RR_NAME</f>
        <v>Norfolk Southern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2017</v>
      </c>
      <c r="B870" s="11">
        <f>RRICC</f>
        <v>117000</v>
      </c>
      <c r="C870" s="7">
        <f>RR_ID</f>
        <v>2</v>
      </c>
      <c r="D870" s="1" t="str">
        <f>RR_SHORT_NAME</f>
        <v>NS</v>
      </c>
      <c r="E870" s="1" t="str">
        <f>RR_NAME</f>
        <v>Norfolk Southern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2017</v>
      </c>
      <c r="B871" s="11">
        <f>RRICC</f>
        <v>117000</v>
      </c>
      <c r="C871" s="7">
        <f>RR_ID</f>
        <v>2</v>
      </c>
      <c r="D871" s="1" t="str">
        <f>RR_SHORT_NAME</f>
        <v>NS</v>
      </c>
      <c r="E871" s="1" t="str">
        <f>RR_NAME</f>
        <v>Norfolk Southern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2017</v>
      </c>
      <c r="B872" s="11">
        <f>RRICC</f>
        <v>117000</v>
      </c>
      <c r="C872" s="7">
        <f>RR_ID</f>
        <v>2</v>
      </c>
      <c r="D872" s="1" t="str">
        <f>RR_SHORT_NAME</f>
        <v>NS</v>
      </c>
      <c r="E872" s="1" t="str">
        <f>RR_NAME</f>
        <v>Norfolk Southern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2017</v>
      </c>
      <c r="B873" s="11">
        <f>RRICC</f>
        <v>117000</v>
      </c>
      <c r="C873" s="7">
        <f>RR_ID</f>
        <v>2</v>
      </c>
      <c r="D873" s="1" t="str">
        <f>RR_SHORT_NAME</f>
        <v>NS</v>
      </c>
      <c r="E873" s="1" t="str">
        <f>RR_NAME</f>
        <v>Norfolk Southern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2017</v>
      </c>
      <c r="B874" s="11">
        <f>RRICC</f>
        <v>117000</v>
      </c>
      <c r="C874" s="7">
        <f>RR_ID</f>
        <v>2</v>
      </c>
      <c r="D874" s="1" t="str">
        <f>RR_SHORT_NAME</f>
        <v>NS</v>
      </c>
      <c r="E874" s="1" t="str">
        <f>RR_NAME</f>
        <v>Norfolk Southern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2017</v>
      </c>
      <c r="B875" s="11">
        <f>RRICC</f>
        <v>117000</v>
      </c>
      <c r="C875" s="7">
        <f>RR_ID</f>
        <v>2</v>
      </c>
      <c r="D875" s="1" t="str">
        <f>RR_SHORT_NAME</f>
        <v>NS</v>
      </c>
      <c r="E875" s="1" t="str">
        <f>RR_NAME</f>
        <v>Norfolk Southern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2017</v>
      </c>
      <c r="B876" s="11">
        <f>RRICC</f>
        <v>117000</v>
      </c>
      <c r="C876" s="7">
        <f>RR_ID</f>
        <v>2</v>
      </c>
      <c r="D876" s="1" t="str">
        <f>RR_SHORT_NAME</f>
        <v>NS</v>
      </c>
      <c r="E876" s="1" t="str">
        <f>RR_NAME</f>
        <v>Norfolk Southern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2017</v>
      </c>
      <c r="B877" s="11">
        <f>RRICC</f>
        <v>117000</v>
      </c>
      <c r="C877" s="7">
        <f>RR_ID</f>
        <v>2</v>
      </c>
      <c r="D877" s="1" t="str">
        <f>RR_SHORT_NAME</f>
        <v>NS</v>
      </c>
      <c r="E877" s="1" t="str">
        <f>RR_NAME</f>
        <v>Norfolk Southern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2017</v>
      </c>
      <c r="B878" s="11">
        <f>RRICC</f>
        <v>117000</v>
      </c>
      <c r="C878" s="7">
        <f>RR_ID</f>
        <v>2</v>
      </c>
      <c r="D878" s="1" t="str">
        <f>RR_SHORT_NAME</f>
        <v>NS</v>
      </c>
      <c r="E878" s="1" t="str">
        <f>RR_NAME</f>
        <v>Norfolk Southern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2017</v>
      </c>
      <c r="B879" s="11">
        <f>RRICC</f>
        <v>117000</v>
      </c>
      <c r="C879" s="7">
        <f>RR_ID</f>
        <v>2</v>
      </c>
      <c r="D879" s="1" t="str">
        <f>RR_SHORT_NAME</f>
        <v>NS</v>
      </c>
      <c r="E879" s="1" t="str">
        <f>RR_NAME</f>
        <v>Norfolk Southern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2017</v>
      </c>
      <c r="B880" s="11">
        <f>RRICC</f>
        <v>117000</v>
      </c>
      <c r="C880" s="7">
        <f>RR_ID</f>
        <v>2</v>
      </c>
      <c r="D880" s="1" t="str">
        <f>RR_SHORT_NAME</f>
        <v>NS</v>
      </c>
      <c r="E880" s="1" t="str">
        <f>RR_NAME</f>
        <v>Norfolk Southern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2017</v>
      </c>
      <c r="B881" s="11">
        <f>RRICC</f>
        <v>117000</v>
      </c>
      <c r="C881" s="7">
        <f>RR_ID</f>
        <v>2</v>
      </c>
      <c r="D881" s="1" t="str">
        <f>RR_SHORT_NAME</f>
        <v>NS</v>
      </c>
      <c r="E881" s="1" t="str">
        <f>RR_NAME</f>
        <v>Norfolk Southern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2017</v>
      </c>
      <c r="B882" s="11">
        <f>RRICC</f>
        <v>117000</v>
      </c>
      <c r="C882" s="7">
        <f>RR_ID</f>
        <v>2</v>
      </c>
      <c r="D882" s="1" t="str">
        <f>RR_SHORT_NAME</f>
        <v>NS</v>
      </c>
      <c r="E882" s="1" t="str">
        <f>RR_NAME</f>
        <v>Norfolk Southern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2017</v>
      </c>
      <c r="B883" s="11">
        <f>RRICC</f>
        <v>117000</v>
      </c>
      <c r="C883" s="7">
        <f>RR_ID</f>
        <v>2</v>
      </c>
      <c r="D883" s="1" t="str">
        <f>RR_SHORT_NAME</f>
        <v>NS</v>
      </c>
      <c r="E883" s="1" t="str">
        <f>RR_NAME</f>
        <v>Norfolk Southern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2017</v>
      </c>
      <c r="B884" s="11">
        <f>RRICC</f>
        <v>117000</v>
      </c>
      <c r="C884" s="7">
        <f>RR_ID</f>
        <v>2</v>
      </c>
      <c r="D884" s="1" t="str">
        <f>RR_SHORT_NAME</f>
        <v>NS</v>
      </c>
      <c r="E884" s="1" t="str">
        <f>RR_NAME</f>
        <v>Norfolk Southern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2017</v>
      </c>
      <c r="B885" s="11">
        <f>RRICC</f>
        <v>117000</v>
      </c>
      <c r="C885" s="7">
        <f>RR_ID</f>
        <v>2</v>
      </c>
      <c r="D885" s="1" t="str">
        <f>RR_SHORT_NAME</f>
        <v>NS</v>
      </c>
      <c r="E885" s="1" t="str">
        <f>RR_NAME</f>
        <v>Norfolk Southern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2017</v>
      </c>
      <c r="B886" s="11">
        <f>RRICC</f>
        <v>117000</v>
      </c>
      <c r="C886" s="7">
        <f>RR_ID</f>
        <v>2</v>
      </c>
      <c r="D886" s="1" t="str">
        <f>RR_SHORT_NAME</f>
        <v>NS</v>
      </c>
      <c r="E886" s="1" t="str">
        <f>RR_NAME</f>
        <v>Norfolk Southern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2017</v>
      </c>
      <c r="B887" s="11">
        <f>RRICC</f>
        <v>117000</v>
      </c>
      <c r="C887" s="7">
        <f>RR_ID</f>
        <v>2</v>
      </c>
      <c r="D887" s="1" t="str">
        <f>RR_SHORT_NAME</f>
        <v>NS</v>
      </c>
      <c r="E887" s="1" t="str">
        <f>RR_NAME</f>
        <v>Norfolk Southern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2017</v>
      </c>
      <c r="B888" s="11">
        <f>RRICC</f>
        <v>117000</v>
      </c>
      <c r="C888" s="7">
        <f>RR_ID</f>
        <v>2</v>
      </c>
      <c r="D888" s="1" t="str">
        <f>RR_SHORT_NAME</f>
        <v>NS</v>
      </c>
      <c r="E888" s="1" t="str">
        <f>RR_NAME</f>
        <v>Norfolk Southern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2017</v>
      </c>
      <c r="B889" s="11">
        <f>RRICC</f>
        <v>117000</v>
      </c>
      <c r="C889" s="7">
        <f>RR_ID</f>
        <v>2</v>
      </c>
      <c r="D889" s="1" t="str">
        <f>RR_SHORT_NAME</f>
        <v>NS</v>
      </c>
      <c r="E889" s="1" t="str">
        <f>RR_NAME</f>
        <v>Norfolk Southern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2017</v>
      </c>
      <c r="B890" s="11">
        <f>RRICC</f>
        <v>117000</v>
      </c>
      <c r="C890" s="7">
        <f>RR_ID</f>
        <v>2</v>
      </c>
      <c r="D890" s="1" t="str">
        <f>RR_SHORT_NAME</f>
        <v>NS</v>
      </c>
      <c r="E890" s="1" t="str">
        <f>RR_NAME</f>
        <v>Norfolk Southern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2017</v>
      </c>
      <c r="B891" s="11">
        <f>RRICC</f>
        <v>117000</v>
      </c>
      <c r="C891" s="7">
        <f>RR_ID</f>
        <v>2</v>
      </c>
      <c r="D891" s="1" t="str">
        <f>RR_SHORT_NAME</f>
        <v>NS</v>
      </c>
      <c r="E891" s="1" t="str">
        <f>RR_NAME</f>
        <v>Norfolk Southern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2017</v>
      </c>
      <c r="B892" s="11">
        <f>RRICC</f>
        <v>117000</v>
      </c>
      <c r="C892" s="7">
        <f>RR_ID</f>
        <v>2</v>
      </c>
      <c r="D892" s="1" t="str">
        <f>RR_SHORT_NAME</f>
        <v>NS</v>
      </c>
      <c r="E892" s="1" t="str">
        <f>RR_NAME</f>
        <v>Norfolk Southern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2017</v>
      </c>
      <c r="B893" s="11">
        <f>RRICC</f>
        <v>117000</v>
      </c>
      <c r="C893" s="7">
        <f>RR_ID</f>
        <v>2</v>
      </c>
      <c r="D893" s="1" t="str">
        <f>RR_SHORT_NAME</f>
        <v>NS</v>
      </c>
      <c r="E893" s="1" t="str">
        <f>RR_NAME</f>
        <v>Norfolk Southern</v>
      </c>
      <c r="F893" s="1" t="s">
        <v>47893</v>
      </c>
      <c r="G893" s="6">
        <f>E2L117C1</f>
        <v>38.6</v>
      </c>
    </row>
    <row r="894" spans="1:7" x14ac:dyDescent="0.2">
      <c r="A894" s="11">
        <f>CURRENT_YEAR</f>
        <v>2017</v>
      </c>
      <c r="B894" s="11">
        <f>RRICC</f>
        <v>117000</v>
      </c>
      <c r="C894" s="7">
        <f>RR_ID</f>
        <v>2</v>
      </c>
      <c r="D894" s="1" t="str">
        <f>RR_SHORT_NAME</f>
        <v>NS</v>
      </c>
      <c r="E894" s="1" t="str">
        <f>RR_NAME</f>
        <v>Norfolk Southern</v>
      </c>
      <c r="F894" s="1" t="s">
        <v>47894</v>
      </c>
      <c r="G894" s="6">
        <f>E2L117C2</f>
        <v>1.0086900804933723</v>
      </c>
    </row>
    <row r="895" spans="1:7" x14ac:dyDescent="0.2">
      <c r="A895" s="11">
        <f>CURRENT_YEAR</f>
        <v>2017</v>
      </c>
      <c r="B895" s="11">
        <f>RRICC</f>
        <v>117000</v>
      </c>
      <c r="C895" s="7">
        <f>RR_ID</f>
        <v>2</v>
      </c>
      <c r="D895" s="1" t="str">
        <f>RR_SHORT_NAME</f>
        <v>NS</v>
      </c>
      <c r="E895" s="1" t="str">
        <f>RR_NAME</f>
        <v>Norfolk Southern</v>
      </c>
      <c r="F895" s="1" t="s">
        <v>47895</v>
      </c>
      <c r="G895" s="6">
        <f>E2L117C3</f>
        <v>2.0441256582531322</v>
      </c>
    </row>
    <row r="896" spans="1:7" x14ac:dyDescent="0.2">
      <c r="A896" s="11">
        <f>CURRENT_YEAR</f>
        <v>2017</v>
      </c>
      <c r="B896" s="11">
        <f>RRICC</f>
        <v>117000</v>
      </c>
      <c r="C896" s="7">
        <f>RR_ID</f>
        <v>2</v>
      </c>
      <c r="D896" s="1" t="str">
        <f>RR_SHORT_NAME</f>
        <v>NS</v>
      </c>
      <c r="E896" s="1" t="str">
        <f>RR_NAME</f>
        <v>Norfolk Southern</v>
      </c>
      <c r="F896" s="1" t="s">
        <v>47896</v>
      </c>
      <c r="G896" s="6">
        <f>E2L117C4</f>
        <v>1.9254134963083471</v>
      </c>
    </row>
    <row r="897" spans="1:7" x14ac:dyDescent="0.2">
      <c r="A897" s="11">
        <f>CURRENT_YEAR</f>
        <v>2017</v>
      </c>
      <c r="B897" s="11">
        <f>RRICC</f>
        <v>117000</v>
      </c>
      <c r="C897" s="7">
        <f>RR_ID</f>
        <v>2</v>
      </c>
      <c r="D897" s="1" t="str">
        <f>RR_SHORT_NAME</f>
        <v>NS</v>
      </c>
      <c r="E897" s="1" t="str">
        <f>RR_NAME</f>
        <v>Norfolk Southern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2017</v>
      </c>
      <c r="B898" s="11">
        <f>RRICC</f>
        <v>117000</v>
      </c>
      <c r="C898" s="7">
        <f>RR_ID</f>
        <v>2</v>
      </c>
      <c r="D898" s="1" t="str">
        <f>RR_SHORT_NAME</f>
        <v>NS</v>
      </c>
      <c r="E898" s="1" t="str">
        <f>RR_NAME</f>
        <v>Norfolk Southern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2017</v>
      </c>
      <c r="B899" s="11">
        <f>RRICC</f>
        <v>117000</v>
      </c>
      <c r="C899" s="7">
        <f>RR_ID</f>
        <v>2</v>
      </c>
      <c r="D899" s="1" t="str">
        <f>RR_SHORT_NAME</f>
        <v>NS</v>
      </c>
      <c r="E899" s="1" t="str">
        <f>RR_NAME</f>
        <v>Norfolk Southern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2017</v>
      </c>
      <c r="B900" s="11">
        <f>RRICC</f>
        <v>117000</v>
      </c>
      <c r="C900" s="7">
        <f>RR_ID</f>
        <v>2</v>
      </c>
      <c r="D900" s="1" t="str">
        <f>RR_SHORT_NAME</f>
        <v>NS</v>
      </c>
      <c r="E900" s="1" t="str">
        <f>RR_NAME</f>
        <v>Norfolk Southern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2017</v>
      </c>
      <c r="B901" s="11">
        <f>RRICC</f>
        <v>117000</v>
      </c>
      <c r="C901" s="7">
        <f>RR_ID</f>
        <v>2</v>
      </c>
      <c r="D901" s="1" t="str">
        <f>RR_SHORT_NAME</f>
        <v>NS</v>
      </c>
      <c r="E901" s="1" t="str">
        <f>RR_NAME</f>
        <v>Norfolk Southern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2017</v>
      </c>
      <c r="B902" s="11">
        <f>RRICC</f>
        <v>117000</v>
      </c>
      <c r="C902" s="7">
        <f>RR_ID</f>
        <v>2</v>
      </c>
      <c r="D902" s="1" t="str">
        <f>RR_SHORT_NAME</f>
        <v>NS</v>
      </c>
      <c r="E902" s="1" t="str">
        <f>RR_NAME</f>
        <v>Norfolk Southern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2017</v>
      </c>
      <c r="B903" s="11">
        <f>RRICC</f>
        <v>117000</v>
      </c>
      <c r="C903" s="7">
        <f>RR_ID</f>
        <v>2</v>
      </c>
      <c r="D903" s="1" t="str">
        <f>RR_SHORT_NAME</f>
        <v>NS</v>
      </c>
      <c r="E903" s="1" t="str">
        <f>RR_NAME</f>
        <v>Norfolk Southern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2017</v>
      </c>
      <c r="B904" s="11">
        <f>RRICC</f>
        <v>117000</v>
      </c>
      <c r="C904" s="7">
        <f>RR_ID</f>
        <v>2</v>
      </c>
      <c r="D904" s="1" t="str">
        <f>RR_SHORT_NAME</f>
        <v>NS</v>
      </c>
      <c r="E904" s="1" t="str">
        <f>RR_NAME</f>
        <v>Norfolk Southern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2017</v>
      </c>
      <c r="B905" s="11">
        <f>RRICC</f>
        <v>117000</v>
      </c>
      <c r="C905" s="7">
        <f>RR_ID</f>
        <v>2</v>
      </c>
      <c r="D905" s="1" t="str">
        <f>RR_SHORT_NAME</f>
        <v>NS</v>
      </c>
      <c r="E905" s="1" t="str">
        <f>RR_NAME</f>
        <v>Norfolk Southern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2017</v>
      </c>
      <c r="B906" s="11">
        <f>RRICC</f>
        <v>117000</v>
      </c>
      <c r="C906" s="7">
        <f>RR_ID</f>
        <v>2</v>
      </c>
      <c r="D906" s="1" t="str">
        <f>RR_SHORT_NAME</f>
        <v>NS</v>
      </c>
      <c r="E906" s="1" t="str">
        <f>RR_NAME</f>
        <v>Norfolk Southern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2017</v>
      </c>
      <c r="B907" s="11">
        <f>RRICC</f>
        <v>117000</v>
      </c>
      <c r="C907" s="7">
        <f>RR_ID</f>
        <v>2</v>
      </c>
      <c r="D907" s="1" t="str">
        <f>RR_SHORT_NAME</f>
        <v>NS</v>
      </c>
      <c r="E907" s="1" t="str">
        <f>RR_NAME</f>
        <v>Norfolk Southern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2017</v>
      </c>
      <c r="B908" s="11">
        <f>RRICC</f>
        <v>117000</v>
      </c>
      <c r="C908" s="7">
        <f>RR_ID</f>
        <v>2</v>
      </c>
      <c r="D908" s="1" t="str">
        <f>RR_SHORT_NAME</f>
        <v>NS</v>
      </c>
      <c r="E908" s="1" t="str">
        <f>RR_NAME</f>
        <v>Norfolk Southern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2017</v>
      </c>
      <c r="B909" s="11">
        <f>RRICC</f>
        <v>117000</v>
      </c>
      <c r="C909" s="7">
        <f>RR_ID</f>
        <v>2</v>
      </c>
      <c r="D909" s="1" t="str">
        <f>RR_SHORT_NAME</f>
        <v>NS</v>
      </c>
      <c r="E909" s="1" t="str">
        <f>RR_NAME</f>
        <v>Norfolk Southern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2017</v>
      </c>
      <c r="B910" s="11">
        <f>RRICC</f>
        <v>117000</v>
      </c>
      <c r="C910" s="7">
        <f>RR_ID</f>
        <v>2</v>
      </c>
      <c r="D910" s="1" t="str">
        <f>RR_SHORT_NAME</f>
        <v>NS</v>
      </c>
      <c r="E910" s="1" t="str">
        <f>RR_NAME</f>
        <v>Norfolk Southern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2017</v>
      </c>
      <c r="B911" s="11">
        <f>RRICC</f>
        <v>117000</v>
      </c>
      <c r="C911" s="7">
        <f>RR_ID</f>
        <v>2</v>
      </c>
      <c r="D911" s="1" t="str">
        <f>RR_SHORT_NAME</f>
        <v>NS</v>
      </c>
      <c r="E911" s="1" t="str">
        <f>RR_NAME</f>
        <v>Norfolk Southern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2017</v>
      </c>
      <c r="B912" s="11">
        <f>RRICC</f>
        <v>117000</v>
      </c>
      <c r="C912" s="7">
        <f>RR_ID</f>
        <v>2</v>
      </c>
      <c r="D912" s="1" t="str">
        <f>RR_SHORT_NAME</f>
        <v>NS</v>
      </c>
      <c r="E912" s="1" t="str">
        <f>RR_NAME</f>
        <v>Norfolk Southern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2017</v>
      </c>
      <c r="B913" s="11">
        <f>RRICC</f>
        <v>117000</v>
      </c>
      <c r="C913" s="7">
        <f>RR_ID</f>
        <v>2</v>
      </c>
      <c r="D913" s="1" t="str">
        <f>RR_SHORT_NAME</f>
        <v>NS</v>
      </c>
      <c r="E913" s="1" t="str">
        <f>RR_NAME</f>
        <v>Norfolk Southern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2017</v>
      </c>
      <c r="B914" s="11">
        <f>RRICC</f>
        <v>117000</v>
      </c>
      <c r="C914" s="7">
        <f>RR_ID</f>
        <v>2</v>
      </c>
      <c r="D914" s="1" t="str">
        <f>RR_SHORT_NAME</f>
        <v>NS</v>
      </c>
      <c r="E914" s="1" t="str">
        <f>RR_NAME</f>
        <v>Norfolk Southern</v>
      </c>
      <c r="F914" s="1" t="s">
        <v>47914</v>
      </c>
      <c r="G914" s="6">
        <f>E2L117C22</f>
        <v>534.45321252759743</v>
      </c>
    </row>
    <row r="915" spans="1:7" x14ac:dyDescent="0.2">
      <c r="A915" s="11">
        <f>CURRENT_YEAR</f>
        <v>2017</v>
      </c>
      <c r="B915" s="11">
        <f>RRICC</f>
        <v>117000</v>
      </c>
      <c r="C915" s="7">
        <f>RR_ID</f>
        <v>2</v>
      </c>
      <c r="D915" s="1" t="str">
        <f>RR_SHORT_NAME</f>
        <v>NS</v>
      </c>
      <c r="E915" s="1" t="str">
        <f>RR_NAME</f>
        <v>Norfolk Southern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2017</v>
      </c>
      <c r="B916" s="11">
        <f>RRICC</f>
        <v>117000</v>
      </c>
      <c r="C916" s="7">
        <f>RR_ID</f>
        <v>2</v>
      </c>
      <c r="D916" s="1" t="str">
        <f>RR_SHORT_NAME</f>
        <v>NS</v>
      </c>
      <c r="E916" s="1" t="str">
        <f>RR_NAME</f>
        <v>Norfolk Southern</v>
      </c>
      <c r="F916" s="1" t="s">
        <v>47916</v>
      </c>
      <c r="G916" s="6">
        <f>E2L117C24</f>
        <v>1595.2367861764326</v>
      </c>
    </row>
    <row r="917" spans="1:7" x14ac:dyDescent="0.2">
      <c r="A917" s="11">
        <f>CURRENT_YEAR</f>
        <v>2017</v>
      </c>
      <c r="B917" s="11">
        <f>RRICC</f>
        <v>117000</v>
      </c>
      <c r="C917" s="7">
        <f>RR_ID</f>
        <v>2</v>
      </c>
      <c r="D917" s="1" t="str">
        <f>RR_SHORT_NAME</f>
        <v>NS</v>
      </c>
      <c r="E917" s="1" t="str">
        <f>RR_NAME</f>
        <v>Norfolk Southern</v>
      </c>
      <c r="F917" s="1" t="s">
        <v>47917</v>
      </c>
      <c r="G917" s="6">
        <f>E2L117C25</f>
        <v>7.5141368004434339</v>
      </c>
    </row>
    <row r="918" spans="1:7" x14ac:dyDescent="0.2">
      <c r="A918" s="11">
        <f>CURRENT_YEAR</f>
        <v>2017</v>
      </c>
      <c r="B918" s="11">
        <f>RRICC</f>
        <v>117000</v>
      </c>
      <c r="C918" s="7">
        <f>RR_ID</f>
        <v>2</v>
      </c>
      <c r="D918" s="1" t="str">
        <f>RR_SHORT_NAME</f>
        <v>NS</v>
      </c>
      <c r="E918" s="1" t="str">
        <f>RR_NAME</f>
        <v>Norfolk Southern</v>
      </c>
      <c r="F918" s="1" t="s">
        <v>47918</v>
      </c>
      <c r="G918" s="6">
        <f>E2L117C26</f>
        <v>4.1327752402438884</v>
      </c>
    </row>
    <row r="919" spans="1:7" x14ac:dyDescent="0.2">
      <c r="A919" s="11">
        <f>CURRENT_YEAR</f>
        <v>2017</v>
      </c>
      <c r="B919" s="11">
        <f>RRICC</f>
        <v>117000</v>
      </c>
      <c r="C919" s="7">
        <f>RR_ID</f>
        <v>2</v>
      </c>
      <c r="D919" s="1" t="str">
        <f>RR_SHORT_NAME</f>
        <v>NS</v>
      </c>
      <c r="E919" s="1" t="str">
        <f>RR_NAME</f>
        <v>Norfolk Southern</v>
      </c>
      <c r="F919" s="1" t="s">
        <v>47919</v>
      </c>
      <c r="G919" s="6">
        <f>E2L117C27</f>
        <v>11.27120520066515</v>
      </c>
    </row>
    <row r="920" spans="1:7" x14ac:dyDescent="0.2">
      <c r="A920" s="11">
        <f>CURRENT_YEAR</f>
        <v>2017</v>
      </c>
      <c r="B920" s="11">
        <f>RRICC</f>
        <v>117000</v>
      </c>
      <c r="C920" s="7">
        <f>RR_ID</f>
        <v>2</v>
      </c>
      <c r="D920" s="1" t="str">
        <f>RR_SHORT_NAME</f>
        <v>NS</v>
      </c>
      <c r="E920" s="1" t="str">
        <f>RR_NAME</f>
        <v>Norfolk Southern</v>
      </c>
      <c r="F920" s="1" t="s">
        <v>47920</v>
      </c>
      <c r="G920" s="6">
        <f>E2L117C28</f>
        <v>9.0169641605321207</v>
      </c>
    </row>
    <row r="921" spans="1:7" x14ac:dyDescent="0.2">
      <c r="A921" s="11">
        <f>CURRENT_YEAR</f>
        <v>2017</v>
      </c>
      <c r="B921" s="11">
        <f>RRICC</f>
        <v>117000</v>
      </c>
      <c r="C921" s="7">
        <f>RR_ID</f>
        <v>2</v>
      </c>
      <c r="D921" s="1" t="str">
        <f>RR_SHORT_NAME</f>
        <v>NS</v>
      </c>
      <c r="E921" s="1" t="str">
        <f>RR_NAME</f>
        <v>Norfolk Southern</v>
      </c>
      <c r="F921" s="1" t="s">
        <v>47921</v>
      </c>
      <c r="G921" s="6">
        <f>E2L117C29</f>
        <v>1.878534200110858</v>
      </c>
    </row>
    <row r="922" spans="1:7" x14ac:dyDescent="0.2">
      <c r="A922" s="11">
        <f>CURRENT_YEAR</f>
        <v>2017</v>
      </c>
      <c r="B922" s="11">
        <f>RRICC</f>
        <v>117000</v>
      </c>
      <c r="C922" s="7">
        <f>RR_ID</f>
        <v>2</v>
      </c>
      <c r="D922" s="1" t="str">
        <f>RR_SHORT_NAME</f>
        <v>NS</v>
      </c>
      <c r="E922" s="1" t="str">
        <f>RR_NAME</f>
        <v>Norfolk Southern</v>
      </c>
      <c r="F922" s="1" t="s">
        <v>47922</v>
      </c>
      <c r="G922" s="6">
        <f>E2L118C1</f>
        <v>34.799999999999997</v>
      </c>
    </row>
    <row r="923" spans="1:7" x14ac:dyDescent="0.2">
      <c r="A923" s="11">
        <f>CURRENT_YEAR</f>
        <v>2017</v>
      </c>
      <c r="B923" s="11">
        <f>RRICC</f>
        <v>117000</v>
      </c>
      <c r="C923" s="7">
        <f>RR_ID</f>
        <v>2</v>
      </c>
      <c r="D923" s="1" t="str">
        <f>RR_SHORT_NAME</f>
        <v>NS</v>
      </c>
      <c r="E923" s="1" t="str">
        <f>RR_NAME</f>
        <v>Norfolk Southern</v>
      </c>
      <c r="F923" s="1" t="s">
        <v>47923</v>
      </c>
      <c r="G923" s="6">
        <f>E2L118C2</f>
        <v>1.7668007879080048</v>
      </c>
    </row>
    <row r="924" spans="1:7" x14ac:dyDescent="0.2">
      <c r="A924" s="11">
        <f>CURRENT_YEAR</f>
        <v>2017</v>
      </c>
      <c r="B924" s="11">
        <f>RRICC</f>
        <v>117000</v>
      </c>
      <c r="C924" s="7">
        <f>RR_ID</f>
        <v>2</v>
      </c>
      <c r="D924" s="1" t="str">
        <f>RR_SHORT_NAME</f>
        <v>NS</v>
      </c>
      <c r="E924" s="1" t="str">
        <f>RR_NAME</f>
        <v>Norfolk Southern</v>
      </c>
      <c r="F924" s="1" t="s">
        <v>47924</v>
      </c>
      <c r="G924" s="6">
        <f>E2L118C3</f>
        <v>1.7083204583817559</v>
      </c>
    </row>
    <row r="925" spans="1:7" x14ac:dyDescent="0.2">
      <c r="A925" s="11">
        <f>CURRENT_YEAR</f>
        <v>2017</v>
      </c>
      <c r="B925" s="11">
        <f>RRICC</f>
        <v>117000</v>
      </c>
      <c r="C925" s="7">
        <f>RR_ID</f>
        <v>2</v>
      </c>
      <c r="D925" s="1" t="str">
        <f>RR_SHORT_NAME</f>
        <v>NS</v>
      </c>
      <c r="E925" s="1" t="str">
        <f>RR_NAME</f>
        <v>Norfolk Southern</v>
      </c>
      <c r="F925" s="1" t="s">
        <v>47925</v>
      </c>
      <c r="G925" s="6">
        <f>E2L118C4</f>
        <v>1.7277828497365211</v>
      </c>
    </row>
    <row r="926" spans="1:7" x14ac:dyDescent="0.2">
      <c r="A926" s="11">
        <f>CURRENT_YEAR</f>
        <v>2017</v>
      </c>
      <c r="B926" s="11">
        <f>RRICC</f>
        <v>117000</v>
      </c>
      <c r="C926" s="7">
        <f>RR_ID</f>
        <v>2</v>
      </c>
      <c r="D926" s="1" t="str">
        <f>RR_SHORT_NAME</f>
        <v>NS</v>
      </c>
      <c r="E926" s="1" t="str">
        <f>RR_NAME</f>
        <v>Norfolk Southern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2017</v>
      </c>
      <c r="B927" s="11">
        <f>RRICC</f>
        <v>117000</v>
      </c>
      <c r="C927" s="7">
        <f>RR_ID</f>
        <v>2</v>
      </c>
      <c r="D927" s="1" t="str">
        <f>RR_SHORT_NAME</f>
        <v>NS</v>
      </c>
      <c r="E927" s="1" t="str">
        <f>RR_NAME</f>
        <v>Norfolk Southern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2017</v>
      </c>
      <c r="B928" s="11">
        <f>RRICC</f>
        <v>117000</v>
      </c>
      <c r="C928" s="7">
        <f>RR_ID</f>
        <v>2</v>
      </c>
      <c r="D928" s="1" t="str">
        <f>RR_SHORT_NAME</f>
        <v>NS</v>
      </c>
      <c r="E928" s="1" t="str">
        <f>RR_NAME</f>
        <v>Norfolk Southern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2017</v>
      </c>
      <c r="B929" s="11">
        <f>RRICC</f>
        <v>117000</v>
      </c>
      <c r="C929" s="7">
        <f>RR_ID</f>
        <v>2</v>
      </c>
      <c r="D929" s="1" t="str">
        <f>RR_SHORT_NAME</f>
        <v>NS</v>
      </c>
      <c r="E929" s="1" t="str">
        <f>RR_NAME</f>
        <v>Norfolk Southern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2017</v>
      </c>
      <c r="B930" s="11">
        <f>RRICC</f>
        <v>117000</v>
      </c>
      <c r="C930" s="7">
        <f>RR_ID</f>
        <v>2</v>
      </c>
      <c r="D930" s="1" t="str">
        <f>RR_SHORT_NAME</f>
        <v>NS</v>
      </c>
      <c r="E930" s="1" t="str">
        <f>RR_NAME</f>
        <v>Norfolk Southern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2017</v>
      </c>
      <c r="B931" s="11">
        <f>RRICC</f>
        <v>117000</v>
      </c>
      <c r="C931" s="7">
        <f>RR_ID</f>
        <v>2</v>
      </c>
      <c r="D931" s="1" t="str">
        <f>RR_SHORT_NAME</f>
        <v>NS</v>
      </c>
      <c r="E931" s="1" t="str">
        <f>RR_NAME</f>
        <v>Norfolk Southern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2017</v>
      </c>
      <c r="B932" s="11">
        <f>RRICC</f>
        <v>117000</v>
      </c>
      <c r="C932" s="7">
        <f>RR_ID</f>
        <v>2</v>
      </c>
      <c r="D932" s="1" t="str">
        <f>RR_SHORT_NAME</f>
        <v>NS</v>
      </c>
      <c r="E932" s="1" t="str">
        <f>RR_NAME</f>
        <v>Norfolk Southern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2017</v>
      </c>
      <c r="B933" s="11">
        <f>RRICC</f>
        <v>117000</v>
      </c>
      <c r="C933" s="7">
        <f>RR_ID</f>
        <v>2</v>
      </c>
      <c r="D933" s="1" t="str">
        <f>RR_SHORT_NAME</f>
        <v>NS</v>
      </c>
      <c r="E933" s="1" t="str">
        <f>RR_NAME</f>
        <v>Norfolk Southern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2017</v>
      </c>
      <c r="B934" s="11">
        <f>RRICC</f>
        <v>117000</v>
      </c>
      <c r="C934" s="7">
        <f>RR_ID</f>
        <v>2</v>
      </c>
      <c r="D934" s="1" t="str">
        <f>RR_SHORT_NAME</f>
        <v>NS</v>
      </c>
      <c r="E934" s="1" t="str">
        <f>RR_NAME</f>
        <v>Norfolk Southern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2017</v>
      </c>
      <c r="B935" s="11">
        <f>RRICC</f>
        <v>117000</v>
      </c>
      <c r="C935" s="7">
        <f>RR_ID</f>
        <v>2</v>
      </c>
      <c r="D935" s="1" t="str">
        <f>RR_SHORT_NAME</f>
        <v>NS</v>
      </c>
      <c r="E935" s="1" t="str">
        <f>RR_NAME</f>
        <v>Norfolk Southern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2017</v>
      </c>
      <c r="B936" s="11">
        <f>RRICC</f>
        <v>117000</v>
      </c>
      <c r="C936" s="7">
        <f>RR_ID</f>
        <v>2</v>
      </c>
      <c r="D936" s="1" t="str">
        <f>RR_SHORT_NAME</f>
        <v>NS</v>
      </c>
      <c r="E936" s="1" t="str">
        <f>RR_NAME</f>
        <v>Norfolk Southern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2017</v>
      </c>
      <c r="B937" s="11">
        <f>RRICC</f>
        <v>117000</v>
      </c>
      <c r="C937" s="7">
        <f>RR_ID</f>
        <v>2</v>
      </c>
      <c r="D937" s="1" t="str">
        <f>RR_SHORT_NAME</f>
        <v>NS</v>
      </c>
      <c r="E937" s="1" t="str">
        <f>RR_NAME</f>
        <v>Norfolk Southern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2017</v>
      </c>
      <c r="B938" s="11">
        <f>RRICC</f>
        <v>117000</v>
      </c>
      <c r="C938" s="7">
        <f>RR_ID</f>
        <v>2</v>
      </c>
      <c r="D938" s="1" t="str">
        <f>RR_SHORT_NAME</f>
        <v>NS</v>
      </c>
      <c r="E938" s="1" t="str">
        <f>RR_NAME</f>
        <v>Norfolk Southern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2017</v>
      </c>
      <c r="B939" s="11">
        <f>RRICC</f>
        <v>117000</v>
      </c>
      <c r="C939" s="7">
        <f>RR_ID</f>
        <v>2</v>
      </c>
      <c r="D939" s="1" t="str">
        <f>RR_SHORT_NAME</f>
        <v>NS</v>
      </c>
      <c r="E939" s="1" t="str">
        <f>RR_NAME</f>
        <v>Norfolk Southern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2017</v>
      </c>
      <c r="B940" s="11">
        <f>RRICC</f>
        <v>117000</v>
      </c>
      <c r="C940" s="7">
        <f>RR_ID</f>
        <v>2</v>
      </c>
      <c r="D940" s="1" t="str">
        <f>RR_SHORT_NAME</f>
        <v>NS</v>
      </c>
      <c r="E940" s="1" t="str">
        <f>RR_NAME</f>
        <v>Norfolk Southern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2017</v>
      </c>
      <c r="B941" s="11">
        <f>RRICC</f>
        <v>117000</v>
      </c>
      <c r="C941" s="7">
        <f>RR_ID</f>
        <v>2</v>
      </c>
      <c r="D941" s="1" t="str">
        <f>RR_SHORT_NAME</f>
        <v>NS</v>
      </c>
      <c r="E941" s="1" t="str">
        <f>RR_NAME</f>
        <v>Norfolk Southern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2017</v>
      </c>
      <c r="B942" s="11">
        <f>RRICC</f>
        <v>117000</v>
      </c>
      <c r="C942" s="7">
        <f>RR_ID</f>
        <v>2</v>
      </c>
      <c r="D942" s="1" t="str">
        <f>RR_SHORT_NAME</f>
        <v>NS</v>
      </c>
      <c r="E942" s="1" t="str">
        <f>RR_NAME</f>
        <v>Norfolk Southern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2017</v>
      </c>
      <c r="B943" s="11">
        <f>RRICC</f>
        <v>117000</v>
      </c>
      <c r="C943" s="7">
        <f>RR_ID</f>
        <v>2</v>
      </c>
      <c r="D943" s="1" t="str">
        <f>RR_SHORT_NAME</f>
        <v>NS</v>
      </c>
      <c r="E943" s="1" t="str">
        <f>RR_NAME</f>
        <v>Norfolk Southern</v>
      </c>
      <c r="F943" s="1" t="s">
        <v>47943</v>
      </c>
      <c r="G943" s="6">
        <f>E2L118C22</f>
        <v>534.45321252759743</v>
      </c>
    </row>
    <row r="944" spans="1:7" x14ac:dyDescent="0.2">
      <c r="A944" s="11">
        <f>CURRENT_YEAR</f>
        <v>2017</v>
      </c>
      <c r="B944" s="11">
        <f>RRICC</f>
        <v>117000</v>
      </c>
      <c r="C944" s="7">
        <f>RR_ID</f>
        <v>2</v>
      </c>
      <c r="D944" s="1" t="str">
        <f>RR_SHORT_NAME</f>
        <v>NS</v>
      </c>
      <c r="E944" s="1" t="str">
        <f>RR_NAME</f>
        <v>Norfolk Southern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2017</v>
      </c>
      <c r="B945" s="11">
        <f>RRICC</f>
        <v>117000</v>
      </c>
      <c r="C945" s="7">
        <f>RR_ID</f>
        <v>2</v>
      </c>
      <c r="D945" s="1" t="str">
        <f>RR_SHORT_NAME</f>
        <v>NS</v>
      </c>
      <c r="E945" s="1" t="str">
        <f>RR_NAME</f>
        <v>Norfolk Southern</v>
      </c>
      <c r="F945" s="1" t="s">
        <v>47945</v>
      </c>
      <c r="G945" s="6">
        <f>E2L118C24</f>
        <v>1315.5539579225647</v>
      </c>
    </row>
    <row r="946" spans="1:7" x14ac:dyDescent="0.2">
      <c r="A946" s="11">
        <f>CURRENT_YEAR</f>
        <v>2017</v>
      </c>
      <c r="B946" s="11">
        <f>RRICC</f>
        <v>117000</v>
      </c>
      <c r="C946" s="7">
        <f>RR_ID</f>
        <v>2</v>
      </c>
      <c r="D946" s="1" t="str">
        <f>RR_SHORT_NAME</f>
        <v>NS</v>
      </c>
      <c r="E946" s="1" t="str">
        <f>RR_NAME</f>
        <v>Norfolk Southern</v>
      </c>
      <c r="F946" s="1" t="s">
        <v>47946</v>
      </c>
      <c r="G946" s="6">
        <f>E2L118C25</f>
        <v>7.5141368004434339</v>
      </c>
    </row>
    <row r="947" spans="1:7" x14ac:dyDescent="0.2">
      <c r="A947" s="11">
        <f>CURRENT_YEAR</f>
        <v>2017</v>
      </c>
      <c r="B947" s="11">
        <f>RRICC</f>
        <v>117000</v>
      </c>
      <c r="C947" s="7">
        <f>RR_ID</f>
        <v>2</v>
      </c>
      <c r="D947" s="1" t="str">
        <f>RR_SHORT_NAME</f>
        <v>NS</v>
      </c>
      <c r="E947" s="1" t="str">
        <f>RR_NAME</f>
        <v>Norfolk Southern</v>
      </c>
      <c r="F947" s="1" t="s">
        <v>47947</v>
      </c>
      <c r="G947" s="6">
        <f>E2L118C26</f>
        <v>4.1327752402438893</v>
      </c>
    </row>
    <row r="948" spans="1:7" x14ac:dyDescent="0.2">
      <c r="A948" s="11">
        <f>CURRENT_YEAR</f>
        <v>2017</v>
      </c>
      <c r="B948" s="11">
        <f>RRICC</f>
        <v>117000</v>
      </c>
      <c r="C948" s="7">
        <f>RR_ID</f>
        <v>2</v>
      </c>
      <c r="D948" s="1" t="str">
        <f>RR_SHORT_NAME</f>
        <v>NS</v>
      </c>
      <c r="E948" s="1" t="str">
        <f>RR_NAME</f>
        <v>Norfolk Southern</v>
      </c>
      <c r="F948" s="1" t="s">
        <v>47948</v>
      </c>
      <c r="G948" s="6">
        <f>E2L118C27</f>
        <v>11.27120520066515</v>
      </c>
    </row>
    <row r="949" spans="1:7" x14ac:dyDescent="0.2">
      <c r="A949" s="11">
        <f>CURRENT_YEAR</f>
        <v>2017</v>
      </c>
      <c r="B949" s="11">
        <f>RRICC</f>
        <v>117000</v>
      </c>
      <c r="C949" s="7">
        <f>RR_ID</f>
        <v>2</v>
      </c>
      <c r="D949" s="1" t="str">
        <f>RR_SHORT_NAME</f>
        <v>NS</v>
      </c>
      <c r="E949" s="1" t="str">
        <f>RR_NAME</f>
        <v>Norfolk Southern</v>
      </c>
      <c r="F949" s="1" t="s">
        <v>47949</v>
      </c>
      <c r="G949" s="6">
        <f>E2L118C28</f>
        <v>9.0169641605321189</v>
      </c>
    </row>
    <row r="950" spans="1:7" x14ac:dyDescent="0.2">
      <c r="A950" s="11">
        <f>CURRENT_YEAR</f>
        <v>2017</v>
      </c>
      <c r="B950" s="11">
        <f>RRICC</f>
        <v>117000</v>
      </c>
      <c r="C950" s="7">
        <f>RR_ID</f>
        <v>2</v>
      </c>
      <c r="D950" s="1" t="str">
        <f>RR_SHORT_NAME</f>
        <v>NS</v>
      </c>
      <c r="E950" s="1" t="str">
        <f>RR_NAME</f>
        <v>Norfolk Southern</v>
      </c>
      <c r="F950" s="1" t="s">
        <v>47950</v>
      </c>
      <c r="G950" s="6">
        <f>E2L118C29</f>
        <v>1.8785342001108578</v>
      </c>
    </row>
    <row r="951" spans="1:7" x14ac:dyDescent="0.2">
      <c r="A951" s="11">
        <f>CURRENT_YEAR</f>
        <v>2017</v>
      </c>
      <c r="B951" s="11">
        <f>RRICC</f>
        <v>117000</v>
      </c>
      <c r="C951" s="7">
        <f>RR_ID</f>
        <v>2</v>
      </c>
      <c r="D951" s="1" t="str">
        <f>RR_SHORT_NAME</f>
        <v>NS</v>
      </c>
      <c r="E951" s="1" t="str">
        <f>RR_NAME</f>
        <v>Norfolk Southern</v>
      </c>
      <c r="F951" s="1" t="s">
        <v>47951</v>
      </c>
      <c r="G951" s="6">
        <f>E2L201C1</f>
        <v>20.509956192294737</v>
      </c>
    </row>
    <row r="952" spans="1:7" x14ac:dyDescent="0.2">
      <c r="A952" s="11">
        <f>CURRENT_YEAR</f>
        <v>2017</v>
      </c>
      <c r="B952" s="11">
        <f>RRICC</f>
        <v>117000</v>
      </c>
      <c r="C952" s="7">
        <f>RR_ID</f>
        <v>2</v>
      </c>
      <c r="D952" s="1" t="str">
        <f>RR_SHORT_NAME</f>
        <v>NS</v>
      </c>
      <c r="E952" s="1" t="str">
        <f>RR_NAME</f>
        <v>Norfolk Southern</v>
      </c>
      <c r="F952" s="1" t="s">
        <v>47952</v>
      </c>
      <c r="G952" s="6">
        <f>E2L202C1</f>
        <v>4.74</v>
      </c>
    </row>
    <row r="953" spans="1:7" x14ac:dyDescent="0.2">
      <c r="A953" s="11">
        <f>CURRENT_YEAR</f>
        <v>2017</v>
      </c>
      <c r="B953" s="11">
        <f>RRICC</f>
        <v>117000</v>
      </c>
      <c r="C953" s="7">
        <f>RR_ID</f>
        <v>2</v>
      </c>
      <c r="D953" s="1" t="str">
        <f>RR_SHORT_NAME</f>
        <v>NS</v>
      </c>
      <c r="E953" s="1" t="str">
        <f>RR_NAME</f>
        <v>Norfolk Southern</v>
      </c>
      <c r="F953" s="1" t="s">
        <v>47953</v>
      </c>
      <c r="G953" s="6">
        <f>E2L203C1</f>
        <v>6.8</v>
      </c>
    </row>
    <row r="954" spans="1:7" x14ac:dyDescent="0.2">
      <c r="A954" s="11">
        <f>CURRENT_YEAR</f>
        <v>2017</v>
      </c>
      <c r="B954" s="11">
        <f>RRICC</f>
        <v>117000</v>
      </c>
      <c r="C954" s="7">
        <f>RR_ID</f>
        <v>2</v>
      </c>
      <c r="D954" s="1" t="str">
        <f>RR_SHORT_NAME</f>
        <v>NS</v>
      </c>
      <c r="E954" s="1" t="str">
        <f>RR_NAME</f>
        <v>Norfolk Southern</v>
      </c>
      <c r="F954" s="1" t="s">
        <v>47954</v>
      </c>
      <c r="G954" s="6">
        <f>E2L204C1</f>
        <v>4.7</v>
      </c>
    </row>
    <row r="955" spans="1:7" x14ac:dyDescent="0.2">
      <c r="A955" s="11">
        <f>CURRENT_YEAR</f>
        <v>2017</v>
      </c>
      <c r="B955" s="11">
        <f>RRICC</f>
        <v>117000</v>
      </c>
      <c r="C955" s="7">
        <f>RR_ID</f>
        <v>2</v>
      </c>
      <c r="D955" s="1" t="str">
        <f>RR_SHORT_NAME</f>
        <v>NS</v>
      </c>
      <c r="E955" s="1" t="str">
        <f>RR_NAME</f>
        <v>Norfolk Southern</v>
      </c>
      <c r="F955" s="1" t="s">
        <v>47955</v>
      </c>
      <c r="G955" s="6">
        <f>E2L205C1</f>
        <v>343</v>
      </c>
    </row>
    <row r="956" spans="1:7" x14ac:dyDescent="0.2">
      <c r="A956" s="11">
        <f>CURRENT_YEAR</f>
        <v>2017</v>
      </c>
      <c r="B956" s="11">
        <f>RRICC</f>
        <v>117000</v>
      </c>
      <c r="C956" s="7">
        <f>RR_ID</f>
        <v>2</v>
      </c>
      <c r="D956" s="1" t="str">
        <f>RR_SHORT_NAME</f>
        <v>NS</v>
      </c>
      <c r="E956" s="1" t="str">
        <f>RR_NAME</f>
        <v>Norfolk Southern</v>
      </c>
      <c r="F956" s="1" t="s">
        <v>47956</v>
      </c>
      <c r="G956" s="6">
        <f>E2L206C1</f>
        <v>3.6150000000000002</v>
      </c>
    </row>
    <row r="957" spans="1:7" x14ac:dyDescent="0.2">
      <c r="A957" s="11">
        <f>CURRENT_YEAR</f>
        <v>2017</v>
      </c>
      <c r="B957" s="11">
        <f>RRICC</f>
        <v>117000</v>
      </c>
      <c r="C957" s="7">
        <f>RR_ID</f>
        <v>2</v>
      </c>
      <c r="D957" s="1" t="str">
        <f>RR_SHORT_NAME</f>
        <v>NS</v>
      </c>
      <c r="E957" s="1" t="str">
        <f>RR_NAME</f>
        <v>Norfolk Southern</v>
      </c>
      <c r="F957" s="1" t="s">
        <v>47957</v>
      </c>
      <c r="G957" s="6">
        <f>E2L207C1</f>
        <v>1.33</v>
      </c>
    </row>
    <row r="958" spans="1:7" x14ac:dyDescent="0.2">
      <c r="A958" s="11">
        <f>CURRENT_YEAR</f>
        <v>2017</v>
      </c>
      <c r="B958" s="11">
        <f>RRICC</f>
        <v>117000</v>
      </c>
      <c r="C958" s="7">
        <f>RR_ID</f>
        <v>2</v>
      </c>
      <c r="D958" s="1" t="str">
        <f>RR_SHORT_NAME</f>
        <v>NS</v>
      </c>
      <c r="E958" s="1" t="str">
        <f>RR_NAME</f>
        <v>Norfolk Southern</v>
      </c>
      <c r="F958" s="1" t="s">
        <v>47958</v>
      </c>
      <c r="G958" s="6">
        <f>E2L208C1</f>
        <v>2.4453088177213367</v>
      </c>
    </row>
    <row r="959" spans="1:7" x14ac:dyDescent="0.2">
      <c r="A959" s="11">
        <f>CURRENT_YEAR</f>
        <v>2017</v>
      </c>
      <c r="B959" s="11">
        <f>RRICC</f>
        <v>117000</v>
      </c>
      <c r="C959" s="7">
        <f>RR_ID</f>
        <v>2</v>
      </c>
      <c r="D959" s="1" t="str">
        <f>RR_SHORT_NAME</f>
        <v>NS</v>
      </c>
      <c r="E959" s="1" t="str">
        <f>RR_NAME</f>
        <v>Norfolk Southern</v>
      </c>
      <c r="F959" s="1" t="s">
        <v>47959</v>
      </c>
      <c r="G959" s="6">
        <f>E2L209C1</f>
        <v>1.6563910761285614</v>
      </c>
    </row>
    <row r="960" spans="1:7" x14ac:dyDescent="0.2">
      <c r="A960" s="11">
        <f>CURRENT_YEAR</f>
        <v>2017</v>
      </c>
      <c r="B960" s="11">
        <f>RRICC</f>
        <v>117000</v>
      </c>
      <c r="C960" s="7">
        <f>RR_ID</f>
        <v>2</v>
      </c>
      <c r="D960" s="1" t="str">
        <f>RR_SHORT_NAME</f>
        <v>NS</v>
      </c>
      <c r="E960" s="1" t="str">
        <f>RR_NAME</f>
        <v>Norfolk Southern</v>
      </c>
      <c r="F960" s="1" t="s">
        <v>47960</v>
      </c>
      <c r="G960" s="6">
        <f>E2L210C1</f>
        <v>2.4263795617926918</v>
      </c>
    </row>
    <row r="961" spans="1:7" x14ac:dyDescent="0.2">
      <c r="A961" s="11">
        <f>CURRENT_YEAR</f>
        <v>2017</v>
      </c>
      <c r="B961" s="11">
        <f>RRICC</f>
        <v>117000</v>
      </c>
      <c r="C961" s="7">
        <f>RR_ID</f>
        <v>2</v>
      </c>
      <c r="D961" s="1" t="str">
        <f>RR_SHORT_NAME</f>
        <v>NS</v>
      </c>
      <c r="E961" s="1" t="str">
        <f>RR_NAME</f>
        <v>Norfolk Southern</v>
      </c>
      <c r="F961" s="1" t="s">
        <v>47961</v>
      </c>
      <c r="G961" s="6">
        <f>E2L211C1</f>
        <v>8138.7963434063422</v>
      </c>
    </row>
    <row r="962" spans="1:7" x14ac:dyDescent="0.2">
      <c r="A962" s="11">
        <f>CURRENT_YEAR</f>
        <v>2017</v>
      </c>
      <c r="B962" s="11">
        <f>RRICC</f>
        <v>117000</v>
      </c>
      <c r="C962" s="7">
        <f>RR_ID</f>
        <v>2</v>
      </c>
      <c r="D962" s="1" t="str">
        <f>RR_SHORT_NAME</f>
        <v>NS</v>
      </c>
      <c r="E962" s="1" t="str">
        <f>RR_NAME</f>
        <v>Norfolk Southern</v>
      </c>
      <c r="F962" s="1" t="s">
        <v>47962</v>
      </c>
      <c r="G962" s="6">
        <f>E2L212C1</f>
        <v>1802.925058222811</v>
      </c>
    </row>
    <row r="963" spans="1:7" x14ac:dyDescent="0.2">
      <c r="A963" s="11">
        <f>CURRENT_YEAR</f>
        <v>2017</v>
      </c>
      <c r="B963" s="11">
        <f>RRICC</f>
        <v>117000</v>
      </c>
      <c r="C963" s="7">
        <f>RR_ID</f>
        <v>2</v>
      </c>
      <c r="D963" s="1" t="str">
        <f>RR_SHORT_NAME</f>
        <v>NS</v>
      </c>
      <c r="E963" s="1" t="str">
        <f>RR_NAME</f>
        <v>Norfolk Southern</v>
      </c>
      <c r="F963" s="1" t="s">
        <v>47963</v>
      </c>
      <c r="G963" s="6">
        <f>E2L213C1</f>
        <v>5417.8476596776163</v>
      </c>
    </row>
    <row r="964" spans="1:7" x14ac:dyDescent="0.2">
      <c r="A964" s="11">
        <f>CURRENT_YEAR</f>
        <v>2017</v>
      </c>
      <c r="B964" s="11">
        <f>RRICC</f>
        <v>117000</v>
      </c>
      <c r="C964" s="7">
        <f>RR_ID</f>
        <v>2</v>
      </c>
      <c r="D964" s="1" t="str">
        <f>RR_SHORT_NAME</f>
        <v>NS</v>
      </c>
      <c r="E964" s="1" t="str">
        <f>RR_NAME</f>
        <v>Norfolk Southern</v>
      </c>
      <c r="F964" s="1" t="s">
        <v>47964</v>
      </c>
      <c r="G964" s="6">
        <f>E2L214C1</f>
        <v>360890.39837375918</v>
      </c>
    </row>
    <row r="965" spans="1:7" x14ac:dyDescent="0.2">
      <c r="A965" s="11">
        <f>CURRENT_YEAR</f>
        <v>2017</v>
      </c>
      <c r="B965" s="11">
        <f>RRICC</f>
        <v>117000</v>
      </c>
      <c r="C965" s="7">
        <f>RR_ID</f>
        <v>2</v>
      </c>
      <c r="D965" s="1" t="str">
        <f>RR_SHORT_NAME</f>
        <v>NS</v>
      </c>
      <c r="E965" s="1" t="str">
        <f>RR_NAME</f>
        <v>Norfolk Southern</v>
      </c>
      <c r="F965" s="1" t="s">
        <v>47965</v>
      </c>
      <c r="G965" s="6">
        <f>E2L215C1</f>
        <v>254018.67470012096</v>
      </c>
    </row>
    <row r="966" spans="1:7" x14ac:dyDescent="0.2">
      <c r="A966" s="11">
        <f>CURRENT_YEAR</f>
        <v>2017</v>
      </c>
      <c r="B966" s="11">
        <f>RRICC</f>
        <v>117000</v>
      </c>
      <c r="C966" s="7">
        <f>RR_ID</f>
        <v>2</v>
      </c>
      <c r="D966" s="1" t="str">
        <f>RR_SHORT_NAME</f>
        <v>NS</v>
      </c>
      <c r="E966" s="1" t="str">
        <f>RR_NAME</f>
        <v>Norfolk Southern</v>
      </c>
      <c r="F966" s="1" t="s">
        <v>47966</v>
      </c>
      <c r="G966" s="6">
        <f>E2L216C1</f>
        <v>614909.07307388016</v>
      </c>
    </row>
    <row r="967" spans="1:7" x14ac:dyDescent="0.2">
      <c r="A967" s="11">
        <f>CURRENT_YEAR</f>
        <v>2017</v>
      </c>
      <c r="B967" s="11">
        <f>RRICC</f>
        <v>117000</v>
      </c>
      <c r="C967" s="7">
        <f>RR_ID</f>
        <v>2</v>
      </c>
      <c r="D967" s="1" t="str">
        <f>RR_SHORT_NAME</f>
        <v>NS</v>
      </c>
      <c r="E967" s="1" t="str">
        <f>RR_NAME</f>
        <v>Norfolk Southern</v>
      </c>
      <c r="F967" s="1" t="s">
        <v>47967</v>
      </c>
      <c r="G967" s="6">
        <f>E2L217C1</f>
        <v>72279.497000000003</v>
      </c>
    </row>
    <row r="968" spans="1:7" x14ac:dyDescent="0.2">
      <c r="A968" s="11">
        <f>CURRENT_YEAR</f>
        <v>2017</v>
      </c>
      <c r="B968" s="11">
        <f>RRICC</f>
        <v>117000</v>
      </c>
      <c r="C968" s="7">
        <f>RR_ID</f>
        <v>2</v>
      </c>
      <c r="D968" s="1" t="str">
        <f>RR_SHORT_NAME</f>
        <v>NS</v>
      </c>
      <c r="E968" s="1" t="str">
        <f>RR_NAME</f>
        <v>Norfolk Southern</v>
      </c>
      <c r="F968" s="1" t="s">
        <v>47968</v>
      </c>
      <c r="G968" s="6">
        <f>E2L218C1</f>
        <v>8.5073789746195949</v>
      </c>
    </row>
    <row r="969" spans="1:7" x14ac:dyDescent="0.2">
      <c r="A969" s="11">
        <f>CURRENT_YEAR</f>
        <v>2017</v>
      </c>
      <c r="B969" s="11">
        <f>RRICC</f>
        <v>117000</v>
      </c>
      <c r="C969" s="7">
        <f>RR_ID</f>
        <v>2</v>
      </c>
      <c r="D969" s="1" t="str">
        <f>RR_SHORT_NAME</f>
        <v>NS</v>
      </c>
      <c r="E969" s="1" t="str">
        <f>RR_NAME</f>
        <v>Norfolk Southern</v>
      </c>
      <c r="F969" s="1" t="s">
        <v>47969</v>
      </c>
      <c r="G969" s="6">
        <f>E2L219C1</f>
        <v>1.1643533956439485</v>
      </c>
    </row>
    <row r="970" spans="1:7" x14ac:dyDescent="0.2">
      <c r="A970" s="11">
        <f>CURRENT_YEAR</f>
        <v>2017</v>
      </c>
      <c r="B970" s="11">
        <f>RRICC</f>
        <v>117000</v>
      </c>
      <c r="C970" s="7">
        <f>RR_ID</f>
        <v>2</v>
      </c>
      <c r="D970" s="1" t="str">
        <f>RR_SHORT_NAME</f>
        <v>NS</v>
      </c>
      <c r="E970" s="1" t="str">
        <f>RR_NAME</f>
        <v>Norfolk Southern</v>
      </c>
      <c r="F970" s="1" t="s">
        <v>47970</v>
      </c>
      <c r="G970" s="6">
        <f>E2L220C1</f>
        <v>1.4221419403529205</v>
      </c>
    </row>
    <row r="971" spans="1:7" x14ac:dyDescent="0.2">
      <c r="A971" s="11">
        <f>CURRENT_YEAR</f>
        <v>2017</v>
      </c>
      <c r="B971" s="11">
        <f>RRICC</f>
        <v>117000</v>
      </c>
      <c r="C971" s="7">
        <f>RR_ID</f>
        <v>2</v>
      </c>
      <c r="D971" s="1" t="str">
        <f>RR_SHORT_NAME</f>
        <v>NS</v>
      </c>
      <c r="E971" s="1" t="str">
        <f>RR_NAME</f>
        <v>Norfolk Southern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2017</v>
      </c>
      <c r="B972" s="11">
        <f>RRICC</f>
        <v>117000</v>
      </c>
      <c r="C972" s="7">
        <f>RR_ID</f>
        <v>2</v>
      </c>
      <c r="D972" s="1" t="str">
        <f>RR_SHORT_NAME</f>
        <v>NS</v>
      </c>
      <c r="E972" s="1" t="str">
        <f>RR_NAME</f>
        <v>Norfolk Southern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2017</v>
      </c>
      <c r="B973" s="11">
        <f>RRICC</f>
        <v>117000</v>
      </c>
      <c r="C973" s="7">
        <f>RR_ID</f>
        <v>2</v>
      </c>
      <c r="D973" s="1" t="str">
        <f>RR_SHORT_NAME</f>
        <v>NS</v>
      </c>
      <c r="E973" s="1" t="str">
        <f>RR_NAME</f>
        <v>Norfolk Southern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2017</v>
      </c>
      <c r="B974" s="11">
        <f>RRICC</f>
        <v>117000</v>
      </c>
      <c r="C974" s="7">
        <f>RR_ID</f>
        <v>2</v>
      </c>
      <c r="D974" s="1" t="str">
        <f>RR_SHORT_NAME</f>
        <v>NS</v>
      </c>
      <c r="E974" s="1" t="str">
        <f>RR_NAME</f>
        <v>Norfolk Southern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2017</v>
      </c>
      <c r="B975" s="11">
        <f>RRICC</f>
        <v>117000</v>
      </c>
      <c r="C975" s="7">
        <f>RR_ID</f>
        <v>2</v>
      </c>
      <c r="D975" s="1" t="str">
        <f>RR_SHORT_NAME</f>
        <v>NS</v>
      </c>
      <c r="E975" s="1" t="str">
        <f>RR_NAME</f>
        <v>Norfolk Southern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2017</v>
      </c>
      <c r="B976" s="11">
        <f>RRICC</f>
        <v>117000</v>
      </c>
      <c r="C976" s="7">
        <f>RR_ID</f>
        <v>2</v>
      </c>
      <c r="D976" s="1" t="str">
        <f>RR_SHORT_NAME</f>
        <v>NS</v>
      </c>
      <c r="E976" s="1" t="str">
        <f>RR_NAME</f>
        <v>Norfolk Southern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2017</v>
      </c>
      <c r="B977" s="11">
        <f>RRICC</f>
        <v>117000</v>
      </c>
      <c r="C977" s="7">
        <f>RR_ID</f>
        <v>2</v>
      </c>
      <c r="D977" s="1" t="str">
        <f>RR_SHORT_NAME</f>
        <v>NS</v>
      </c>
      <c r="E977" s="1" t="str">
        <f>RR_NAME</f>
        <v>Norfolk Southern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2017</v>
      </c>
      <c r="B978" s="11">
        <f>RRICC</f>
        <v>117000</v>
      </c>
      <c r="C978" s="7">
        <f>RR_ID</f>
        <v>2</v>
      </c>
      <c r="D978" s="1" t="str">
        <f>RR_SHORT_NAME</f>
        <v>NS</v>
      </c>
      <c r="E978" s="1" t="str">
        <f>RR_NAME</f>
        <v>Norfolk Southern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2017</v>
      </c>
      <c r="B979" s="11">
        <f>RRICC</f>
        <v>117000</v>
      </c>
      <c r="C979" s="7">
        <f>RR_ID</f>
        <v>2</v>
      </c>
      <c r="D979" s="1" t="str">
        <f>RR_SHORT_NAME</f>
        <v>NS</v>
      </c>
      <c r="E979" s="1" t="str">
        <f>RR_NAME</f>
        <v>Norfolk Southern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2017</v>
      </c>
      <c r="B980" s="11">
        <f>RRICC</f>
        <v>117000</v>
      </c>
      <c r="C980" s="7">
        <f>RR_ID</f>
        <v>2</v>
      </c>
      <c r="D980" s="1" t="str">
        <f>RR_SHORT_NAME</f>
        <v>NS</v>
      </c>
      <c r="E980" s="1" t="str">
        <f>RR_NAME</f>
        <v>Norfolk Southern</v>
      </c>
      <c r="F980" s="1" t="s">
        <v>47980</v>
      </c>
      <c r="G980" s="6">
        <f>0</f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Government of the United States</dc:creator>
  <cp:lastModifiedBy>Government of the United States</cp:lastModifiedBy>
  <dcterms:created xsi:type="dcterms:W3CDTF">2019-03-07T00:07:20Z</dcterms:created>
  <dcterms:modified xsi:type="dcterms:W3CDTF">2019-03-07T00:40:14Z</dcterms:modified>
</cp:coreProperties>
</file>